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45" yWindow="15" windowWidth="11895" windowHeight="10095" tabRatio="834" firstSheet="1" activeTab="9"/>
  </bookViews>
  <sheets>
    <sheet name="〰〰อง" sheetId="5" state="veryHidden" r:id="rId1"/>
    <sheet name="น1-11" sheetId="57" r:id="rId2"/>
    <sheet name="P12" sheetId="56" r:id="rId3"/>
    <sheet name="P13-15" sheetId="50" r:id="rId4"/>
    <sheet name="P16-17" sheetId="49" r:id="rId5"/>
    <sheet name="P18" sheetId="38" r:id="rId6"/>
    <sheet name="P19" sheetId="42" r:id="rId7"/>
    <sheet name="P20" sheetId="39" r:id="rId8"/>
    <sheet name="P21" sheetId="43" r:id="rId9"/>
    <sheet name="P22-23" sheetId="58" r:id="rId10"/>
    <sheet name="P24-29" sheetId="12" r:id="rId11"/>
    <sheet name="P30" sheetId="47" r:id="rId12"/>
    <sheet name="P31" sheetId="53" r:id="rId13"/>
    <sheet name="P32-33" sheetId="36" r:id="rId14"/>
    <sheet name="P34" sheetId="26" r:id="rId15"/>
    <sheet name="P35" sheetId="31" r:id="rId16"/>
    <sheet name="P36-37" sheetId="54" r:id="rId17"/>
  </sheets>
  <externalReferences>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s>
  <definedNames>
    <definedName name="\a" localSheetId="16">#REF!</definedName>
    <definedName name="\a" localSheetId="1">#REF!</definedName>
    <definedName name="\a">#REF!</definedName>
    <definedName name="\b" localSheetId="16">#REF!</definedName>
    <definedName name="\b">#REF!</definedName>
    <definedName name="\e" localSheetId="16">#REF!</definedName>
    <definedName name="\e">#REF!</definedName>
    <definedName name="\f" localSheetId="16">#REF!</definedName>
    <definedName name="\f">#REF!</definedName>
    <definedName name="\g" localSheetId="16">#REF!</definedName>
    <definedName name="\g">#REF!</definedName>
    <definedName name="\h" localSheetId="16">#REF!</definedName>
    <definedName name="\h">#REF!</definedName>
    <definedName name="\k" localSheetId="16">#REF!</definedName>
    <definedName name="\k">#REF!</definedName>
    <definedName name="\l" localSheetId="16">#REF!</definedName>
    <definedName name="\l">#REF!</definedName>
    <definedName name="\n" localSheetId="16">#REF!</definedName>
    <definedName name="\n">#REF!</definedName>
    <definedName name="\p" localSheetId="16">#REF!</definedName>
    <definedName name="\p">#REF!</definedName>
    <definedName name="\s" localSheetId="16">#REF!</definedName>
    <definedName name="\s">#REF!</definedName>
    <definedName name="\t" localSheetId="16">#REF!</definedName>
    <definedName name="\t">#REF!</definedName>
    <definedName name="\v" localSheetId="16">#REF!</definedName>
    <definedName name="\v">#REF!</definedName>
    <definedName name="\w" localSheetId="16">#REF!</definedName>
    <definedName name="\w">#REF!</definedName>
    <definedName name="\z" localSheetId="16">#REF!</definedName>
    <definedName name="\z">#REF!</definedName>
    <definedName name="________e1" localSheetId="16">#REF!</definedName>
    <definedName name="________e1">#REF!</definedName>
    <definedName name="________f1" localSheetId="16">#REF!</definedName>
    <definedName name="________f1">#REF!</definedName>
    <definedName name="________g1" localSheetId="16">#REF!</definedName>
    <definedName name="________g1">#REF!</definedName>
    <definedName name="________h1" localSheetId="16">#REF!</definedName>
    <definedName name="________h1">#REF!</definedName>
    <definedName name="________k1" localSheetId="16">#REF!</definedName>
    <definedName name="________k1">#REF!</definedName>
    <definedName name="________PRO1" localSheetId="16">#REF!</definedName>
    <definedName name="________PRO1">#REF!</definedName>
    <definedName name="_______e1" localSheetId="16">#REF!</definedName>
    <definedName name="_______e1">#REF!</definedName>
    <definedName name="_______f1" localSheetId="16">#REF!</definedName>
    <definedName name="_______f1">#REF!</definedName>
    <definedName name="_______g1" localSheetId="16">#REF!</definedName>
    <definedName name="_______g1">#REF!</definedName>
    <definedName name="_______h1" localSheetId="16">#REF!</definedName>
    <definedName name="_______h1">#REF!</definedName>
    <definedName name="_______k1" localSheetId="16">#REF!</definedName>
    <definedName name="_______k1">#REF!</definedName>
    <definedName name="_______PRO1" localSheetId="16">#REF!</definedName>
    <definedName name="_______PRO1">#REF!</definedName>
    <definedName name="______e1" localSheetId="16">#REF!</definedName>
    <definedName name="______e1">#REF!</definedName>
    <definedName name="______f1" localSheetId="16">#REF!</definedName>
    <definedName name="______f1">#REF!</definedName>
    <definedName name="______g1" localSheetId="16">#REF!</definedName>
    <definedName name="______g1">#REF!</definedName>
    <definedName name="______h1" localSheetId="16">#REF!</definedName>
    <definedName name="______h1">#REF!</definedName>
    <definedName name="______k1" localSheetId="16">#REF!</definedName>
    <definedName name="______k1">#REF!</definedName>
    <definedName name="______PRO1" localSheetId="16">#REF!</definedName>
    <definedName name="______PRO1">#REF!</definedName>
    <definedName name="_____e1" localSheetId="16">#REF!</definedName>
    <definedName name="_____e1">#REF!</definedName>
    <definedName name="_____f1" localSheetId="16">#REF!</definedName>
    <definedName name="_____f1">#REF!</definedName>
    <definedName name="_____g1" localSheetId="16">#REF!</definedName>
    <definedName name="_____g1">#REF!</definedName>
    <definedName name="_____h1" localSheetId="16">#REF!</definedName>
    <definedName name="_____h1">#REF!</definedName>
    <definedName name="_____k1" localSheetId="16">#REF!</definedName>
    <definedName name="_____k1">#REF!</definedName>
    <definedName name="_____PRO1" localSheetId="16">#REF!</definedName>
    <definedName name="_____PRO1">#REF!</definedName>
    <definedName name="____DAT1">'[1]AA-1'!#REF!</definedName>
    <definedName name="____DAT10">'[1]AA-1'!#REF!</definedName>
    <definedName name="____DAT13">'[1]AA-1'!#REF!</definedName>
    <definedName name="____DAT2">'[1]AA-1'!#REF!</definedName>
    <definedName name="____DAT3">'[1]AA-1'!#REF!</definedName>
    <definedName name="____DAT5">'[1]AA-1'!#REF!</definedName>
    <definedName name="____DAT7">'[1]AA-1'!#REF!</definedName>
    <definedName name="____DAT8">'[1]AA-1'!#REF!</definedName>
    <definedName name="____DAT9">'[1]AA-1'!#REF!</definedName>
    <definedName name="____e1">#REF!</definedName>
    <definedName name="____f1">#REF!</definedName>
    <definedName name="____g1">#REF!</definedName>
    <definedName name="____h1">#REF!</definedName>
    <definedName name="____k1">#REF!</definedName>
    <definedName name="____PRO1">#REF!</definedName>
    <definedName name="___DAT1">'[1]AA-1'!#REF!</definedName>
    <definedName name="___DAT10">'[1]AA-1'!#REF!</definedName>
    <definedName name="___DAT13">'[1]AA-1'!#REF!</definedName>
    <definedName name="___DAT2">'[1]AA-1'!#REF!</definedName>
    <definedName name="___DAT3">'[1]AA-1'!#REF!</definedName>
    <definedName name="___DAT5">'[1]AA-1'!#REF!</definedName>
    <definedName name="___DAT6">'[1]AA-1'!#REF!</definedName>
    <definedName name="___DAT7">'[1]AA-1'!#REF!</definedName>
    <definedName name="___DAT8">'[1]AA-1'!#REF!</definedName>
    <definedName name="___DAT9">'[1]AA-1'!#REF!</definedName>
    <definedName name="___e1">#REF!</definedName>
    <definedName name="___f1">#REF!</definedName>
    <definedName name="___g1">#REF!</definedName>
    <definedName name="___h1">#REF!</definedName>
    <definedName name="___k1">#REF!</definedName>
    <definedName name="___OBJ2005">#REF!</definedName>
    <definedName name="___PRO1">#REF!</definedName>
    <definedName name="___rbl1">[2]RSS9801!#REF!</definedName>
    <definedName name="___RBL2">#REF!</definedName>
    <definedName name="___rub1">[3]db!$C$15,[3]db!$B$14,[3]db!$B$12</definedName>
    <definedName name="___tt1">#REF!</definedName>
    <definedName name="___tt10">#REF!</definedName>
    <definedName name="___tt11">#REF!</definedName>
    <definedName name="___tt12">#REF!</definedName>
    <definedName name="___tt13">#REF!</definedName>
    <definedName name="___tt14">#REF!</definedName>
    <definedName name="___tt15">#REF!</definedName>
    <definedName name="___tt16">#REF!</definedName>
    <definedName name="___tt17" localSheetId="16">#REF!</definedName>
    <definedName name="___tt17">#REF!</definedName>
    <definedName name="___tt18" localSheetId="16">#REF!</definedName>
    <definedName name="___tt18">#REF!</definedName>
    <definedName name="___tt19" localSheetId="16">#REF!</definedName>
    <definedName name="___tt19">#REF!</definedName>
    <definedName name="___tt2" localSheetId="16">#REF!</definedName>
    <definedName name="___tt2">#REF!</definedName>
    <definedName name="___tt20" localSheetId="16">#REF!</definedName>
    <definedName name="___tt20">#REF!</definedName>
    <definedName name="___tt21" localSheetId="16">#REF!</definedName>
    <definedName name="___tt21">#REF!</definedName>
    <definedName name="___tt3" localSheetId="16">#REF!</definedName>
    <definedName name="___tt3">#REF!</definedName>
    <definedName name="___tt4" localSheetId="16">#REF!</definedName>
    <definedName name="___tt4">#REF!</definedName>
    <definedName name="___tt5" localSheetId="16">#REF!</definedName>
    <definedName name="___tt5">#REF!</definedName>
    <definedName name="___tt6" localSheetId="16">#REF!</definedName>
    <definedName name="___tt6">#REF!</definedName>
    <definedName name="___tt7" localSheetId="16">#REF!</definedName>
    <definedName name="___tt7">#REF!</definedName>
    <definedName name="___tt8" localSheetId="16">#REF!</definedName>
    <definedName name="___tt8">#REF!</definedName>
    <definedName name="___tt9" localSheetId="16">#REF!</definedName>
    <definedName name="___tt9">#REF!</definedName>
    <definedName name="___W37" localSheetId="9" hidden="1">{#N/A,#N/A,FALSE,"Eff-SSC2"}</definedName>
    <definedName name="___W37" localSheetId="1" hidden="1">{#N/A,#N/A,FALSE,"Eff-SSC2"}</definedName>
    <definedName name="___W37" hidden="1">{#N/A,#N/A,FALSE,"Eff-SSC2"}</definedName>
    <definedName name="___W38" localSheetId="9" hidden="1">{#N/A,#N/A,FALSE,"Eff-SSC2"}</definedName>
    <definedName name="___W38" localSheetId="1" hidden="1">{#N/A,#N/A,FALSE,"Eff-SSC2"}</definedName>
    <definedName name="___W38" hidden="1">{#N/A,#N/A,FALSE,"Eff-SSC2"}</definedName>
    <definedName name="___w39" localSheetId="9" hidden="1">{#N/A,#N/A,FALSE,"Eff-SSC2"}</definedName>
    <definedName name="___w39" localSheetId="1" hidden="1">{#N/A,#N/A,FALSE,"Eff-SSC2"}</definedName>
    <definedName name="___w39" hidden="1">{#N/A,#N/A,FALSE,"Eff-SSC2"}</definedName>
    <definedName name="___WK40">[4]Order_Nov_w45!$A$60</definedName>
    <definedName name="___xlnm.Print_Area_10">#REF!</definedName>
    <definedName name="___xlnm.Print_Area_11">#REF!</definedName>
    <definedName name="___xlnm.Print_Area_14">#REF!</definedName>
    <definedName name="___xlnm.Print_Area_16">#REF!</definedName>
    <definedName name="__123Graph_A" hidden="1">[5]AM_COST!#REF!</definedName>
    <definedName name="__D111486">#REF!</definedName>
    <definedName name="__DAT1">'[6]AA-1'!#REF!</definedName>
    <definedName name="__DAT10">'[6]AA-1'!#REF!</definedName>
    <definedName name="__DAT13">'[6]AA-1'!#REF!</definedName>
    <definedName name="__DAT2" localSheetId="16">'[6]AA-1'!#REF!</definedName>
    <definedName name="__DAT2">'[6]AA-1'!#REF!</definedName>
    <definedName name="__DAT3" localSheetId="16">'[6]AA-1'!#REF!</definedName>
    <definedName name="__DAT3">'[6]AA-1'!#REF!</definedName>
    <definedName name="__DAT5" localSheetId="16">'[6]AA-1'!#REF!</definedName>
    <definedName name="__DAT5">'[6]AA-1'!#REF!</definedName>
    <definedName name="__DAT6" localSheetId="16">'[6]AA-1'!#REF!</definedName>
    <definedName name="__DAT6">'[6]AA-1'!#REF!</definedName>
    <definedName name="__DAT7" localSheetId="16">'[6]AA-1'!#REF!</definedName>
    <definedName name="__DAT7">'[6]AA-1'!#REF!</definedName>
    <definedName name="__DAT8" localSheetId="16">'[6]AA-1'!#REF!</definedName>
    <definedName name="__DAT8">'[6]AA-1'!#REF!</definedName>
    <definedName name="__DAT9" localSheetId="16">'[6]AA-1'!#REF!</definedName>
    <definedName name="__DAT9">'[6]AA-1'!#REF!</definedName>
    <definedName name="__e1">#REF!</definedName>
    <definedName name="__f1">#REF!</definedName>
    <definedName name="__g1">#REF!</definedName>
    <definedName name="__h1">#REF!</definedName>
    <definedName name="__k1">#REF!</definedName>
    <definedName name="__khu8">#REF!</definedName>
    <definedName name="__OBJ2005">#REF!</definedName>
    <definedName name="__PRO1">#REF!</definedName>
    <definedName name="__rbl1">[2]RSS9801!#REF!</definedName>
    <definedName name="__RBL2">#REF!</definedName>
    <definedName name="__rub1">[3]db!$C$15,[3]db!$B$14,[3]db!$B$12</definedName>
    <definedName name="__ti65" hidden="1">'[7]PS-1995'!#REF!</definedName>
    <definedName name="__tt1">#REF!</definedName>
    <definedName name="__tt10">#REF!</definedName>
    <definedName name="__tt11">#REF!</definedName>
    <definedName name="__tt12">#REF!</definedName>
    <definedName name="__tt13">#REF!</definedName>
    <definedName name="__tt14">#REF!</definedName>
    <definedName name="__tt15">#REF!</definedName>
    <definedName name="__tt16">#REF!</definedName>
    <definedName name="__tt17">#REF!</definedName>
    <definedName name="__tt18">#REF!</definedName>
    <definedName name="__tt19">#REF!</definedName>
    <definedName name="__tt2">#REF!</definedName>
    <definedName name="__tt20">#REF!</definedName>
    <definedName name="__tt21" localSheetId="2">#REF!</definedName>
    <definedName name="__tt21" localSheetId="16">#REF!</definedName>
    <definedName name="__tt21" localSheetId="1">#REF!</definedName>
    <definedName name="__tt21">#REF!</definedName>
    <definedName name="__tt3" localSheetId="16">#REF!</definedName>
    <definedName name="__tt3">#REF!</definedName>
    <definedName name="__tt4" localSheetId="16">#REF!</definedName>
    <definedName name="__tt4">#REF!</definedName>
    <definedName name="__tt5" localSheetId="16">#REF!</definedName>
    <definedName name="__tt5">#REF!</definedName>
    <definedName name="__tt6" localSheetId="16">#REF!</definedName>
    <definedName name="__tt6">#REF!</definedName>
    <definedName name="__tt7" localSheetId="16">#REF!</definedName>
    <definedName name="__tt7">#REF!</definedName>
    <definedName name="__tt8" localSheetId="16">#REF!</definedName>
    <definedName name="__tt8">#REF!</definedName>
    <definedName name="__tt9" localSheetId="16">#REF!</definedName>
    <definedName name="__tt9">#REF!</definedName>
    <definedName name="__W37" localSheetId="9" hidden="1">{#N/A,#N/A,FALSE,"Eff-SSC2"}</definedName>
    <definedName name="__W37" localSheetId="1" hidden="1">{#N/A,#N/A,FALSE,"Eff-SSC2"}</definedName>
    <definedName name="__W37" hidden="1">{#N/A,#N/A,FALSE,"Eff-SSC2"}</definedName>
    <definedName name="__W38" localSheetId="9" hidden="1">{#N/A,#N/A,FALSE,"Eff-SSC2"}</definedName>
    <definedName name="__W38" localSheetId="1" hidden="1">{#N/A,#N/A,FALSE,"Eff-SSC2"}</definedName>
    <definedName name="__W38" hidden="1">{#N/A,#N/A,FALSE,"Eff-SSC2"}</definedName>
    <definedName name="__w39" localSheetId="9" hidden="1">{#N/A,#N/A,FALSE,"Eff-SSC2"}</definedName>
    <definedName name="__w39" localSheetId="1" hidden="1">{#N/A,#N/A,FALSE,"Eff-SSC2"}</definedName>
    <definedName name="__w39" hidden="1">{#N/A,#N/A,FALSE,"Eff-SSC2"}</definedName>
    <definedName name="__WK40">[4]Order_Nov_w45!$A$60</definedName>
    <definedName name="__xlnm.Print_Area_10">#REF!</definedName>
    <definedName name="__xlnm.Print_Area_11">#REF!</definedName>
    <definedName name="__xlnm.Print_Area_14">#REF!</definedName>
    <definedName name="__xlnm.Print_Area_16">#REF!</definedName>
    <definedName name="_D111486">#REF!</definedName>
    <definedName name="_DAT1">'[6]AA-1'!#REF!</definedName>
    <definedName name="_DAT10">'[6]AA-1'!#REF!</definedName>
    <definedName name="_DAT13">'[6]AA-1'!#REF!</definedName>
    <definedName name="_DAT2">'[6]AA-1'!#REF!</definedName>
    <definedName name="_DAT3">'[6]AA-1'!#REF!</definedName>
    <definedName name="_DAT5">'[6]AA-1'!#REF!</definedName>
    <definedName name="_DAT6">'[6]AA-1'!#REF!</definedName>
    <definedName name="_DAT7">'[6]AA-1'!#REF!</definedName>
    <definedName name="_DAT8" localSheetId="16">'[6]AA-1'!#REF!</definedName>
    <definedName name="_DAT8">'[6]AA-1'!#REF!</definedName>
    <definedName name="_DAT9" localSheetId="16">'[6]AA-1'!#REF!</definedName>
    <definedName name="_DAT9">'[6]AA-1'!#REF!</definedName>
    <definedName name="_e1">#REF!</definedName>
    <definedName name="_f1">#REF!</definedName>
    <definedName name="_Fill" hidden="1">#REF!</definedName>
    <definedName name="_g1">#REF!</definedName>
    <definedName name="_GoBack" localSheetId="1">'น1-11'!#REF!</definedName>
    <definedName name="_h1">#REF!</definedName>
    <definedName name="_k1">#REF!</definedName>
    <definedName name="_Key1" hidden="1">#REF!</definedName>
    <definedName name="_Key2" hidden="1">#REF!</definedName>
    <definedName name="_khu8">#REF!</definedName>
    <definedName name="_OBJ2005">#REF!</definedName>
    <definedName name="_Order1" hidden="1">255</definedName>
    <definedName name="_Order2" hidden="1">255</definedName>
    <definedName name="_PRO1">#REF!</definedName>
    <definedName name="_rbl1">[2]RSS9801!#REF!</definedName>
    <definedName name="_RBL2">#REF!</definedName>
    <definedName name="_RBL3">#REF!</definedName>
    <definedName name="_rub1">[3]db!$C$15,[3]db!$B$14,[3]db!$B$12</definedName>
    <definedName name="_Sort" hidden="1">#REF!</definedName>
    <definedName name="_Table1_Out" hidden="1">#REF!</definedName>
    <definedName name="_ti65" hidden="1">'[7]PS-1995'!#REF!</definedName>
    <definedName name="_tt1">#REF!</definedName>
    <definedName name="_tt10">#REF!</definedName>
    <definedName name="_tt11">#REF!</definedName>
    <definedName name="_tt12">#REF!</definedName>
    <definedName name="_tt13">#REF!</definedName>
    <definedName name="_tt14">#REF!</definedName>
    <definedName name="_tt15">#REF!</definedName>
    <definedName name="_tt16">#REF!</definedName>
    <definedName name="_tt17">#REF!</definedName>
    <definedName name="_tt18">#REF!</definedName>
    <definedName name="_tt19">#REF!</definedName>
    <definedName name="_tt2">#REF!</definedName>
    <definedName name="_tt20">#REF!</definedName>
    <definedName name="_tt21" localSheetId="2">#REF!</definedName>
    <definedName name="_tt21" localSheetId="16">#REF!</definedName>
    <definedName name="_tt21" localSheetId="1">#REF!</definedName>
    <definedName name="_tt21">#REF!</definedName>
    <definedName name="_tt3" localSheetId="16">#REF!</definedName>
    <definedName name="_tt3">#REF!</definedName>
    <definedName name="_tt4" localSheetId="16">#REF!</definedName>
    <definedName name="_tt4">#REF!</definedName>
    <definedName name="_tt5" localSheetId="16">#REF!</definedName>
    <definedName name="_tt5">#REF!</definedName>
    <definedName name="_tt6" localSheetId="16">#REF!</definedName>
    <definedName name="_tt6">#REF!</definedName>
    <definedName name="_tt7" localSheetId="16">#REF!</definedName>
    <definedName name="_tt7">#REF!</definedName>
    <definedName name="_tt8" localSheetId="16">#REF!</definedName>
    <definedName name="_tt8">#REF!</definedName>
    <definedName name="_tt9" localSheetId="16">#REF!</definedName>
    <definedName name="_tt9">#REF!</definedName>
    <definedName name="_W37" localSheetId="9" hidden="1">{#N/A,#N/A,FALSE,"Eff-SSC2"}</definedName>
    <definedName name="_W37" localSheetId="1" hidden="1">{#N/A,#N/A,FALSE,"Eff-SSC2"}</definedName>
    <definedName name="_W37" hidden="1">{#N/A,#N/A,FALSE,"Eff-SSC2"}</definedName>
    <definedName name="_W38" localSheetId="9" hidden="1">{#N/A,#N/A,FALSE,"Eff-SSC2"}</definedName>
    <definedName name="_W38" localSheetId="1" hidden="1">{#N/A,#N/A,FALSE,"Eff-SSC2"}</definedName>
    <definedName name="_W38" hidden="1">{#N/A,#N/A,FALSE,"Eff-SSC2"}</definedName>
    <definedName name="_w39" localSheetId="9" hidden="1">{#N/A,#N/A,FALSE,"Eff-SSC2"}</definedName>
    <definedName name="_w39" localSheetId="1" hidden="1">{#N/A,#N/A,FALSE,"Eff-SSC2"}</definedName>
    <definedName name="_w39" hidden="1">{#N/A,#N/A,FALSE,"Eff-SSC2"}</definedName>
    <definedName name="_WK40">[4]Order_Nov_w45!$A$60</definedName>
    <definedName name="a" hidden="1">#REF!</definedName>
    <definedName name="aa">#REF!</definedName>
    <definedName name="aaa" hidden="1">#REF!</definedName>
    <definedName name="aaaa" hidden="1">#REF!</definedName>
    <definedName name="ac_line1.0_" localSheetId="9" hidden="1">{#N/A,#N/A,FALSE,"Eff-SSC2"}</definedName>
    <definedName name="ac_line1.0_" localSheetId="1" hidden="1">{#N/A,#N/A,FALSE,"Eff-SSC2"}</definedName>
    <definedName name="ac_line1.0_" hidden="1">{#N/A,#N/A,FALSE,"Eff-SSC2"}</definedName>
    <definedName name="Access_Button" hidden="1">"recSPC1_Sheet9_List"</definedName>
    <definedName name="AccessDatabase" hidden="1">"\\Suchart\suchart\ATHAPORN\recSPC1.mdb"</definedName>
    <definedName name="ADM">#REF!</definedName>
    <definedName name="AGING">#REF!</definedName>
    <definedName name="AK">'[8]แจกแจง _งบดุล_'!#REF!</definedName>
    <definedName name="ang">'[9]Data 2'!$A:$IV</definedName>
    <definedName name="ann">#REF!</definedName>
    <definedName name="ARM">#REF!</definedName>
    <definedName name="as">#REF!</definedName>
    <definedName name="AS2DocOpenMode" hidden="1">"AS2DocumentEdit"</definedName>
    <definedName name="AssetStatus">[10]AssetStatus!$A$3:$A$11</definedName>
    <definedName name="AssetType">[10]AssetType!$A$3:$A$64</definedName>
    <definedName name="b" hidden="1">#REF!</definedName>
    <definedName name="Back">#REF!</definedName>
    <definedName name="base">#REF!</definedName>
    <definedName name="bb">#REF!</definedName>
    <definedName name="bbb">[11]name!#REF!</definedName>
    <definedName name="BCExport">#REF!</definedName>
    <definedName name="BCExport_1">#N/A</definedName>
    <definedName name="BCExport_2">#N/A</definedName>
    <definedName name="BCExport_3">#N/A</definedName>
    <definedName name="BCExport_4">#N/A</definedName>
    <definedName name="BOI">'[10]License BOI'!$A$3:$A$10</definedName>
    <definedName name="BONUS1">#REF!</definedName>
    <definedName name="BONUS2">#REF!</definedName>
    <definedName name="bre">#REF!</definedName>
    <definedName name="BS">#REF!</definedName>
    <definedName name="BU">[12]Insurance!#REF!</definedName>
    <definedName name="case">[13]data!$C$1</definedName>
    <definedName name="cash">'[9]Data 2'!$A:$IV</definedName>
    <definedName name="cc">#REF!</definedName>
    <definedName name="Chemist" localSheetId="9" hidden="1">{#N/A,#N/A,FALSE,"Eff-SSC2"}</definedName>
    <definedName name="Chemist" localSheetId="1" hidden="1">{#N/A,#N/A,FALSE,"Eff-SSC2"}</definedName>
    <definedName name="Chemist" hidden="1">{#N/A,#N/A,FALSE,"Eff-SSC2"}</definedName>
    <definedName name="chutikarn" localSheetId="9" hidden="1">{#N/A,#N/A,FALSE,"Eff-SSC2"}</definedName>
    <definedName name="chutikarn" localSheetId="1" hidden="1">{#N/A,#N/A,FALSE,"Eff-SSC2"}</definedName>
    <definedName name="chutikarn" hidden="1">{#N/A,#N/A,FALSE,"Eff-SSC2"}</definedName>
    <definedName name="Class">'[10]Asset Class'!$A$2:$A$18</definedName>
    <definedName name="CODE">'[14]CODE,NAME'!$A$1:$B$19</definedName>
    <definedName name="comm.">[15]description!#REF!</definedName>
    <definedName name="compare">#REF!</definedName>
    <definedName name="con">#REF!</definedName>
    <definedName name="COST">#REF!</definedName>
    <definedName name="costa">#REF!</definedName>
    <definedName name="D">'[16]วงเครดิต 3'!#REF!</definedName>
    <definedName name="data">[3]db!$B$12,[3]db!$B$14,[3]db!$C$15,[3]db!$F$12,[3]db!$F$14,[3]db!$G$15,[3]db!$J$12,[3]db!$J$14,[3]db!$K$15,[3]db!$N$12,[3]db!$N$14,[3]db!$O$15,[3]db!$B$26,[3]db!$B$28,[3]db!$C$29,[3]db!$F$25,[3]db!$F$28,[3]db!$G$29,[3]db!$F$25,[3]db!$J$26,[3]db!$F$26,[3]db!$J$28,[3]db!$K$29,[3]db!$N$26,[3]db!$N$28,[3]db!$O$29</definedName>
    <definedName name="DATA_01">[17]สำนักงาน!#REF!</definedName>
    <definedName name="DATA_02">[17]สำนักงาน!#REF!</definedName>
    <definedName name="DATA_023">[17]สำนักงาน!#REF!</definedName>
    <definedName name="DATA_03">[17]สำนักงาน!#REF!</definedName>
    <definedName name="data1" localSheetId="9" hidden="1">{#N/A,#N/A,FALSE,"Eff-SSC2"}</definedName>
    <definedName name="data1" localSheetId="1" hidden="1">{#N/A,#N/A,FALSE,"Eff-SSC2"}</definedName>
    <definedName name="data1" hidden="1">{#N/A,#N/A,FALSE,"Eff-SSC2"}</definedName>
    <definedName name="data2">[3]db!$B$41,[3]db!$B$39,[3]db!$C$42,[3]db!$F$39,[3]db!$F$41,[3]db!$G$42,[3]db!$J$39,[3]db!$J$41,[3]db!$K$42,[3]db!$N$39,[3]db!$N$41,[3]db!$O$42</definedName>
    <definedName name="data3">[3]db!$C$61,[3]db!$F$57,[3]db!$F$59,[3]db!$G$61,[3]db!$J$57,[3]db!$J$59,[3]db!$K$61,[3]db!$N$57,[3]db!$N$59,[3]db!$O$61,[3]db!$B$59,[3]db!$B$57</definedName>
    <definedName name="_xlnm.Database" localSheetId="16">#REF!</definedName>
    <definedName name="_xlnm.Database">#REF!</definedName>
    <definedName name="Db">[18]Sheet1!$A$2:$D$126</definedName>
    <definedName name="dd">#REF!</definedName>
    <definedName name="ddddddd">[19]note_defect!#REF!</definedName>
    <definedName name="Defect_Jun_2002">[19]note_defect!#REF!</definedName>
    <definedName name="DelData">[3]db!$B$12,[3]db!$B$14,[3]db!$C$15,[3]db!$F$12,[3]db!$F$14,[3]db!$G$15,[3]db!$J$12,[3]db!$J$14,[3]db!$K$15,[3]db!$N$12,[3]db!$N$14,[3]db!$O$15,[3]db!$B$26,[3]db!$B$28,[3]db!$C$29,[3]db!$F$26,[3]db!$F$28,[3]db!$G$29,[3]db!$J$26,[3]db!$J$28,[3]db!$K$29,[3]db!$N$26,[3]db!$N$28,[3]db!$O$29,[3]db!$B$57,[3]db!$B$59</definedName>
    <definedName name="DelData2">[3]db!$C$61,[3]db!$F$57,[3]db!$F$59,[3]db!$G$61,[3]db!$J$57,[3]db!$J$59,[3]db!$K$61,[3]db!$N$57,[3]db!$N$59,[3]db!$O$61</definedName>
    <definedName name="Depre">'[10]Depre. Key'!$A$3:$A$6</definedName>
    <definedName name="df">#REF!</definedName>
    <definedName name="dkfi">#REF!</definedName>
    <definedName name="dsfka">#REF!</definedName>
    <definedName name="E">#REF!</definedName>
    <definedName name="ee">#REF!</definedName>
    <definedName name="EM">[20]ดอกเบี้ยรับ!#REF!</definedName>
    <definedName name="ert" hidden="1">#REF!</definedName>
    <definedName name="EX.RATE">[21]RATE!$A$1:$C$32</definedName>
    <definedName name="Excel_BuiltIn__FilterDatabase_1">#REF!</definedName>
    <definedName name="Excel_BuiltIn__FilterDatabase_14_1">#N/A</definedName>
    <definedName name="Excel_BuiltIn__FilterDatabase_14_1_1">#N/A</definedName>
    <definedName name="Excel_BuiltIn__FilterDatabase_14_1_13">#N/A</definedName>
    <definedName name="Excel_BuiltIn__FilterDatabase_14_1_13_1">#N/A</definedName>
    <definedName name="Excel_BuiltIn__FilterDatabase_14_1_13_2">#N/A</definedName>
    <definedName name="Excel_BuiltIn__FilterDatabase_14_1_13_3">#N/A</definedName>
    <definedName name="Excel_BuiltIn__FilterDatabase_14_1_14">#N/A</definedName>
    <definedName name="Excel_BuiltIn__FilterDatabase_14_1_14_1">#N/A</definedName>
    <definedName name="Excel_BuiltIn__FilterDatabase_14_1_14_2">#N/A</definedName>
    <definedName name="Excel_BuiltIn__FilterDatabase_14_1_14_3">#N/A</definedName>
    <definedName name="Excel_BuiltIn__FilterDatabase_14_1_15">#N/A</definedName>
    <definedName name="Excel_BuiltIn__FilterDatabase_14_1_15_1">#N/A</definedName>
    <definedName name="Excel_BuiltIn__FilterDatabase_14_1_15_2">#N/A</definedName>
    <definedName name="Excel_BuiltIn__FilterDatabase_14_1_15_3">#N/A</definedName>
    <definedName name="Excel_BuiltIn__FilterDatabase_14_1_2">#N/A</definedName>
    <definedName name="Excel_BuiltIn__FilterDatabase_14_1_3">#N/A</definedName>
    <definedName name="Excel_BuiltIn__FilterDatabase_14_17">#N/A</definedName>
    <definedName name="Excel_BuiltIn__FilterDatabase_14_17_1">#N/A</definedName>
    <definedName name="Excel_BuiltIn__FilterDatabase_14_17_2">#N/A</definedName>
    <definedName name="Excel_BuiltIn__FilterDatabase_14_17_3">#N/A</definedName>
    <definedName name="Excel_BuiltIn__FilterDatabase_15">#N/A</definedName>
    <definedName name="Excel_BuiltIn__FilterDatabase_15_1">#N/A</definedName>
    <definedName name="Excel_BuiltIn__FilterDatabase_15_13">#N/A</definedName>
    <definedName name="Excel_BuiltIn__FilterDatabase_15_13_1">#N/A</definedName>
    <definedName name="Excel_BuiltIn__FilterDatabase_15_13_2">#N/A</definedName>
    <definedName name="Excel_BuiltIn__FilterDatabase_15_13_3">#N/A</definedName>
    <definedName name="Excel_BuiltIn__FilterDatabase_15_13_4">#N/A</definedName>
    <definedName name="Excel_BuiltIn__FilterDatabase_15_14">#N/A</definedName>
    <definedName name="Excel_BuiltIn__FilterDatabase_15_14_1">#N/A</definedName>
    <definedName name="Excel_BuiltIn__FilterDatabase_15_14_2">#N/A</definedName>
    <definedName name="Excel_BuiltIn__FilterDatabase_15_14_3">#N/A</definedName>
    <definedName name="Excel_BuiltIn__FilterDatabase_15_14_4">#N/A</definedName>
    <definedName name="Excel_BuiltIn__FilterDatabase_15_15">#N/A</definedName>
    <definedName name="Excel_BuiltIn__FilterDatabase_15_15_1">#N/A</definedName>
    <definedName name="Excel_BuiltIn__FilterDatabase_15_15_2">#N/A</definedName>
    <definedName name="Excel_BuiltIn__FilterDatabase_15_15_3">#N/A</definedName>
    <definedName name="Excel_BuiltIn__FilterDatabase_15_15_4">#N/A</definedName>
    <definedName name="Excel_BuiltIn__FilterDatabase_15_2">#N/A</definedName>
    <definedName name="Excel_BuiltIn__FilterDatabase_15_3">#N/A</definedName>
    <definedName name="Excel_BuiltIn__FilterDatabase_15_4">#N/A</definedName>
    <definedName name="Excel_BuiltIn__FilterDatabase_16">#N/A</definedName>
    <definedName name="Excel_BuiltIn__FilterDatabase_16_1">#N/A</definedName>
    <definedName name="Excel_BuiltIn__FilterDatabase_16_2">#N/A</definedName>
    <definedName name="Excel_BuiltIn__FilterDatabase_16_3">#N/A</definedName>
    <definedName name="Excel_BuiltIn__FilterDatabase_16_4">#N/A</definedName>
    <definedName name="Excel_BuiltIn__FilterDatabase_19">"$#REF!.$A$6:$CP$240"</definedName>
    <definedName name="Excel_BuiltIn_Print_Area_12">#REF!</definedName>
    <definedName name="Excel_BuiltIn_Print_Area_12_1">#N/A</definedName>
    <definedName name="Excel_BuiltIn_Print_Area_12_1_1">#N/A</definedName>
    <definedName name="Excel_BuiltIn_Print_Area_12_1_1_1">#N/A</definedName>
    <definedName name="Excel_BuiltIn_Print_Area_12_1_1_2">#N/A</definedName>
    <definedName name="Excel_BuiltIn_Print_Area_12_1_1_3">#N/A</definedName>
    <definedName name="Excel_BuiltIn_Print_Area_12_1_1_4">#N/A</definedName>
    <definedName name="Excel_BuiltIn_Print_Area_12_1_1_5">#N/A</definedName>
    <definedName name="Excel_BuiltIn_Print_Area_12_1_17">#N/A</definedName>
    <definedName name="Excel_BuiltIn_Print_Area_12_1_17_1">#N/A</definedName>
    <definedName name="Excel_BuiltIn_Print_Area_12_1_17_13">#N/A</definedName>
    <definedName name="Excel_BuiltIn_Print_Area_12_1_17_13_1">#N/A</definedName>
    <definedName name="Excel_BuiltIn_Print_Area_12_1_17_13_2">#N/A</definedName>
    <definedName name="Excel_BuiltIn_Print_Area_12_1_17_13_3">#N/A</definedName>
    <definedName name="Excel_BuiltIn_Print_Area_12_1_17_14">#N/A</definedName>
    <definedName name="Excel_BuiltIn_Print_Area_12_1_17_14_1">#N/A</definedName>
    <definedName name="Excel_BuiltIn_Print_Area_12_1_17_14_2">#N/A</definedName>
    <definedName name="Excel_BuiltIn_Print_Area_12_1_17_14_3">#N/A</definedName>
    <definedName name="Excel_BuiltIn_Print_Area_12_1_17_15">#N/A</definedName>
    <definedName name="Excel_BuiltIn_Print_Area_12_1_17_15_1">#N/A</definedName>
    <definedName name="Excel_BuiltIn_Print_Area_12_1_17_15_2">#N/A</definedName>
    <definedName name="Excel_BuiltIn_Print_Area_12_1_17_15_3">#N/A</definedName>
    <definedName name="Excel_BuiltIn_Print_Area_12_1_17_16">#N/A</definedName>
    <definedName name="Excel_BuiltIn_Print_Area_12_1_17_16_1">#N/A</definedName>
    <definedName name="Excel_BuiltIn_Print_Area_12_1_17_16_2">#N/A</definedName>
    <definedName name="Excel_BuiltIn_Print_Area_12_1_17_16_3">#N/A</definedName>
    <definedName name="Excel_BuiltIn_Print_Area_12_1_17_2">#N/A</definedName>
    <definedName name="Excel_BuiltIn_Print_Area_12_1_17_3">#N/A</definedName>
    <definedName name="Excel_BuiltIn_Print_Area_12_1_17_4">#N/A</definedName>
    <definedName name="Excel_BuiltIn_Print_Area_12_1_2">#N/A</definedName>
    <definedName name="Excel_BuiltIn_Print_Area_12_1_3">#N/A</definedName>
    <definedName name="Excel_BuiltIn_Print_Area_12_1_4">#N/A</definedName>
    <definedName name="Excel_BuiltIn_Print_Area_12_1_5">#N/A</definedName>
    <definedName name="Excel_BuiltIn_Print_Area_12_1_5_1">#N/A</definedName>
    <definedName name="Excel_BuiltIn_Print_Area_12_1_5_2">#N/A</definedName>
    <definedName name="Excel_BuiltIn_Print_Area_12_1_5_3">#N/A</definedName>
    <definedName name="Excel_BuiltIn_Print_Area_12_10">'[22]แจกแจง _งบดุล_'!#REF!</definedName>
    <definedName name="Excel_BuiltIn_Print_Area_12_11">#REF!</definedName>
    <definedName name="Excel_BuiltIn_Print_Area_12_12">#REF!</definedName>
    <definedName name="Excel_BuiltIn_Print_Area_12_16">'[23]แจกแจง _งบดุล_'!#REF!</definedName>
    <definedName name="Excel_BuiltIn_Print_Area_12_18">'[8]แจกแจง _งบดุล_'!#REF!</definedName>
    <definedName name="Excel_BuiltIn_Print_Area_12_29">#REF!</definedName>
    <definedName name="Excel_BuiltIn_Print_Area_12_3">'[8]แจกแจง _งบดุล_'!#REF!</definedName>
    <definedName name="Excel_BuiltIn_Print_Area_12_4">'[8]แจกแจง _งบดุล_'!#REF!</definedName>
    <definedName name="Excel_BuiltIn_Print_Area_12_5">'[8]แจกแจง _งบดุล_'!#REF!</definedName>
    <definedName name="Excel_BuiltIn_Print_Area_12_6">'[8]แจกแจง _งบดุล_'!#REF!</definedName>
    <definedName name="Excel_BuiltIn_Print_Area_12_8">'[8]แจกแจง _งบดุล_'!#REF!</definedName>
    <definedName name="Excel_BuiltIn_Print_Area_12_9">#REF!</definedName>
    <definedName name="Excel_BuiltIn_Print_Area_4_1_11">[24]ดอกเบี้ยรับ!#REF!</definedName>
    <definedName name="Excel_BuiltIn_Print_Area_4_1_12">[25]ดอกเบี้ยรับ!#REF!</definedName>
    <definedName name="Excel_BuiltIn_Print_Area_4_1_29">[26]ดอกเบี้ยรับ!#REF!</definedName>
    <definedName name="Excel_BuiltIn_Print_Area_4_1_9">[20]ดอกเบี้ยรับ!#REF!</definedName>
    <definedName name="Excel_BuiltIn_Print_Area_6">#REF!</definedName>
    <definedName name="Excel_BuiltIn_Print_Titles_15">#N/A</definedName>
    <definedName name="Excel_BuiltIn_Print_Titles_15_1">#N/A</definedName>
    <definedName name="Excel_BuiltIn_Print_Titles_15_2">#N/A</definedName>
    <definedName name="Excel_BuiltIn_Print_Titles_15_3">#N/A</definedName>
    <definedName name="Excel_BuiltIn_Print_Titles_23">[23]SSW_loan_OD!#REF!</definedName>
    <definedName name="Excel_BuiltIn_Print_Titles_23_10">[22]SSW_loan_OD!#REF!</definedName>
    <definedName name="Excel_BuiltIn_Print_Titles_23_11">[24]SSW!#REF!</definedName>
    <definedName name="Excel_BuiltIn_Print_Titles_23_12">[25]SSW!#REF!</definedName>
    <definedName name="Excel_BuiltIn_Print_Titles_23_16">[8]SSW_loan_OD!#REF!</definedName>
    <definedName name="Excel_BuiltIn_Print_Titles_23_18">[8]SSW_loan_OD!#REF!</definedName>
    <definedName name="Excel_BuiltIn_Print_Titles_23_29">[26]SSW!#REF!</definedName>
    <definedName name="Excel_BuiltIn_Print_Titles_23_3">[8]SSW_loan_OD!#REF!</definedName>
    <definedName name="Excel_BuiltIn_Print_Titles_23_4">[8]SSW_loan_OD!#REF!</definedName>
    <definedName name="Excel_BuiltIn_Print_Titles_23_5">[8]SSW_loan_OD!#REF!</definedName>
    <definedName name="Excel_BuiltIn_Print_Titles_23_6">[8]SSW_loan_OD!#REF!</definedName>
    <definedName name="Excel_BuiltIn_Print_Titles_23_8" localSheetId="2">[8]SSW_loan_OD!#REF!</definedName>
    <definedName name="Excel_BuiltIn_Print_Titles_23_8" localSheetId="16">[8]SSW_loan_OD!#REF!</definedName>
    <definedName name="Excel_BuiltIn_Print_Titles_23_8" localSheetId="1">[8]SSW_loan_OD!#REF!</definedName>
    <definedName name="Excel_BuiltIn_Print_Titles_23_8">[8]SSW_loan_OD!#REF!</definedName>
    <definedName name="Excel_BuiltIn_Print_Titles_23_9" localSheetId="2">[20]SSW!#REF!</definedName>
    <definedName name="Excel_BuiltIn_Print_Titles_23_9" localSheetId="16">[20]SSW!#REF!</definedName>
    <definedName name="Excel_BuiltIn_Print_Titles_23_9" localSheetId="1">[20]SSW!#REF!</definedName>
    <definedName name="Excel_BuiltIn_Print_Titles_23_9">[20]SSW!#REF!</definedName>
    <definedName name="Excel_BuiltIn_Print_Titles_4">#N/A</definedName>
    <definedName name="Excel_BuiltIn_Print_Titles_4_1">#N/A</definedName>
    <definedName name="Excel_BuiltIn_Print_Titles_4_10" localSheetId="16">[12]Insurance!#REF!</definedName>
    <definedName name="Excel_BuiltIn_Print_Titles_4_10">[12]Insurance!#REF!</definedName>
    <definedName name="Excel_BuiltIn_Print_Titles_4_15" localSheetId="16">[12]Insurance!#REF!</definedName>
    <definedName name="Excel_BuiltIn_Print_Titles_4_15">[12]Insurance!#REF!</definedName>
    <definedName name="Excel_BuiltIn_Print_Titles_4_16" localSheetId="16">[12]Insurance!#REF!</definedName>
    <definedName name="Excel_BuiltIn_Print_Titles_4_16">[12]Insurance!#REF!</definedName>
    <definedName name="Excel_BuiltIn_Print_Titles_4_18" localSheetId="16">[12]Insurance!#REF!</definedName>
    <definedName name="Excel_BuiltIn_Print_Titles_4_18">[12]Insurance!#REF!</definedName>
    <definedName name="Excel_BuiltIn_Print_Titles_4_2">#N/A</definedName>
    <definedName name="Excel_BuiltIn_Print_Titles_4_3">#N/A</definedName>
    <definedName name="Excel_BuiltIn_Print_Titles_4_4">#N/A</definedName>
    <definedName name="Excel_BuiltIn_Print_Titles_4_5" localSheetId="16">[12]Insurance!#REF!</definedName>
    <definedName name="Excel_BuiltIn_Print_Titles_4_5">[12]Insurance!#REF!</definedName>
    <definedName name="Excel_BuiltIn_Print_Titles_4_6">#N/A</definedName>
    <definedName name="Excel_BuiltIn_Print_Titles_4_8" localSheetId="16">[12]Insurance!#REF!</definedName>
    <definedName name="Excel_BuiltIn_Print_Titles_4_8">[12]Insurance!#REF!</definedName>
    <definedName name="Excel_BuiltIn_Print_Titles_4_9" localSheetId="16">[12]Insurance!#REF!</definedName>
    <definedName name="Excel_BuiltIn_Print_Titles_4_9">[12]Insurance!#REF!</definedName>
    <definedName name="Excel_BuiltIn_Print_Titles_6">#REF!</definedName>
    <definedName name="Excel_BuitIn">[12]Insurance!#REF!</definedName>
    <definedName name="EXPORT">#REF!</definedName>
    <definedName name="_xlnm.Extract" localSheetId="16">[27]BGT97STAFF!#REF!</definedName>
    <definedName name="_xlnm.Extract">[27]BGT97STAFF!#REF!</definedName>
    <definedName name="F">'[16]วงเครดิต 3'!#REF!</definedName>
    <definedName name="Fa">'[16]วงเครดิต 3'!#REF!</definedName>
    <definedName name="FA..">#REF!</definedName>
    <definedName name="fdkf">#REF!</definedName>
    <definedName name="ff" localSheetId="9" hidden="1">{#N/A,#N/A,FALSE,"Eff-SSC2"}</definedName>
    <definedName name="ff" localSheetId="1" hidden="1">{#N/A,#N/A,FALSE,"Eff-SSC2"}</definedName>
    <definedName name="ff" hidden="1">{#N/A,#N/A,FALSE,"Eff-SSC2"}</definedName>
    <definedName name="ffd">#REF!</definedName>
    <definedName name="fff">#REF!</definedName>
    <definedName name="ffff" localSheetId="9" hidden="1">{#N/A,#N/A,FALSE,"Eff-SSC2"}</definedName>
    <definedName name="ffff" localSheetId="1" hidden="1">{#N/A,#N/A,FALSE,"Eff-SSC2"}</definedName>
    <definedName name="ffff" hidden="1">{#N/A,#N/A,FALSE,"Eff-SSC2"}</definedName>
    <definedName name="fg">#REF!</definedName>
    <definedName name="figogiri">#REF!</definedName>
    <definedName name="fjds">'[28]GL CB'!$L$44</definedName>
    <definedName name="Follow">#REF!</definedName>
    <definedName name="Follow1">#REF!</definedName>
    <definedName name="Forward_Sheet1_List">#REF!</definedName>
    <definedName name="fre">#REF!</definedName>
    <definedName name="frj">#REF!</definedName>
    <definedName name="FSF">#REF!</definedName>
    <definedName name="FUND1">#REF!</definedName>
    <definedName name="FUND2">#REF!</definedName>
    <definedName name="fund2a">#REF!</definedName>
    <definedName name="fy">#REF!</definedName>
    <definedName name="G">'[16]วงเครดิต 3'!#REF!</definedName>
    <definedName name="Gain_Loss">#REF!</definedName>
    <definedName name="GB">'[8]แจกแจง _งบดุล_'!#REF!</definedName>
    <definedName name="ggg">#REF!</definedName>
    <definedName name="gjjf">#REF!</definedName>
    <definedName name="GL_CB">'[29]GL CB'!$L$44</definedName>
    <definedName name="GL_M">'[29]GL M'!$L$385</definedName>
    <definedName name="Gm">#REF!</definedName>
    <definedName name="GO">#REF!</definedName>
    <definedName name="Gr">#REF!</definedName>
    <definedName name="grd">#REF!</definedName>
    <definedName name="group">[30]group!$A:$IV</definedName>
    <definedName name="grr">#REF!</definedName>
    <definedName name="h">'[16]วงเครดิต 3'!#REF!</definedName>
    <definedName name="HAE_YOUNG_TRADING_CO._LTD.">#REF!</definedName>
    <definedName name="HE">#REF!</definedName>
    <definedName name="HELP">#REF!</definedName>
    <definedName name="HH">#REF!</definedName>
    <definedName name="HHH">#REF!</definedName>
    <definedName name="hitech" hidden="1">#REF!</definedName>
    <definedName name="hjg">#REF!</definedName>
    <definedName name="hjh">#REF!</definedName>
    <definedName name="hjk" hidden="1">#REF!</definedName>
    <definedName name="hjksh">#REF!</definedName>
    <definedName name="hjz">'[28]GL M'!$L$385</definedName>
    <definedName name="hyu">#REF!</definedName>
    <definedName name="i">#REF!</definedName>
    <definedName name="II">#REF!</definedName>
    <definedName name="iiii" localSheetId="9" hidden="1">{#N/A,#N/A,FALSE,"Eff-SSC2"}</definedName>
    <definedName name="iiii" localSheetId="1" hidden="1">{#N/A,#N/A,FALSE,"Eff-SSC2"}</definedName>
    <definedName name="iiii" hidden="1">{#N/A,#N/A,FALSE,"Eff-SSC2"}</definedName>
    <definedName name="ikiifi">[2]RSS9801!#REF!</definedName>
    <definedName name="INTERCONTINENTAL_COMMODITIES">'[31]CODE,NAME'!#REF!</definedName>
    <definedName name="IntroPrintArea">#REF!</definedName>
    <definedName name="iyik">#REF!</definedName>
    <definedName name="J">#REF!</definedName>
    <definedName name="jame">'[9]Data 2'!$A:$IV</definedName>
    <definedName name="james">#REF!</definedName>
    <definedName name="JEW">#REF!</definedName>
    <definedName name="jgjk">#REF!</definedName>
    <definedName name="jj" localSheetId="9" hidden="1">{#N/A,#N/A,FALSE,"Eff-SSC2"}</definedName>
    <definedName name="jj" localSheetId="1" hidden="1">{#N/A,#N/A,FALSE,"Eff-SSC2"}</definedName>
    <definedName name="jj" hidden="1">{#N/A,#N/A,FALSE,"Eff-SSC2"}</definedName>
    <definedName name="jki">#REF!</definedName>
    <definedName name="jkk">#REF!</definedName>
    <definedName name="jom">#REF!</definedName>
    <definedName name="Jul_00">#REF!</definedName>
    <definedName name="k">'[16]วงเครดิต 3'!#REF!</definedName>
    <definedName name="kamonwan">#REF!</definedName>
    <definedName name="KFISFW">'[6]AA-1'!#REF!</definedName>
    <definedName name="kgiu">#REF!</definedName>
    <definedName name="kifk">#REF!</definedName>
    <definedName name="kighh">#REF!</definedName>
    <definedName name="kj">#REF!</definedName>
    <definedName name="kk">[32]name!$A:$IV</definedName>
    <definedName name="kkk" hidden="1">#REF!</definedName>
    <definedName name="kkkk">#REF!</definedName>
    <definedName name="l">'[16]วงเครดิต 3'!#REF!</definedName>
    <definedName name="LEASE">#REF!</definedName>
    <definedName name="ll" localSheetId="9" hidden="1">{#N/A,#N/A,FALSE,"Eff-SSC2"}</definedName>
    <definedName name="ll" localSheetId="1" hidden="1">{#N/A,#N/A,FALSE,"Eff-SSC2"}</definedName>
    <definedName name="ll" hidden="1">{#N/A,#N/A,FALSE,"Eff-SSC2"}</definedName>
    <definedName name="lll">#REF!</definedName>
    <definedName name="LLLFSO">#REF!</definedName>
    <definedName name="llll">#REF!</definedName>
    <definedName name="lloo" hidden="1">#REF!</definedName>
    <definedName name="LO">#REF!</definedName>
    <definedName name="LOC">[10]Location!$A$3:$A$39</definedName>
    <definedName name="lol">#REF!</definedName>
    <definedName name="Look1Area">#REF!</definedName>
    <definedName name="Look2Area">#REF!</definedName>
    <definedName name="Look3Area">#REF!</definedName>
    <definedName name="Look4Area">#REF!</definedName>
    <definedName name="Look5Area">#REF!</definedName>
    <definedName name="LORRY">[33]อัตราค่าบรรทุก!$A$1:$C$21</definedName>
    <definedName name="lpo">'[34]Stock Aging'!$A$2:$S$1606</definedName>
    <definedName name="m">'[16]วงเครดิต 3'!#REF!</definedName>
    <definedName name="maneerat">#REF!</definedName>
    <definedName name="maneeratr">#REF!</definedName>
    <definedName name="MH" localSheetId="9" hidden="1">{#N/A,#N/A,FALSE,"Eff-SSC2"}</definedName>
    <definedName name="MH" localSheetId="1" hidden="1">{#N/A,#N/A,FALSE,"Eff-SSC2"}</definedName>
    <definedName name="MH" hidden="1">{#N/A,#N/A,FALSE,"Eff-SSC2"}</definedName>
    <definedName name="mk">#REF!</definedName>
    <definedName name="n" localSheetId="9" hidden="1">{#N/A,#N/A,FALSE,"Eff-SSC2"}</definedName>
    <definedName name="n" localSheetId="1" hidden="1">{#N/A,#N/A,FALSE,"Eff-SSC2"}</definedName>
    <definedName name="n" hidden="1">{#N/A,#N/A,FALSE,"Eff-SSC2"}</definedName>
    <definedName name="name">#REF!</definedName>
    <definedName name="nn" localSheetId="9" hidden="1">{#N/A,#N/A,FALSE,"Eff-SSC2"}</definedName>
    <definedName name="nn" localSheetId="1" hidden="1">{#N/A,#N/A,FALSE,"Eff-SSC2"}</definedName>
    <definedName name="nn" hidden="1">{#N/A,#N/A,FALSE,"Eff-SSC2"}</definedName>
    <definedName name="o">[2]RSS9801!#REF!</definedName>
    <definedName name="OBJ">#REF!</definedName>
    <definedName name="OBJ_TS2005">#REF!</definedName>
    <definedName name="Oh">#REF!</definedName>
    <definedName name="ok" localSheetId="9" hidden="1">{#N/A,#N/A,FALSE,"Eff-SSC2"}</definedName>
    <definedName name="ok" localSheetId="1" hidden="1">{#N/A,#N/A,FALSE,"Eff-SSC2"}</definedName>
    <definedName name="ok" hidden="1">{#N/A,#N/A,FALSE,"Eff-SSC2"}</definedName>
    <definedName name="OLE_LINK1_21">[35]HH!#REF!</definedName>
    <definedName name="oo" localSheetId="9" hidden="1">{#N/A,#N/A,FALSE,"Eff-SSC2"}</definedName>
    <definedName name="oo" localSheetId="1" hidden="1">{#N/A,#N/A,FALSE,"Eff-SSC2"}</definedName>
    <definedName name="oo" hidden="1">{#N/A,#N/A,FALSE,"Eff-SSC2"}</definedName>
    <definedName name="OP">'[8]แจกแจง _งบดุล_'!#REF!</definedName>
    <definedName name="Os">#REF!</definedName>
    <definedName name="p">#REF!</definedName>
    <definedName name="pcs" localSheetId="9" hidden="1">{#N/A,#N/A,FALSE,"Eff-SSC2"}</definedName>
    <definedName name="pcs" localSheetId="1" hidden="1">{#N/A,#N/A,FALSE,"Eff-SSC2"}</definedName>
    <definedName name="pcs" hidden="1">{#N/A,#N/A,FALSE,"Eff-SSC2"}</definedName>
    <definedName name="PL">#REF!</definedName>
    <definedName name="pl_exrate">#REF!</definedName>
    <definedName name="PLANT">#REF!</definedName>
    <definedName name="Plas">[36]dBase!#REF!</definedName>
    <definedName name="PO">'[16]วงเครดิต 3'!#REF!</definedName>
    <definedName name="poi" localSheetId="9" hidden="1">{#N/A,#N/A,FALSE,"Eff-SSC2"}</definedName>
    <definedName name="poi" localSheetId="1" hidden="1">{#N/A,#N/A,FALSE,"Eff-SSC2"}</definedName>
    <definedName name="poi" hidden="1">{#N/A,#N/A,FALSE,"Eff-SSC2"}</definedName>
    <definedName name="pom" hidden="1">#REF!</definedName>
    <definedName name="PooNim">#REF!</definedName>
    <definedName name="pp">#REF!</definedName>
    <definedName name="ppp">[37]อัตราค่าบรรทุก!$A$1:$C$21</definedName>
    <definedName name="_xlnm.Print_Area" localSheetId="8">'P21'!$A$1:$L$34</definedName>
    <definedName name="_xlnm.Print_Area" localSheetId="1">[2]RSS9801!#REF!</definedName>
    <definedName name="_xlnm.Print_Area">[2]RSS9801!#REF!</definedName>
    <definedName name="Print_Area_MI">#N/A</definedName>
    <definedName name="Print_Area_MI_1">#N/A</definedName>
    <definedName name="Print_Area_MI_2">#N/A</definedName>
    <definedName name="Print_Area_MI_3">#N/A</definedName>
    <definedName name="Print_Area_MI_4">#N/A</definedName>
    <definedName name="Print_Area_MI_5">#N/A</definedName>
    <definedName name="Print_Area_MI_6">#N/A</definedName>
    <definedName name="Print_Area_MI_7">#N/A</definedName>
    <definedName name="_xlnm.Print_Titles" localSheetId="2">#REF!</definedName>
    <definedName name="_xlnm.Print_Titles" localSheetId="1">#REF!</definedName>
    <definedName name="_xlnm.Print_Titles">#REF!</definedName>
    <definedName name="PRINT_TITLES_MI" localSheetId="1">#REF!</definedName>
    <definedName name="PRINT_TITLES_MI">#REF!</definedName>
    <definedName name="Pro" localSheetId="1">#REF!</definedName>
    <definedName name="Pro">#REF!</definedName>
    <definedName name="PU" localSheetId="1">[26]ดอกเบี้ยรับ!#REF!</definedName>
    <definedName name="PU">[26]ดอกเบี้ยรับ!#REF!</definedName>
    <definedName name="q" localSheetId="9" hidden="1">{#N/A,#N/A,FALSE,"Eff-SSC2"}</definedName>
    <definedName name="q" localSheetId="1" hidden="1">{#N/A,#N/A,FALSE,"Eff-SSC2"}</definedName>
    <definedName name="q" hidden="1">{#N/A,#N/A,FALSE,"Eff-SSC2"}</definedName>
    <definedName name="QQQ">#REF!</definedName>
    <definedName name="qw" hidden="1">#REF!</definedName>
    <definedName name="qwqqwqwqwqwqwqwqwqwqwqwqwqwqwqwqw">#REF!</definedName>
    <definedName name="RATE">[38]RATE!$A$1:$C$32</definedName>
    <definedName name="rate_new" localSheetId="1">#REF!</definedName>
    <definedName name="rate_new">#REF!</definedName>
    <definedName name="RATE4">[39]RATE!$A$1:$D$32</definedName>
    <definedName name="RBL" localSheetId="1">#REF!</definedName>
    <definedName name="RBL">#REF!</definedName>
    <definedName name="RecP">[3]REPORT!$G$23:$G$29,[3]REPORT!$J$23:$J$29,[3]REPORT!$L$23:$L$29</definedName>
    <definedName name="RecR">[3]REPORT!$G$4:$G$15,[3]REPORT!$J$4:$J$15,[3]REPORT!$L$4:$L$15</definedName>
    <definedName name="RENAME" localSheetId="1">[8]SSW_loan_OD!#REF!</definedName>
    <definedName name="RENAME">[8]SSW_loan_OD!#REF!</definedName>
    <definedName name="rjfd" localSheetId="1">#REF!</definedName>
    <definedName name="rjfd">#REF!</definedName>
    <definedName name="rrr" localSheetId="1">#REF!</definedName>
    <definedName name="rrr">#REF!</definedName>
    <definedName name="rrrrrrrr" localSheetId="1">'[6]AA-1'!#REF!</definedName>
    <definedName name="rrrrrrrr">'[6]AA-1'!#REF!</definedName>
    <definedName name="rrrrrrrrrr" localSheetId="1">#REF!</definedName>
    <definedName name="rrrrrrrrrr">#REF!</definedName>
    <definedName name="rtg">#REF!</definedName>
    <definedName name="Rub">[36]dBase!#REF!</definedName>
    <definedName name="rung" localSheetId="9" hidden="1">{#N/A,#N/A,FALSE,"Eff-SSC2"}</definedName>
    <definedName name="rung" localSheetId="1" hidden="1">{#N/A,#N/A,FALSE,"Eff-SSC2"}</definedName>
    <definedName name="rung" hidden="1">{#N/A,#N/A,FALSE,"Eff-SSC2"}</definedName>
    <definedName name="ryuh">[2]RSS9801!#REF!</definedName>
    <definedName name="s">'[16]วงเครดิต 3'!#REF!</definedName>
    <definedName name="sale">[40]Sale0307!$A$1:$G$401</definedName>
    <definedName name="sale0309">[41]Sale0309!$A$1:$G$369</definedName>
    <definedName name="sale0311">[42]Sale0311!$A$1:$G$373</definedName>
    <definedName name="sale0401">'[43]Sale 0401'!$A$1:$G$264</definedName>
    <definedName name="sale0402">[44]Sale0402!$A$1:$G$350</definedName>
    <definedName name="sale0403">[45]Sale0403!$A$1:$G$420</definedName>
    <definedName name="sale0404">'[46]Sale 0404'!$A$1:$F$322</definedName>
    <definedName name="sale0405" localSheetId="1">#REF!</definedName>
    <definedName name="sale0405">#REF!</definedName>
    <definedName name="sale0406">[47]Sale0406!$A$1:$E$334</definedName>
    <definedName name="sale0407">'[48]Sale 0407'!$A$1:$E$389</definedName>
    <definedName name="sale0408">'[49]Sale 0408'!$A$2:$E$351</definedName>
    <definedName name="SALE0411">'[50]Sale 0411'!$A$1:$G$373</definedName>
    <definedName name="sale0501">'[51]Sale 0501'!$A$1:$G$184</definedName>
    <definedName name="SALE0502">'[52]Sale 0502'!$A$1:$G$257</definedName>
    <definedName name="SAW" localSheetId="1">#REF!</definedName>
    <definedName name="SAW">#REF!</definedName>
    <definedName name="sd" localSheetId="1">#REF!</definedName>
    <definedName name="sd">#REF!</definedName>
    <definedName name="sf" localSheetId="1">#REF!</definedName>
    <definedName name="sf">#REF!</definedName>
    <definedName name="sfsfs" hidden="1">#REF!</definedName>
    <definedName name="Sheet1">'[16]วงเครดิต 3'!#REF!</definedName>
    <definedName name="sicCN">#REF!</definedName>
    <definedName name="slo">#REF!</definedName>
    <definedName name="so">#REF!</definedName>
    <definedName name="ssca">#REF!</definedName>
    <definedName name="Status">#REF!</definedName>
    <definedName name="SubAssetType">[10]AssetType!$C$3:$C$249</definedName>
    <definedName name="t">[2]RSS9801!#REF!</definedName>
    <definedName name="table02">[53]LTX!$A:$IV</definedName>
    <definedName name="test">'[9]Data 2'!$A:$IV</definedName>
    <definedName name="TextRefCopy10">#REF!</definedName>
    <definedName name="TextRefCopy12">#REF!</definedName>
    <definedName name="TextRefCopy14">#REF!</definedName>
    <definedName name="TextRefCopy16">#REF!</definedName>
    <definedName name="TextRefCopy18">#REF!</definedName>
    <definedName name="TextRefCopy2">#REF!</definedName>
    <definedName name="TextRefCopy20">#REF!</definedName>
    <definedName name="TextRefCopy22">#REF!</definedName>
    <definedName name="TextRefCopy24">#REF!</definedName>
    <definedName name="TextRefCopy27">#REF!</definedName>
    <definedName name="TextRefCopy28">#REF!</definedName>
    <definedName name="TextRefCopy30">#REF!</definedName>
    <definedName name="TextRefCopy32">#REF!</definedName>
    <definedName name="TextRefCopy34" localSheetId="2">#REF!</definedName>
    <definedName name="TextRefCopy34" localSheetId="16">#REF!</definedName>
    <definedName name="TextRefCopy34" localSheetId="1">#REF!</definedName>
    <definedName name="TextRefCopy34">#REF!</definedName>
    <definedName name="TextRefCopy36" localSheetId="16">#REF!</definedName>
    <definedName name="TextRefCopy36">#REF!</definedName>
    <definedName name="TextRefCopy38" localSheetId="16">#REF!</definedName>
    <definedName name="TextRefCopy38">#REF!</definedName>
    <definedName name="TextRefCopy4" localSheetId="16">#REF!</definedName>
    <definedName name="TextRefCopy4">#REF!</definedName>
    <definedName name="TextRefCopy40" localSheetId="16">#REF!</definedName>
    <definedName name="TextRefCopy40">#REF!</definedName>
    <definedName name="TextRefCopy42" localSheetId="16">#REF!</definedName>
    <definedName name="TextRefCopy42">#REF!</definedName>
    <definedName name="TextRefCopy44" localSheetId="16">#REF!</definedName>
    <definedName name="TextRefCopy44">#REF!</definedName>
    <definedName name="TextRefCopy45" localSheetId="16">#REF!</definedName>
    <definedName name="TextRefCopy45">#REF!</definedName>
    <definedName name="TextRefCopy47" localSheetId="16">#REF!</definedName>
    <definedName name="TextRefCopy47">#REF!</definedName>
    <definedName name="TextRefCopy49" localSheetId="16">#REF!</definedName>
    <definedName name="TextRefCopy49">#REF!</definedName>
    <definedName name="TextRefCopy51" localSheetId="16">#REF!</definedName>
    <definedName name="TextRefCopy51">#REF!</definedName>
    <definedName name="TextRefCopy53" localSheetId="16">#REF!</definedName>
    <definedName name="TextRefCopy53">#REF!</definedName>
    <definedName name="TextRefCopy6" localSheetId="16">#REF!</definedName>
    <definedName name="TextRefCopy6">#REF!</definedName>
    <definedName name="TextRefCopy8" localSheetId="16">#REF!</definedName>
    <definedName name="TextRefCopy8">#REF!</definedName>
    <definedName name="TextRefCopyRangeCount" hidden="1">54</definedName>
    <definedName name="tgdg">#REF!</definedName>
    <definedName name="time">#REF!</definedName>
    <definedName name="Titles">[22]SSW_loan_OD!#REF!</definedName>
    <definedName name="Total_Product">[3]db!$B$12,[3]db!$B$14,[3]db!$C$15,[3]db!$B$26,[3]db!$B$28,[3]db!$C$29,[3]db!$F$14,[3]db!$F$12,[3]db!$G$15,[3]db!$F$28,[3]db!$F$26,[3]db!$G$29,[3]db!$J$12,[3]db!$J$14,[3]db!$K$15,[3]db!$J$26,[3]db!$J$28,[3]db!$K$29</definedName>
    <definedName name="ttki" hidden="1">'[7]PS-1995'!#REF!</definedName>
    <definedName name="tu">#REF!</definedName>
    <definedName name="tuij">#REF!</definedName>
    <definedName name="ufrnh">#REF!</definedName>
    <definedName name="uio">#REF!</definedName>
    <definedName name="uiy">#REF!</definedName>
    <definedName name="ujd">#REF!</definedName>
    <definedName name="ukhg">#REF!</definedName>
    <definedName name="ukt">#REF!</definedName>
    <definedName name="w">'[16]วงเครดิต 3'!#REF!</definedName>
    <definedName name="week34" localSheetId="9" hidden="1">{#N/A,#N/A,FALSE,"Eff-SSC2"}</definedName>
    <definedName name="week34" localSheetId="1" hidden="1">{#N/A,#N/A,FALSE,"Eff-SSC2"}</definedName>
    <definedName name="week34" hidden="1">{#N/A,#N/A,FALSE,"Eff-SSC2"}</definedName>
    <definedName name="week35" localSheetId="9" hidden="1">{#N/A,#N/A,FALSE,"Eff-SSC2"}</definedName>
    <definedName name="week35" localSheetId="1" hidden="1">{#N/A,#N/A,FALSE,"Eff-SSC2"}</definedName>
    <definedName name="week35" hidden="1">{#N/A,#N/A,FALSE,"Eff-SSC2"}</definedName>
    <definedName name="week36" localSheetId="9" hidden="1">{#N/A,#N/A,FALSE,"Eff-SSC2"}</definedName>
    <definedName name="week36" localSheetId="1" hidden="1">{#N/A,#N/A,FALSE,"Eff-SSC2"}</definedName>
    <definedName name="week36" hidden="1">{#N/A,#N/A,FALSE,"Eff-SSC2"}</definedName>
    <definedName name="week38" localSheetId="9" hidden="1">{#N/A,#N/A,FALSE,"Eff-SSC2"}</definedName>
    <definedName name="week38" localSheetId="1" hidden="1">{#N/A,#N/A,FALSE,"Eff-SSC2"}</definedName>
    <definedName name="week38" hidden="1">{#N/A,#N/A,FALSE,"Eff-SSC2"}</definedName>
    <definedName name="wf">#REF!</definedName>
    <definedName name="WK_40">[54]Order_Oct_w40!$A$47</definedName>
    <definedName name="WK_41">[54]Order_Oct_w41!$A$49</definedName>
    <definedName name="WR_40">[54]Order_Oct_w40!$A$72</definedName>
    <definedName name="wrn.A." localSheetId="9" hidden="1">{#N/A,#N/A,FALSE,"Eff-SSC2"}</definedName>
    <definedName name="wrn.A." localSheetId="1" hidden="1">{#N/A,#N/A,FALSE,"Eff-SSC2"}</definedName>
    <definedName name="wrn.A." hidden="1">{#N/A,#N/A,FALSE,"Eff-SSC2"}</definedName>
    <definedName name="WS">#REF!</definedName>
    <definedName name="X">'[55]Machine2,3''04'!#REF!</definedName>
    <definedName name="y" localSheetId="9" hidden="1">{#N/A,#N/A,FALSE,"Eff-SSC2"}</definedName>
    <definedName name="y" localSheetId="1" hidden="1">{#N/A,#N/A,FALSE,"Eff-SSC2"}</definedName>
    <definedName name="y" hidden="1">{#N/A,#N/A,FALSE,"Eff-SSC2"}</definedName>
    <definedName name="ying" localSheetId="9" hidden="1">{#N/A,#N/A,FALSE,"Eff-SSC2"}</definedName>
    <definedName name="ying" localSheetId="1" hidden="1">{#N/A,#N/A,FALSE,"Eff-SSC2"}</definedName>
    <definedName name="ying" hidden="1">{#N/A,#N/A,FALSE,"Eff-SSC2"}</definedName>
    <definedName name="ykir">#REF!</definedName>
    <definedName name="ykk" hidden="1">#REF!</definedName>
    <definedName name="yuj">#REF!</definedName>
    <definedName name="yukf">#REF!</definedName>
    <definedName name="z">#REF!</definedName>
    <definedName name="zz">#REF!</definedName>
    <definedName name="เ1149">[56]Aging!#REF!</definedName>
    <definedName name="ก็ไ" localSheetId="1">#REF!</definedName>
    <definedName name="ก็ไ">#REF!</definedName>
    <definedName name="กก">[2]RSS9801!#REF!</definedName>
    <definedName name="ก่ำภใ">'[29]GL CB'!$L$44</definedName>
    <definedName name="กิ">#REF!</definedName>
    <definedName name="ค่ารับรอง">#REF!</definedName>
    <definedName name="ฆ๋ฒ?ฏธ๋?" hidden="1">#REF!</definedName>
    <definedName name="เงินมัดจำ">#REF!</definedName>
    <definedName name="ช">#REF!</definedName>
    <definedName name="ชั่วโมงการอบยาง">'[57]ปัจจุบัน '!#REF!</definedName>
    <definedName name="ด" hidden="1">'[7]PS-1995'!#REF!</definedName>
    <definedName name="ดด" localSheetId="9" hidden="1">{#N/A,#N/A,FALSE,"Eff-SSC2"}</definedName>
    <definedName name="ดด" localSheetId="1" hidden="1">{#N/A,#N/A,FALSE,"Eff-SSC2"}</definedName>
    <definedName name="ดด" hidden="1">{#N/A,#N/A,FALSE,"Eff-SSC2"}</definedName>
    <definedName name="เดถึคจ่">#REF!</definedName>
    <definedName name="ถุงมือสุ่มก่อนชั่ง">[19]note_defect!#REF!</definedName>
    <definedName name="ทม้">#REF!</definedName>
    <definedName name="ทำวดืแท">#REF!</definedName>
    <definedName name="เท" hidden="1">#REF!</definedName>
    <definedName name="ธฎ๊?">#REF!</definedName>
    <definedName name="ป้ทมฝ">#REF!</definedName>
    <definedName name="ประกันส่งออ">[15]description!#REF!</definedName>
    <definedName name="ประกันส่งออก">[15]description!#REF!</definedName>
    <definedName name="ผดัร่สา">#REF!</definedName>
    <definedName name="ผทส">#REF!</definedName>
    <definedName name="ผลการดำเนินงาน_Productivity">#REF!</definedName>
    <definedName name="ผลิตภัณฑ์ไม้ประกอบชุด">#REF!</definedName>
    <definedName name="ผะทาร">#REF!</definedName>
    <definedName name="ผืทัตึพภ">#REF!</definedName>
    <definedName name="ผู้เข้าประชุมKz" localSheetId="9" hidden="1">{#N/A,#N/A,FALSE,"Eff-SSC2"}</definedName>
    <definedName name="ผู้เข้าประชุมKz" localSheetId="1" hidden="1">{#N/A,#N/A,FALSE,"Eff-SSC2"}</definedName>
    <definedName name="ผู้เข้าประชุมKz" hidden="1">{#N/A,#N/A,FALSE,"Eff-SSC2"}</definedName>
    <definedName name="พไสม">#REF!</definedName>
    <definedName name="พึมาร">#REF!</definedName>
    <definedName name="ฟ">#REF!</definedName>
    <definedName name="ฟ1">[58]ผ้าสำเร็จ!#REF!</definedName>
    <definedName name="ฟฟ">'[28]GL CB'!$L$44</definedName>
    <definedName name="ฟภ์" hidden="1">#REF!</definedName>
    <definedName name="เมหถำหร่กา">#REF!</definedName>
    <definedName name="รมปผเ">#REF!</definedName>
    <definedName name="รับรองรายงานการประชุม_ครั้งที่">#REF!</definedName>
    <definedName name="รายงานอัตราแลกเปลี่ยน">#REF!</definedName>
    <definedName name="ฤไทมร">#REF!</definedName>
    <definedName name="ลำดับที่1">#REF!</definedName>
    <definedName name="ลำดับที่2">#REF!</definedName>
    <definedName name="ลำดับที่3">#REF!</definedName>
    <definedName name="ลำดับที่30">#REF!</definedName>
    <definedName name="ลำดับที่4">#REF!</definedName>
    <definedName name="ลำดับที่5">#REF!</definedName>
    <definedName name="ลำดับที่6">#REF!</definedName>
    <definedName name="วุตาไพ" localSheetId="2">#REF!</definedName>
    <definedName name="วุตาไพ" localSheetId="16">#REF!</definedName>
    <definedName name="วุตาไพ" localSheetId="1">#REF!</definedName>
    <definedName name="วุตาไพ">#REF!</definedName>
    <definedName name="ส" localSheetId="9" hidden="1">{#N/A,#N/A,FALSE,"Eff-SSC2"}</definedName>
    <definedName name="ส" localSheetId="1" hidden="1">{#N/A,#N/A,FALSE,"Eff-SSC2"}</definedName>
    <definedName name="ส" hidden="1">{#N/A,#N/A,FALSE,"Eff-SSC2"}</definedName>
    <definedName name="สรงบนวฝใมม">'[29]GL M'!$L$385</definedName>
    <definedName name="ส่วนซ่อมบำรุง">#REF!</definedName>
    <definedName name="ส่วนบุคคล">#REF!</definedName>
    <definedName name="ส่วนประกันคุณภาพ">#REF!</definedName>
    <definedName name="ส่วนส่งออก">#REF!</definedName>
    <definedName name="สส">'[59]test 2'!#REF!</definedName>
    <definedName name="สินค้า" localSheetId="1">#REF!</definedName>
    <definedName name="สินค้า">#REF!</definedName>
    <definedName name="หพา" localSheetId="1">#REF!</definedName>
    <definedName name="หพา">#REF!</definedName>
    <definedName name="หราเกื้ปท" localSheetId="1">#REF!</definedName>
    <definedName name="หราเกื้ปท">#REF!</definedName>
    <definedName name="หาดท">#REF!</definedName>
    <definedName name="อืแ">#REF!</definedName>
    <definedName name="ฯฏฎธะ">#REF!</definedName>
  </definedNames>
  <calcPr calcId="145621"/>
</workbook>
</file>

<file path=xl/calcChain.xml><?xml version="1.0" encoding="utf-8"?>
<calcChain xmlns="http://schemas.openxmlformats.org/spreadsheetml/2006/main">
  <c r="I64" i="58" l="1"/>
  <c r="O64" i="58" l="1"/>
  <c r="M64" i="58"/>
  <c r="K64" i="58"/>
  <c r="P203" i="12" l="1"/>
  <c r="N203" i="12"/>
  <c r="L203" i="12"/>
  <c r="J203" i="12"/>
  <c r="H203" i="12"/>
  <c r="O80" i="58"/>
  <c r="M80" i="58"/>
  <c r="K80" i="58"/>
  <c r="I80" i="58"/>
  <c r="O75" i="58"/>
  <c r="O81" i="58" s="1"/>
  <c r="M75" i="58"/>
  <c r="M81" i="58" s="1"/>
  <c r="K75" i="58"/>
  <c r="K81" i="58" s="1"/>
  <c r="I75" i="58"/>
  <c r="I81" i="58" s="1"/>
  <c r="P9" i="49"/>
  <c r="N9" i="49"/>
  <c r="L9" i="49"/>
  <c r="J9" i="49"/>
  <c r="O57" i="58" l="1"/>
  <c r="O66" i="58" s="1"/>
  <c r="O67" i="58" s="1"/>
  <c r="M57" i="58"/>
  <c r="M66" i="58" s="1"/>
  <c r="M67" i="58" s="1"/>
  <c r="K57" i="58"/>
  <c r="K66" i="58" s="1"/>
  <c r="K67" i="58" s="1"/>
  <c r="I57" i="58"/>
  <c r="O48" i="58"/>
  <c r="M48" i="58"/>
  <c r="K48" i="58"/>
  <c r="I48" i="58"/>
  <c r="O36" i="58"/>
  <c r="M36" i="58"/>
  <c r="K36" i="58"/>
  <c r="I36" i="58"/>
  <c r="O22" i="58"/>
  <c r="M22" i="58"/>
  <c r="K22" i="58"/>
  <c r="I22" i="58"/>
  <c r="O19" i="58"/>
  <c r="M19" i="58"/>
  <c r="K19" i="58"/>
  <c r="I19" i="58"/>
  <c r="O8" i="58"/>
  <c r="M8" i="58"/>
  <c r="I66" i="58" l="1"/>
  <c r="I67" i="58" s="1"/>
  <c r="O31" i="36"/>
  <c r="N113" i="12" l="1"/>
  <c r="L113" i="12"/>
  <c r="J113" i="12"/>
  <c r="H113" i="12"/>
  <c r="N9" i="12"/>
  <c r="N11" i="12" s="1"/>
  <c r="L9" i="12"/>
  <c r="L11" i="12" s="1"/>
  <c r="T30" i="39"/>
  <c r="T28" i="39"/>
  <c r="T27" i="39"/>
  <c r="T18" i="39"/>
  <c r="T16" i="39"/>
  <c r="T15" i="39"/>
  <c r="T13" i="39"/>
  <c r="T11" i="39"/>
  <c r="T9" i="39"/>
  <c r="T10" i="39"/>
  <c r="R26" i="39"/>
  <c r="R31" i="39" s="1"/>
  <c r="R14" i="39"/>
  <c r="O22" i="50"/>
  <c r="M22" i="50"/>
  <c r="K22" i="50"/>
  <c r="I22" i="50"/>
  <c r="K13" i="50"/>
  <c r="I13" i="50"/>
  <c r="O13" i="50"/>
  <c r="M13" i="50"/>
  <c r="R34" i="39" l="1"/>
  <c r="R19" i="39"/>
  <c r="R33" i="39" s="1"/>
  <c r="J31" i="38"/>
  <c r="L19" i="54" l="1"/>
  <c r="J19" i="54"/>
  <c r="H19" i="54"/>
  <c r="F19" i="54"/>
  <c r="O101" i="50" l="1"/>
  <c r="M101" i="50"/>
  <c r="K101" i="50"/>
  <c r="I101" i="50"/>
  <c r="O95" i="50"/>
  <c r="M95" i="50"/>
  <c r="K95" i="50"/>
  <c r="I95" i="50"/>
  <c r="O88" i="50"/>
  <c r="M88" i="50"/>
  <c r="K88" i="50"/>
  <c r="I88" i="50"/>
  <c r="O74" i="50"/>
  <c r="M74" i="50"/>
  <c r="K74" i="50"/>
  <c r="I74" i="50"/>
  <c r="O56" i="50"/>
  <c r="M56" i="50"/>
  <c r="K56" i="50"/>
  <c r="I56" i="50"/>
  <c r="O49" i="50"/>
  <c r="M49" i="50"/>
  <c r="K49" i="50"/>
  <c r="I49" i="50"/>
  <c r="O43" i="50"/>
  <c r="M43" i="50"/>
  <c r="K43" i="50"/>
  <c r="I43" i="50"/>
  <c r="O34" i="50"/>
  <c r="M34" i="50"/>
  <c r="K34" i="50"/>
  <c r="I34" i="50"/>
  <c r="E12" i="42" l="1"/>
  <c r="E17" i="42" s="1"/>
  <c r="E24" i="42"/>
  <c r="E32" i="42" l="1"/>
  <c r="E29" i="42"/>
  <c r="E31" i="42" s="1"/>
  <c r="O108" i="50" l="1"/>
  <c r="M108" i="50"/>
  <c r="K108" i="50"/>
  <c r="I108" i="50"/>
  <c r="J22" i="38" l="1"/>
  <c r="K30" i="43" l="1"/>
  <c r="I30" i="43"/>
  <c r="M15" i="26" l="1"/>
  <c r="I15" i="26"/>
  <c r="O68" i="36" l="1"/>
  <c r="S24" i="42"/>
  <c r="S29" i="42" s="1"/>
  <c r="S12" i="42"/>
  <c r="Q24" i="42"/>
  <c r="Q29" i="42" s="1"/>
  <c r="Q12" i="42"/>
  <c r="Q17" i="42" s="1"/>
  <c r="AE26" i="42"/>
  <c r="AE21" i="42"/>
  <c r="AE23" i="42"/>
  <c r="AE19" i="42"/>
  <c r="AE14" i="42"/>
  <c r="AE8" i="42"/>
  <c r="AE9" i="42"/>
  <c r="AE11" i="42"/>
  <c r="AE7" i="42"/>
  <c r="AC24" i="42"/>
  <c r="AC29" i="42" s="1"/>
  <c r="AC12" i="42"/>
  <c r="L46" i="49"/>
  <c r="P46" i="49"/>
  <c r="P27" i="49"/>
  <c r="J27" i="49"/>
  <c r="O62" i="50"/>
  <c r="M62" i="50"/>
  <c r="K62" i="50"/>
  <c r="I62" i="50"/>
  <c r="M82" i="50"/>
  <c r="AE28" i="42"/>
  <c r="AE16" i="42"/>
  <c r="AE25" i="42"/>
  <c r="AC34" i="42" s="1"/>
  <c r="G24" i="42"/>
  <c r="G29" i="42" s="1"/>
  <c r="G12" i="42"/>
  <c r="G17" i="42" s="1"/>
  <c r="AE13" i="42"/>
  <c r="O82" i="50"/>
  <c r="K82" i="50"/>
  <c r="L14" i="54"/>
  <c r="L9" i="54"/>
  <c r="I82" i="50"/>
  <c r="AE20" i="42"/>
  <c r="N34" i="31"/>
  <c r="N36" i="31" s="1"/>
  <c r="J34" i="31"/>
  <c r="J36" i="31" s="1"/>
  <c r="K33" i="53"/>
  <c r="I33" i="53"/>
  <c r="K12" i="43"/>
  <c r="K16" i="43" s="1"/>
  <c r="I12" i="43"/>
  <c r="I16" i="43" s="1"/>
  <c r="M50" i="36"/>
  <c r="N20" i="31"/>
  <c r="J20" i="31"/>
  <c r="G33" i="53"/>
  <c r="K24" i="53"/>
  <c r="I24" i="53"/>
  <c r="G24" i="53"/>
  <c r="P36" i="49"/>
  <c r="L36" i="49"/>
  <c r="P16" i="49"/>
  <c r="L16" i="49"/>
  <c r="N13" i="31"/>
  <c r="J13" i="31"/>
  <c r="T25" i="39"/>
  <c r="T23" i="39"/>
  <c r="T22" i="39"/>
  <c r="T21" i="39"/>
  <c r="E33" i="53"/>
  <c r="M23" i="53"/>
  <c r="M21" i="53"/>
  <c r="E24" i="53"/>
  <c r="N32" i="12"/>
  <c r="O28" i="50"/>
  <c r="M28" i="50"/>
  <c r="K28" i="50"/>
  <c r="I28" i="50"/>
  <c r="J102" i="12"/>
  <c r="J93" i="12"/>
  <c r="N15" i="12"/>
  <c r="N17" i="12" s="1"/>
  <c r="N21" i="12" s="1"/>
  <c r="I21" i="43"/>
  <c r="I24" i="43" s="1"/>
  <c r="L9" i="38"/>
  <c r="L11" i="38"/>
  <c r="L8" i="38"/>
  <c r="L13" i="38"/>
  <c r="P54" i="49"/>
  <c r="AA24" i="42"/>
  <c r="Y24" i="42"/>
  <c r="Y29" i="42" s="1"/>
  <c r="W24" i="42"/>
  <c r="W29" i="42" s="1"/>
  <c r="U24" i="42"/>
  <c r="O24" i="42"/>
  <c r="O29" i="42" s="1"/>
  <c r="M24" i="42"/>
  <c r="M29" i="42" s="1"/>
  <c r="K24" i="42"/>
  <c r="I24" i="42"/>
  <c r="J26" i="39"/>
  <c r="J31" i="39" s="1"/>
  <c r="P26" i="39"/>
  <c r="P31" i="39" s="1"/>
  <c r="N26" i="39"/>
  <c r="N31" i="39" s="1"/>
  <c r="L26" i="39"/>
  <c r="H26" i="39"/>
  <c r="H22" i="38"/>
  <c r="H26" i="38" s="1"/>
  <c r="J12" i="38"/>
  <c r="J29" i="38" s="1"/>
  <c r="L18" i="38"/>
  <c r="L21" i="38"/>
  <c r="L19" i="38"/>
  <c r="H12" i="38"/>
  <c r="J187" i="12"/>
  <c r="P187" i="12"/>
  <c r="N187" i="12"/>
  <c r="K21" i="43"/>
  <c r="K24" i="43" s="1"/>
  <c r="W12" i="42"/>
  <c r="W17" i="42" s="1"/>
  <c r="AA12" i="42"/>
  <c r="AA17" i="42" s="1"/>
  <c r="Y12" i="42"/>
  <c r="Y17" i="42" s="1"/>
  <c r="U12" i="42"/>
  <c r="U17" i="42" s="1"/>
  <c r="O12" i="42"/>
  <c r="M12" i="42"/>
  <c r="K12" i="42"/>
  <c r="K17" i="42" s="1"/>
  <c r="I12" i="42"/>
  <c r="I17" i="42" s="1"/>
  <c r="F26" i="39"/>
  <c r="P14" i="39"/>
  <c r="N14" i="39"/>
  <c r="L14" i="39"/>
  <c r="L19" i="39" s="1"/>
  <c r="J14" i="39"/>
  <c r="J19" i="39" s="1"/>
  <c r="H14" i="39"/>
  <c r="H19" i="39" s="1"/>
  <c r="F14" i="39"/>
  <c r="F19" i="39" s="1"/>
  <c r="P69" i="12"/>
  <c r="N69" i="12"/>
  <c r="P150" i="12"/>
  <c r="N93" i="12"/>
  <c r="P92" i="12"/>
  <c r="P32" i="12"/>
  <c r="P101" i="12"/>
  <c r="P102" i="12" s="1"/>
  <c r="M24" i="26"/>
  <c r="M25" i="26" s="1"/>
  <c r="I24" i="26"/>
  <c r="I25" i="26" s="1"/>
  <c r="L15" i="12"/>
  <c r="L17" i="12" s="1"/>
  <c r="L21" i="12" s="1"/>
  <c r="M17" i="42"/>
  <c r="L27" i="49"/>
  <c r="N102" i="12"/>
  <c r="L23" i="38"/>
  <c r="L25" i="38"/>
  <c r="L15" i="38"/>
  <c r="J26" i="38"/>
  <c r="N27" i="49"/>
  <c r="I50" i="36"/>
  <c r="I56" i="36" s="1"/>
  <c r="I58" i="36" s="1"/>
  <c r="I62" i="36" s="1"/>
  <c r="J150" i="12"/>
  <c r="N150" i="12"/>
  <c r="O57" i="36"/>
  <c r="O48" i="36"/>
  <c r="O55" i="36"/>
  <c r="O54" i="36"/>
  <c r="O49" i="36"/>
  <c r="G50" i="36"/>
  <c r="G56" i="36" s="1"/>
  <c r="G58" i="36" s="1"/>
  <c r="G62" i="36" s="1"/>
  <c r="M18" i="36"/>
  <c r="M24" i="36" s="1"/>
  <c r="M26" i="36" s="1"/>
  <c r="M32" i="36" s="1"/>
  <c r="H9" i="54"/>
  <c r="H14" i="54"/>
  <c r="O52" i="36"/>
  <c r="S32" i="42" l="1"/>
  <c r="AE12" i="42"/>
  <c r="AE17" i="42" s="1"/>
  <c r="M56" i="36"/>
  <c r="M58" i="36" s="1"/>
  <c r="M62" i="36" s="1"/>
  <c r="F31" i="39"/>
  <c r="F33" i="39" s="1"/>
  <c r="T26" i="39"/>
  <c r="H29" i="38"/>
  <c r="N21" i="31"/>
  <c r="N37" i="31" s="1"/>
  <c r="O32" i="42"/>
  <c r="L12" i="38"/>
  <c r="L16" i="38" s="1"/>
  <c r="I27" i="43"/>
  <c r="N34" i="39"/>
  <c r="S17" i="42"/>
  <c r="S31" i="42" s="1"/>
  <c r="O61" i="36"/>
  <c r="J21" i="31"/>
  <c r="J37" i="31" s="1"/>
  <c r="AC32" i="42"/>
  <c r="M32" i="42"/>
  <c r="L22" i="38"/>
  <c r="G32" i="42"/>
  <c r="O17" i="42"/>
  <c r="O31" i="42" s="1"/>
  <c r="K32" i="42"/>
  <c r="W32" i="42"/>
  <c r="H16" i="38"/>
  <c r="H28" i="38" s="1"/>
  <c r="L31" i="39"/>
  <c r="L33" i="39" s="1"/>
  <c r="T14" i="39"/>
  <c r="T19" i="39" s="1"/>
  <c r="N19" i="39"/>
  <c r="N33" i="39" s="1"/>
  <c r="H34" i="39"/>
  <c r="M24" i="53"/>
  <c r="K27" i="43"/>
  <c r="F34" i="39"/>
  <c r="L34" i="39"/>
  <c r="AA32" i="42"/>
  <c r="M32" i="53"/>
  <c r="M33" i="53" s="1"/>
  <c r="AC17" i="42"/>
  <c r="AC31" i="42" s="1"/>
  <c r="Q32" i="42"/>
  <c r="J34" i="39"/>
  <c r="J16" i="38"/>
  <c r="J28" i="38" s="1"/>
  <c r="H31" i="39"/>
  <c r="H33" i="39" s="1"/>
  <c r="P34" i="39"/>
  <c r="I32" i="42"/>
  <c r="U32" i="42"/>
  <c r="P19" i="39"/>
  <c r="P33" i="39" s="1"/>
  <c r="P37" i="49"/>
  <c r="L37" i="49"/>
  <c r="I26" i="43"/>
  <c r="G31" i="42"/>
  <c r="J33" i="39"/>
  <c r="H15" i="54"/>
  <c r="H20" i="54" s="1"/>
  <c r="H22" i="54" s="1"/>
  <c r="H24" i="54" s="1"/>
  <c r="H26" i="54" s="1"/>
  <c r="L15" i="54"/>
  <c r="L20" i="54" s="1"/>
  <c r="L22" i="54" s="1"/>
  <c r="L24" i="54" s="1"/>
  <c r="L28" i="54" s="1"/>
  <c r="O50" i="36"/>
  <c r="K26" i="43"/>
  <c r="Q31" i="42"/>
  <c r="K29" i="42"/>
  <c r="K31" i="42" s="1"/>
  <c r="Y32" i="42"/>
  <c r="AE24" i="42"/>
  <c r="AE29" i="42" s="1"/>
  <c r="AA29" i="42"/>
  <c r="AA31" i="42" s="1"/>
  <c r="M31" i="42"/>
  <c r="Y31" i="42"/>
  <c r="U29" i="42"/>
  <c r="U31" i="42" s="1"/>
  <c r="W31" i="42"/>
  <c r="I29" i="42"/>
  <c r="I31" i="42" s="1"/>
  <c r="O53" i="36"/>
  <c r="K50" i="36"/>
  <c r="K56" i="36" s="1"/>
  <c r="K58" i="36" s="1"/>
  <c r="K62" i="36" s="1"/>
  <c r="T34" i="39" l="1"/>
  <c r="T33" i="39"/>
  <c r="L29" i="38"/>
  <c r="L26" i="38"/>
  <c r="L28" i="38" s="1"/>
  <c r="AE32" i="42"/>
  <c r="T31" i="39"/>
  <c r="H30" i="54"/>
  <c r="H36" i="54" s="1"/>
  <c r="H28" i="54"/>
  <c r="L26" i="54"/>
  <c r="L34" i="54" s="1"/>
  <c r="O56" i="36"/>
  <c r="O58" i="36" s="1"/>
  <c r="O62" i="36" s="1"/>
  <c r="L30" i="54"/>
  <c r="L36" i="54" s="1"/>
  <c r="H34" i="54"/>
  <c r="H32" i="54"/>
  <c r="AE31" i="42"/>
  <c r="L32" i="54" l="1"/>
  <c r="O64" i="36"/>
  <c r="O66" i="36" s="1"/>
  <c r="N16" i="49" l="1"/>
  <c r="L102" i="12"/>
  <c r="H102" i="12" l="1"/>
  <c r="J16" i="49" l="1"/>
  <c r="N36" i="49" l="1"/>
  <c r="N37" i="49" s="1"/>
  <c r="J36" i="49" l="1"/>
  <c r="J37" i="49" s="1"/>
  <c r="O23" i="36" l="1"/>
  <c r="I18" i="36" l="1"/>
  <c r="I24" i="36" s="1"/>
  <c r="I26" i="36" s="1"/>
  <c r="I32" i="36" s="1"/>
  <c r="N54" i="49"/>
  <c r="J46" i="49" l="1"/>
  <c r="N46" i="49"/>
  <c r="J9" i="54" l="1"/>
  <c r="L20" i="31" l="1"/>
  <c r="O25" i="36" l="1"/>
  <c r="L32" i="12"/>
  <c r="L69" i="12" s="1"/>
  <c r="O17" i="36"/>
  <c r="O21" i="36"/>
  <c r="L187" i="12" l="1"/>
  <c r="O16" i="36"/>
  <c r="O18" i="36" s="1"/>
  <c r="K18" i="36"/>
  <c r="G18" i="36"/>
  <c r="K24" i="26"/>
  <c r="H187" i="12" l="1"/>
  <c r="L13" i="31"/>
  <c r="L21" i="31" s="1"/>
  <c r="F9" i="54"/>
  <c r="O38" i="36"/>
  <c r="K15" i="26"/>
  <c r="K25" i="26" s="1"/>
  <c r="L93" i="12" l="1"/>
  <c r="H20" i="31"/>
  <c r="N61" i="12"/>
  <c r="H150" i="12" l="1"/>
  <c r="L150" i="12"/>
  <c r="J14" i="54"/>
  <c r="J15" i="54" s="1"/>
  <c r="J20" i="54" s="1"/>
  <c r="J22" i="54" s="1"/>
  <c r="J24" i="54" s="1"/>
  <c r="J30" i="54" l="1"/>
  <c r="J36" i="54" s="1"/>
  <c r="J26" i="54"/>
  <c r="J28" i="54"/>
  <c r="L34" i="31"/>
  <c r="L36" i="31" s="1"/>
  <c r="L37" i="31" s="1"/>
  <c r="G24" i="26"/>
  <c r="H13" i="31"/>
  <c r="H21" i="31" s="1"/>
  <c r="J34" i="54" l="1"/>
  <c r="J32" i="54"/>
  <c r="G15" i="26"/>
  <c r="G25" i="26" s="1"/>
  <c r="H93" i="12" l="1"/>
  <c r="F14" i="54" l="1"/>
  <c r="F15" i="54" s="1"/>
  <c r="F20" i="54" s="1"/>
  <c r="F22" i="54" s="1"/>
  <c r="F24" i="54" s="1"/>
  <c r="F28" i="54" l="1"/>
  <c r="F30" i="54" s="1"/>
  <c r="F36" i="54" s="1"/>
  <c r="F26" i="54"/>
  <c r="O20" i="36"/>
  <c r="H34" i="31"/>
  <c r="H36" i="31" s="1"/>
  <c r="H37" i="31" s="1"/>
  <c r="F34" i="54" l="1"/>
  <c r="F32" i="54"/>
  <c r="G24" i="36" l="1"/>
  <c r="G26" i="36" s="1"/>
  <c r="G32" i="36" s="1"/>
  <c r="O22" i="36" l="1"/>
  <c r="O24" i="36" s="1"/>
  <c r="O26" i="36" s="1"/>
  <c r="K24" i="36"/>
  <c r="K26" i="36" s="1"/>
  <c r="K32" i="36" s="1"/>
  <c r="O29" i="36" l="1"/>
  <c r="O32" i="36" s="1"/>
  <c r="O34" i="36" l="1"/>
  <c r="O36" i="36" s="1"/>
</calcChain>
</file>

<file path=xl/sharedStrings.xml><?xml version="1.0" encoding="utf-8"?>
<sst xmlns="http://schemas.openxmlformats.org/spreadsheetml/2006/main" count="1448" uniqueCount="947">
  <si>
    <t xml:space="preserve">     </t>
  </si>
  <si>
    <t>8.</t>
  </si>
  <si>
    <t>9.</t>
  </si>
  <si>
    <t>19.</t>
  </si>
  <si>
    <t>2556</t>
  </si>
  <si>
    <t>- 20 -</t>
  </si>
  <si>
    <t>- 24 -</t>
  </si>
  <si>
    <t>- 9 -</t>
  </si>
  <si>
    <t>- 10 -</t>
  </si>
  <si>
    <t>- 29 -</t>
  </si>
  <si>
    <t>22.</t>
  </si>
  <si>
    <t>24.</t>
  </si>
  <si>
    <t>- 21 -</t>
  </si>
  <si>
    <t>18.</t>
  </si>
  <si>
    <t>21.</t>
  </si>
  <si>
    <t>- 22 -</t>
  </si>
  <si>
    <t>99.99</t>
  </si>
  <si>
    <t>17.</t>
  </si>
  <si>
    <t>20.</t>
  </si>
  <si>
    <t>25.</t>
  </si>
  <si>
    <t>31.</t>
  </si>
  <si>
    <t>- 33 -</t>
  </si>
  <si>
    <t>1.</t>
  </si>
  <si>
    <t>2.</t>
  </si>
  <si>
    <t>3.</t>
  </si>
  <si>
    <t>- 27 -</t>
  </si>
  <si>
    <t>"</t>
  </si>
  <si>
    <t>- 28 -</t>
  </si>
  <si>
    <t>- 30 -</t>
  </si>
  <si>
    <t>16.</t>
  </si>
  <si>
    <t>- 34 -</t>
  </si>
  <si>
    <t>23.</t>
  </si>
  <si>
    <t>29.</t>
  </si>
  <si>
    <t>26.</t>
  </si>
  <si>
    <t>27.</t>
  </si>
  <si>
    <t>28.</t>
  </si>
  <si>
    <t xml:space="preserve"> - 2 -</t>
  </si>
  <si>
    <t xml:space="preserve"> - 3 -</t>
  </si>
  <si>
    <t>4.</t>
  </si>
  <si>
    <t>5.</t>
  </si>
  <si>
    <t>7.</t>
  </si>
  <si>
    <t>- 19 -</t>
  </si>
  <si>
    <t>- 23 -</t>
  </si>
  <si>
    <t>- 12 -</t>
  </si>
  <si>
    <t>33.</t>
  </si>
  <si>
    <t>- 35 -</t>
  </si>
  <si>
    <t>- 31 -</t>
  </si>
  <si>
    <t>6.</t>
  </si>
  <si>
    <t>32.</t>
  </si>
  <si>
    <t>- 32 -</t>
  </si>
  <si>
    <t>NOTES TO  FINANCIAL STATEMENTS</t>
  </si>
  <si>
    <t>1.  General information</t>
  </si>
  <si>
    <t xml:space="preserve">     Registration</t>
  </si>
  <si>
    <t xml:space="preserve">   to be a public company limited on May 18, 2016 with registration No. 0107559000231.</t>
  </si>
  <si>
    <t xml:space="preserve">     Location</t>
  </si>
  <si>
    <t xml:space="preserve">   Bangkok 10310.</t>
  </si>
  <si>
    <t xml:space="preserve">     Type of business</t>
  </si>
  <si>
    <t>2.  Preparation of financial statements basis</t>
  </si>
  <si>
    <t xml:space="preserve">     2.1  Financial statements preparation </t>
  </si>
  <si>
    <t xml:space="preserve">            disclosed in related accounting policy.</t>
  </si>
  <si>
    <t xml:space="preserve">     2.2  Measurement of fair values</t>
  </si>
  <si>
    <t xml:space="preserve">     A number of the Company and subsidiary's accounting policies and disclosures require the measurement of fair</t>
  </si>
  <si>
    <t xml:space="preserve">            values, for both financial and non-financial assets and liabilities. </t>
  </si>
  <si>
    <t xml:space="preserve">     The Company  and  subsidiary have  an established  control  framework  with respect  to the  measurement of </t>
  </si>
  <si>
    <t xml:space="preserve">            measurements,  including level 3 fair values, and reports directly to CFO. </t>
  </si>
  <si>
    <t xml:space="preserve">            </t>
  </si>
  <si>
    <t xml:space="preserve">     The  valuation  team  regularly  reviews  significant  unobservable inputs  and  valuation adjustments.  If third</t>
  </si>
  <si>
    <t xml:space="preserve">            requirements of TFRS,  including  the level in  the fair value hierarchy  in which such  valuation should be classified.</t>
  </si>
  <si>
    <t xml:space="preserve">            Significant valuation issues are reported to the Company and subsidiaries Audit Committee. </t>
  </si>
  <si>
    <t xml:space="preserve">            used in the valuation techniques as follows : </t>
  </si>
  <si>
    <t xml:space="preserve">Level 1 : quoted prices (unadjusted) in active markets for identical assets or liabilities. </t>
  </si>
  <si>
    <t xml:space="preserve">Level 2 : inputs other than quoted prices included in Level 1 that are observable for the asset or liabilities, </t>
  </si>
  <si>
    <t xml:space="preserve">either directly (i.e. as prices) or indirectly (i.e. derived from prices). </t>
  </si>
  <si>
    <t>Level 3 : inputs for the asset or liability that are not based on observable market data (unobservable inputs).</t>
  </si>
  <si>
    <t xml:space="preserve">     If the inputs used to measure the fair value of an asset  or liability might be categorized in different levels of </t>
  </si>
  <si>
    <t xml:space="preserve">            value hierarchy as the lowest level input that is significant to the entire measurement. </t>
  </si>
  <si>
    <t xml:space="preserve">     The Company and subsidiary recognized transfers between levels of the fair value hierarchy at the end of the</t>
  </si>
  <si>
    <t xml:space="preserve">            reporting period during which the change has occurred. </t>
  </si>
  <si>
    <t xml:space="preserve">Inventories </t>
  </si>
  <si>
    <t>3.  Consolidated financial statements preparation basis</t>
  </si>
  <si>
    <t xml:space="preserve">            Marine Public  Company Limited  has  a  power  to control  such company.  Balances and  transactions  between the</t>
  </si>
  <si>
    <t xml:space="preserve">            of  subsidiary were taken into consolidation since the controllable date. </t>
  </si>
  <si>
    <t xml:space="preserve">            "Non-controlling interests".</t>
  </si>
  <si>
    <t xml:space="preserve">            financial statements  for other purposes  may be limited due to the difference of those consolidated companies.</t>
  </si>
  <si>
    <t xml:space="preserve">            Public Company Limited and subsidiary which has shareholding in subsidiary as follows :</t>
  </si>
  <si>
    <t>Percentage of holding</t>
  </si>
  <si>
    <t>Type of business</t>
  </si>
  <si>
    <t>Relationship</t>
  </si>
  <si>
    <t xml:space="preserve">            AMA Logistic Co., Ltd.</t>
  </si>
  <si>
    <t>Logistic</t>
  </si>
  <si>
    <t>Subsidiary</t>
  </si>
  <si>
    <t xml:space="preserve">            The Company applies the acquisition method for all business combinations when control is transferred to the Company</t>
  </si>
  <si>
    <t xml:space="preserve">     and subsidiary other than those with entities under common control.</t>
  </si>
  <si>
    <t xml:space="preserve">     acquired and liabilities assumed, all measured as of the acquisition date. </t>
  </si>
  <si>
    <t xml:space="preserve">     transferred also includes the fair value  of any contingent consideration.</t>
  </si>
  <si>
    <t xml:space="preserve">     which control commences until the date on which control ceases.</t>
  </si>
  <si>
    <t xml:space="preserve">            Loss of control</t>
  </si>
  <si>
    <t xml:space="preserve">            When the company loses control over a subsidiary, it derecognizes the assets and liabilities of the subsidiary, and any</t>
  </si>
  <si>
    <t xml:space="preserve">      related non-controlling interests and other components of equity. Any resulting gain or loss is recognized in profit or loss. </t>
  </si>
  <si>
    <t xml:space="preserve">     Any interest retained in the former subsidiary is measured at fair value when control is lost.</t>
  </si>
  <si>
    <t>4.  Summary of significant accounting policy</t>
  </si>
  <si>
    <t xml:space="preserve">     4.1  Revenues and expenses recognition </t>
  </si>
  <si>
    <t xml:space="preserve">     4.2  Cash and cash equivalents</t>
  </si>
  <si>
    <t xml:space="preserve">            Investment in subsidiary in the separate financial statements are stated at cost less provision for impairment (if any).</t>
  </si>
  <si>
    <t xml:space="preserve">            Investment properties are properties held to earn rental  or for capital appreciation or both,  is measured at cost less</t>
  </si>
  <si>
    <t xml:space="preserve">      accumulated depreciation and provision for impairment (if any). </t>
  </si>
  <si>
    <t xml:space="preserve">     income. </t>
  </si>
  <si>
    <t xml:space="preserve">     removing the item and restoring of the assets less accumulated depreciation and provision for impairment (if any).</t>
  </si>
  <si>
    <t xml:space="preserve">     significant separate items.</t>
  </si>
  <si>
    <t xml:space="preserve">            Depreciation is calculated  by the straight-line method  over their estimated  useful lives of assets.  Depreciation for</t>
  </si>
  <si>
    <t xml:space="preserve">     buildings and factories, vessels and vehicles is calculated  net of residual value. The estimated useful lives are as follows :-</t>
  </si>
  <si>
    <t>Building and plant</t>
  </si>
  <si>
    <t>27  years</t>
  </si>
  <si>
    <t>Vessels</t>
  </si>
  <si>
    <t>Dry-dock and special survey expenses</t>
  </si>
  <si>
    <t>2-3  years</t>
  </si>
  <si>
    <t>Truck and components</t>
  </si>
  <si>
    <t>8-10  years</t>
  </si>
  <si>
    <t>Machinery</t>
  </si>
  <si>
    <t>10  years</t>
  </si>
  <si>
    <t>Prefabricated office</t>
  </si>
  <si>
    <t>12  years</t>
  </si>
  <si>
    <t>Leased office improvement</t>
  </si>
  <si>
    <t>Vessels equipment</t>
  </si>
  <si>
    <t>5  years</t>
  </si>
  <si>
    <t>Office tools and equipment</t>
  </si>
  <si>
    <t>Vehicles</t>
  </si>
  <si>
    <t xml:space="preserve">     immediately  to its recoverable amount.  Estimated recoverable  amount is the higher  of the anticipated discounted  cash</t>
  </si>
  <si>
    <t xml:space="preserve">     flows from the continuing use of the asset and the amount obtainable from the sale of the asset less any costs of disposal.</t>
  </si>
  <si>
    <t xml:space="preserve">     are incurred prior to the expiry  of the amortization periods,  the remaining costs of the previous dry-docking are written </t>
  </si>
  <si>
    <t xml:space="preserve">     off immediately.</t>
  </si>
  <si>
    <t xml:space="preserve">            Depreciation methods,  useful lives,  and residual  values are  reviewed at  each financial  year-end and adjusted, if</t>
  </si>
  <si>
    <t xml:space="preserve">      appropriate.</t>
  </si>
  <si>
    <t xml:space="preserve">     disposal  and the carrying amount of the property, plant and equipment  are recognized in other income  or administrative</t>
  </si>
  <si>
    <t xml:space="preserve">     expenses in statements of comprehensive income.</t>
  </si>
  <si>
    <t xml:space="preserve">            Intangible assets  which have finite useful lives  are stated at cost  less accumulated amortization  and provision for </t>
  </si>
  <si>
    <t xml:space="preserve">     impairment (if any) which will be amortized on a straight-line basis as following :</t>
  </si>
  <si>
    <t>Computer software</t>
  </si>
  <si>
    <t>5-10 years</t>
  </si>
  <si>
    <t xml:space="preserve">            Intangible assets  which have indefinite useful lives  are stated at cost  less provision for impairment (if any).</t>
  </si>
  <si>
    <t xml:space="preserve">            Assets are considered  as being impaired  whenever events  or changes  indicated that  the carrying  amount of such</t>
  </si>
  <si>
    <t xml:space="preserve">     value whichever is higher).  This impairment loss is estimated for each item or each generating cash flows unit of assets,</t>
  </si>
  <si>
    <t xml:space="preserve">     will recognize an impairment loss in the statements of comprehensive income. The Company will reverse the impairment</t>
  </si>
  <si>
    <t xml:space="preserve">     loss whenever  there is an indication the underlying asset are no longer impaired or the impairment is declinings.</t>
  </si>
  <si>
    <t xml:space="preserve">             The main change  of this accounting standard  is to provide guidance of  reporting currency in form  of the currency</t>
  </si>
  <si>
    <t xml:space="preserve">     functional currency and translate currency used for foreign operations and report the effects of such translation.</t>
  </si>
  <si>
    <t xml:space="preserve">             The Group  operates in a USD environment,  with purchases  and sales  predominantly quoted  and settled  in USD. </t>
  </si>
  <si>
    <t xml:space="preserve">     Accordingly, the management determines that USD is the functional currency of Group’s vessel operating entities whilst </t>
  </si>
  <si>
    <t xml:space="preserve">     Thai Baht is the presentation currency of the Group. </t>
  </si>
  <si>
    <t xml:space="preserve">             This accounting  standard requires  all transactions  to be initially recorded  in the  functional currency,  USD.  All </t>
  </si>
  <si>
    <t xml:space="preserve">     transactions  that are not denominated in USD are foreign currency transactions and : </t>
  </si>
  <si>
    <t xml:space="preserve">             1.  Exchange differences arising on translation generally are recognized in profit or loss.</t>
  </si>
  <si>
    <t xml:space="preserve">             2.  Exchange differences  arising from  translation of  functional currency  to presentation currency  are recognized</t>
  </si>
  <si>
    <t xml:space="preserve">     currency appreciates against the  USD functional currency,  the carrying  amount of assets,  liabilities and  the exchange </t>
  </si>
  <si>
    <t xml:space="preserve">     differences  on  translation  of  financial  statements  in  equity  is  likely  to  reduce. Conversely,  when  the  Thai  Baht </t>
  </si>
  <si>
    <t xml:space="preserve">     depreciates against the USD, the carrying  amount  of assets,  liabilities  and  the exchange differences  on translation of  </t>
  </si>
  <si>
    <t xml:space="preserve">     financial statements in equity is likely to increase.</t>
  </si>
  <si>
    <t xml:space="preserve">             Foreign currency transactions are translated into functional currency at the exchange rates ruling on the transaction</t>
  </si>
  <si>
    <t xml:space="preserve">     dates. Monetary assets  and liabilities denominated  in foreign  currency remaining  at the statement  of financial position </t>
  </si>
  <si>
    <t xml:space="preserve">     date are translated into functional currency  at the exchange rate ruling on the statement of financial position date.  Gains </t>
  </si>
  <si>
    <t xml:space="preserve">     and losses arising  from the settlement  of foreign currency transactions  and from the translation  of monetary assets and </t>
  </si>
  <si>
    <t xml:space="preserve">     liabilities denominated  in foreign currencies  are recognized in  the statement of income  in the period in which they  are</t>
  </si>
  <si>
    <t xml:space="preserve">     incurred. </t>
  </si>
  <si>
    <t xml:space="preserve">             However, to comply with the financial reporting requirements of the Stock Exchange of Thailand and the Department </t>
  </si>
  <si>
    <t xml:space="preserve">     of Business Development, the Group presents the consolidated financial statements by translating from US Dollar to Thai</t>
  </si>
  <si>
    <t xml:space="preserve">             A finance lease is a lease that transfers substantial risks  and rewards of ownership of an asset  to the Company and</t>
  </si>
  <si>
    <t xml:space="preserve">     its subsidiary. Vehicles on finance leases shall be allocated as assets with the minimum value of the financial lease which</t>
  </si>
  <si>
    <t xml:space="preserve">     shall be  calculated from  fair value  or the  present  value  of the  asset  and  deducted by  accumulated depreciation  and </t>
  </si>
  <si>
    <t xml:space="preserve">     directly recorded in the statement of comprehensive income. The value of the asset on financial lease shall be depreciated</t>
  </si>
  <si>
    <t xml:space="preserve">     over the minimum term which could be the life of the asset or the lease term.</t>
  </si>
  <si>
    <t xml:space="preserve">     accounting period that it is incurred.</t>
  </si>
  <si>
    <t xml:space="preserve">              Income tax expenses for the accounting period comprises current tax and deferred tax. </t>
  </si>
  <si>
    <t xml:space="preserve">             revenues arising from the international carriage of goods by sea.</t>
  </si>
  <si>
    <t xml:space="preserve">                         Subsidiary recorded income tax in the accounts at the amount expected to be paid  to the taxation authorities,</t>
  </si>
  <si>
    <t xml:space="preserve">              based on taxable profits determined in accordance with tax legislation.  </t>
  </si>
  <si>
    <t xml:space="preserve">                         Deferred tax is measured at the tax rates that are expected to be applied to the temporary differences when</t>
  </si>
  <si>
    <t xml:space="preserve">             they adjust, using tax rates enacted or substantively enacted at the reporting date.</t>
  </si>
  <si>
    <t xml:space="preserve">             deferred to be utilized.</t>
  </si>
  <si>
    <t xml:space="preserve">             recognized in other comprehensive income or directly in equity.</t>
  </si>
  <si>
    <t xml:space="preserve">             The Company and subsidiary recognize a provision  when an entity has a present legal  or constructive obligation as</t>
  </si>
  <si>
    <t xml:space="preserve">     Company settles the obligation. The amount recognized should not exceed the amount of the provisions.</t>
  </si>
  <si>
    <t xml:space="preserve">     Labor Law. The present value of employee benefit liabilities recognized in the statements of financial position is estimated</t>
  </si>
  <si>
    <t xml:space="preserve">     required to settle and determines discount rate  by reference  to market yield  of government bonds  should have terms  to</t>
  </si>
  <si>
    <t xml:space="preserve">     employee benefits shall be recorded in profit or loss for sharing such costs throughout the period of services rendering.</t>
  </si>
  <si>
    <t xml:space="preserve">             Enterprises and individuals that directly, or indirectly through one or more intermediaries, control, or are controlled</t>
  </si>
  <si>
    <t xml:space="preserve">     management  to  make  subjective  judgements  and  estimates  regarding  matters  that  are  inherently  uncertain. These </t>
  </si>
  <si>
    <t xml:space="preserve">     judgements and estimates  affect reported  amounts and  disclosures and  actual results could differ  from these estimates.</t>
  </si>
  <si>
    <t xml:space="preserve">     Significant judgements and estimates are as follows:</t>
  </si>
  <si>
    <t xml:space="preserve">     Leases</t>
  </si>
  <si>
    <t xml:space="preserve">             In determining whether a lease is to be classified as an operating lease or finance lease, the management is required</t>
  </si>
  <si>
    <t xml:space="preserve">     taking into consideration terms and conditions of the arrangement. </t>
  </si>
  <si>
    <t xml:space="preserve">     Allowance for doubtful accounts</t>
  </si>
  <si>
    <t xml:space="preserve">     Property, plant and equipment </t>
  </si>
  <si>
    <t xml:space="preserve">     lives and residual values of the Company’s plant and equipment and intangible assets and to review estimate useful lives</t>
  </si>
  <si>
    <t xml:space="preserve">     Deferred tax assets</t>
  </si>
  <si>
    <t xml:space="preserve">     Post-employment benefits under defined benefit plans </t>
  </si>
  <si>
    <t xml:space="preserve">     rate.</t>
  </si>
  <si>
    <t>Transactions with related persons and parties</t>
  </si>
  <si>
    <t xml:space="preserve">The Group of company has certain transactions with their related parties, a portion of assets, liabilities, revenues and expenses </t>
  </si>
  <si>
    <t>arose from transactions with related persons and parties.</t>
  </si>
  <si>
    <t>The relationship and pricing policies</t>
  </si>
  <si>
    <t>The relationship and pricing policies among the Company, subsidiary, related persons and parties are as follows:</t>
  </si>
  <si>
    <t>Item</t>
  </si>
  <si>
    <t>Persons and parties</t>
  </si>
  <si>
    <t>Transactions</t>
  </si>
  <si>
    <t>Pricing policy</t>
  </si>
  <si>
    <t>AMA Logistic Co., Ltd.</t>
  </si>
  <si>
    <t>Office rental</t>
  </si>
  <si>
    <t>As indicated in agreement</t>
  </si>
  <si>
    <t xml:space="preserve">PTG Energy Public </t>
  </si>
  <si>
    <t>Common directors and</t>
  </si>
  <si>
    <t>Hire of transportation</t>
  </si>
  <si>
    <t xml:space="preserve">Company Limited </t>
  </si>
  <si>
    <t xml:space="preserve">Petroleum Thai
 </t>
  </si>
  <si>
    <t xml:space="preserve">Purchase of oil </t>
  </si>
  <si>
    <t>Based on the normal course of business</t>
  </si>
  <si>
    <t>Corporation Co., Ltd.</t>
  </si>
  <si>
    <t>Empire Oil Co., Ltd.</t>
  </si>
  <si>
    <t xml:space="preserve">Common directors </t>
  </si>
  <si>
    <t>with the Company</t>
  </si>
  <si>
    <t xml:space="preserve">Onelink Network Co., Ltd. </t>
  </si>
  <si>
    <t>Distribution of GPS</t>
  </si>
  <si>
    <t xml:space="preserve">    accessories</t>
  </si>
  <si>
    <t>Consolidated  financial statements (Baht)</t>
  </si>
  <si>
    <t>Separate financial statements  (Baht)</t>
  </si>
  <si>
    <t xml:space="preserve">PTG Energy Public Company Limited </t>
  </si>
  <si>
    <t>Petroleum Thai Corporation Co., Ltd.</t>
  </si>
  <si>
    <t xml:space="preserve">AMA Logistic Co., Ltd. </t>
  </si>
  <si>
    <t>Cash</t>
  </si>
  <si>
    <t>Current accounts</t>
  </si>
  <si>
    <t>Savings deposit</t>
  </si>
  <si>
    <t>Total</t>
  </si>
  <si>
    <t xml:space="preserve">Trade accounts receivable </t>
  </si>
  <si>
    <t>Trade accounts receivable separated by age bands</t>
  </si>
  <si>
    <t xml:space="preserve">     In due</t>
  </si>
  <si>
    <t xml:space="preserve">     During 1 - 30 days</t>
  </si>
  <si>
    <t xml:space="preserve">     During 31 - 60 days</t>
  </si>
  <si>
    <t xml:space="preserve">     Overdue 60 days</t>
  </si>
  <si>
    <t>Accrued income</t>
  </si>
  <si>
    <t>Prepaid expenses</t>
  </si>
  <si>
    <t>Advance payment</t>
  </si>
  <si>
    <t>Others</t>
  </si>
  <si>
    <t xml:space="preserve">Total </t>
  </si>
  <si>
    <t xml:space="preserve">Fuel </t>
  </si>
  <si>
    <t>Vessels spare part</t>
  </si>
  <si>
    <t>Supplies</t>
  </si>
  <si>
    <t>Investment in subsidiary</t>
  </si>
  <si>
    <t>Investments in subsidiary presented in separate financial statements are detailed as following:</t>
  </si>
  <si>
    <t>Percentage of</t>
  </si>
  <si>
    <t xml:space="preserve">Type of  </t>
  </si>
  <si>
    <t xml:space="preserve"> shareholding</t>
  </si>
  <si>
    <t>business</t>
  </si>
  <si>
    <t>Exchange difference on translating financial statements</t>
  </si>
  <si>
    <t xml:space="preserve">In separate  financial statements,  the changes  in cost  of investment  in subsidiary arose from the exchange difference on translation of </t>
  </si>
  <si>
    <t>functional currency to presentation currency.</t>
  </si>
  <si>
    <t>Assets - cost :</t>
  </si>
  <si>
    <t xml:space="preserve">     Acquisition </t>
  </si>
  <si>
    <t xml:space="preserve">     Exchange difference on translation of </t>
  </si>
  <si>
    <t xml:space="preserve">        financial statements</t>
  </si>
  <si>
    <t>Accumulated depreciation :</t>
  </si>
  <si>
    <t xml:space="preserve">     Depreciation for the year</t>
  </si>
  <si>
    <t>Net book value :</t>
  </si>
  <si>
    <t>Consolidated and Separate financial statements (Baht)</t>
  </si>
  <si>
    <t>Land</t>
  </si>
  <si>
    <t>Condominium</t>
  </si>
  <si>
    <t>building</t>
  </si>
  <si>
    <t>Before translation</t>
  </si>
  <si>
    <t>After translation</t>
  </si>
  <si>
    <t>Deferred repair and maintenance costs</t>
  </si>
  <si>
    <t>Building improvement</t>
  </si>
  <si>
    <t>Office furniture</t>
  </si>
  <si>
    <t>Office equipment and tools</t>
  </si>
  <si>
    <t>Oil truck and components</t>
  </si>
  <si>
    <t>Work in progress</t>
  </si>
  <si>
    <t xml:space="preserve">        Assets - cost :</t>
  </si>
  <si>
    <t xml:space="preserve">     Disposal/write off</t>
  </si>
  <si>
    <t xml:space="preserve">     Exchange difference on translation </t>
  </si>
  <si>
    <t xml:space="preserve">          of financial statements</t>
  </si>
  <si>
    <t xml:space="preserve">     Accumulated depreciation :</t>
  </si>
  <si>
    <t xml:space="preserve">     Depreciation on disposal/write-off</t>
  </si>
  <si>
    <t xml:space="preserve">      Net book value</t>
  </si>
  <si>
    <t>Net book value</t>
  </si>
  <si>
    <t>Consolidated financial statements (Baht)</t>
  </si>
  <si>
    <t>Separate financial statements (Baht)</t>
  </si>
  <si>
    <t xml:space="preserve">     Exchange difference on translation of financial statements</t>
  </si>
  <si>
    <t>Accumulated amortization :</t>
  </si>
  <si>
    <t xml:space="preserve">     Amortization for the year</t>
  </si>
  <si>
    <t>Deferred tax assets and liabilities components comprise the following transaction:</t>
  </si>
  <si>
    <t>Deferred tax assets</t>
  </si>
  <si>
    <t xml:space="preserve">Reserve for long-term employee benefits </t>
  </si>
  <si>
    <t>Net assets - truck and components</t>
  </si>
  <si>
    <t xml:space="preserve">Exchange difference on translation of </t>
  </si>
  <si>
    <t>Deferred tax liabilities</t>
  </si>
  <si>
    <t>Financial lease liabilities provisions</t>
  </si>
  <si>
    <t>Statements of comprehensive income</t>
  </si>
  <si>
    <t>Current tax :</t>
  </si>
  <si>
    <t>Deferred tax :</t>
  </si>
  <si>
    <t>Deferred tax resulted from temporary differences</t>
  </si>
  <si>
    <t>and reversal of temporary differences</t>
  </si>
  <si>
    <t>comprehensive income</t>
  </si>
  <si>
    <t>Accounting profit before income tax</t>
  </si>
  <si>
    <t>Income tax rate</t>
  </si>
  <si>
    <t>Accounting profit before income tax multiply</t>
  </si>
  <si>
    <t>with tax rate</t>
  </si>
  <si>
    <t>Accounting effects for :</t>
  </si>
  <si>
    <t>Non-deductible expenses</t>
  </si>
  <si>
    <t>Effective income tax rate</t>
  </si>
  <si>
    <t>Trade accounts payable</t>
  </si>
  <si>
    <t>Notes payable</t>
  </si>
  <si>
    <t>Total trade accounts payable</t>
  </si>
  <si>
    <t>Accrued expenses</t>
  </si>
  <si>
    <t xml:space="preserve">Unearned revenue </t>
  </si>
  <si>
    <t>Financial lease liabilities</t>
  </si>
  <si>
    <t xml:space="preserve">Details of leased assets under financial lease are as follows : </t>
  </si>
  <si>
    <t xml:space="preserve">Truck and components </t>
  </si>
  <si>
    <t>Less   Accumulated depreciation</t>
  </si>
  <si>
    <t>The minimum amounts to be paid under financial lease are as follows :</t>
  </si>
  <si>
    <t>Within 1 year</t>
  </si>
  <si>
    <t>Over 1 year less than 5 years</t>
  </si>
  <si>
    <t>Less  Future interest of financial lease</t>
  </si>
  <si>
    <t xml:space="preserve">Present value of financial lease liabilities </t>
  </si>
  <si>
    <t>Financial lease liabilities excluding future interest are as follows :</t>
  </si>
  <si>
    <t xml:space="preserve">Financial lease liabilities </t>
  </si>
  <si>
    <t>Less  Financial lease liabilities due within 1 year</t>
  </si>
  <si>
    <t xml:space="preserve">Consolidated and Separate </t>
  </si>
  <si>
    <t>financial statements (Baht)</t>
  </si>
  <si>
    <t>commenced in January 2016, the last installment will be made in January 2023 at the interest rate of LIBOR + 3.30% per annum.</t>
  </si>
  <si>
    <t>Overdue portion until maturity period</t>
  </si>
  <si>
    <t>Changes in present value of employee benefit obligations plan are as follows:</t>
  </si>
  <si>
    <t>Defined benefit obligations plan as at January 1,</t>
  </si>
  <si>
    <t>Current service costs</t>
  </si>
  <si>
    <t>The above expenses recognized in comprehensive income or expense are presented in the following line items.</t>
  </si>
  <si>
    <t>Cost of services</t>
  </si>
  <si>
    <t>Administrative expenses</t>
  </si>
  <si>
    <t>Principal actuarial assumptions at the reporting date (expressed as weighted averages):</t>
  </si>
  <si>
    <t>Dividend paid</t>
  </si>
  <si>
    <t>Legal reserve</t>
  </si>
  <si>
    <t xml:space="preserve">               </t>
  </si>
  <si>
    <t>Gain (Loss) on exchange rate</t>
  </si>
  <si>
    <t>Unrealized gain (loss) on exchange rate from</t>
  </si>
  <si>
    <t>currency translation</t>
  </si>
  <si>
    <t>Realized gain (loss) on exchange rate</t>
  </si>
  <si>
    <t>Grand total</t>
  </si>
  <si>
    <t>Directors' remuneration and management benefit expenses</t>
  </si>
  <si>
    <t>that chief executive officer  and all persons  in positions comparable  to these forth executive levels comprises the salaries,  advisory,  bonus,</t>
  </si>
  <si>
    <t>meeting allowance, fuel and telephone expenses.</t>
  </si>
  <si>
    <t>Expenses analyzed by nature</t>
  </si>
  <si>
    <t>Fuel costs</t>
  </si>
  <si>
    <t>Voyage expenses</t>
  </si>
  <si>
    <t>Equipment and consumable used</t>
  </si>
  <si>
    <t xml:space="preserve">Depreciation </t>
  </si>
  <si>
    <t>Additional disclosure of cash flows information</t>
  </si>
  <si>
    <t xml:space="preserve">subject to restriction on withdrawal. </t>
  </si>
  <si>
    <t>Commitment and contingent liabilities</t>
  </si>
  <si>
    <t>Over 1-3 years</t>
  </si>
  <si>
    <t>Capital management</t>
  </si>
  <si>
    <t>structure and preserves the ability to continue its business as a going concern.</t>
  </si>
  <si>
    <t>Consolidated  financial statements</t>
  </si>
  <si>
    <t xml:space="preserve">Separate financial statements </t>
  </si>
  <si>
    <t xml:space="preserve">Total debt to equity ratio </t>
  </si>
  <si>
    <t>Disclosure and presentation of financial instruments</t>
  </si>
  <si>
    <t xml:space="preserve">         The significant accounting policies and methods adopted, including the basis of recognition and measurement relating to each </t>
  </si>
  <si>
    <t>class of financial assets and liabilities, have been disclosed in note 4.</t>
  </si>
  <si>
    <t xml:space="preserve">         The primary objective  of the Group  of company’s  capital management is to preserve the ability of the Group  of company's</t>
  </si>
  <si>
    <t xml:space="preserve">operation as a going concern in order to monitor the return divide to the shareholders and including any non-controlling interests and </t>
  </si>
  <si>
    <t>to have an appropriate financial structure in order to reduce cost of capital.</t>
  </si>
  <si>
    <t xml:space="preserve">         For preservation or restructuring capital,  the Group of company may change the dividend payment policy to the shareholders </t>
  </si>
  <si>
    <t>or issue new ordinary shares.</t>
  </si>
  <si>
    <t>Consolidated  financial statements (Million Baht)</t>
  </si>
  <si>
    <t>Fixed interest rate</t>
  </si>
  <si>
    <t>Floating interest rate</t>
  </si>
  <si>
    <t>Within</t>
  </si>
  <si>
    <t>Over 1 year</t>
  </si>
  <si>
    <t xml:space="preserve">Within </t>
  </si>
  <si>
    <t>Over 1 year to</t>
  </si>
  <si>
    <t>Interest rate</t>
  </si>
  <si>
    <t>1 year</t>
  </si>
  <si>
    <t>to 5 years</t>
  </si>
  <si>
    <t>maturity period</t>
  </si>
  <si>
    <t>(% per annum)</t>
  </si>
  <si>
    <t>Financial liabilities</t>
  </si>
  <si>
    <t>Separate financial statements (Million Baht)</t>
  </si>
  <si>
    <t xml:space="preserve">        The book value of financial assets and liabilities in statements of financial position are closed to their estimated fair value.</t>
  </si>
  <si>
    <t>The Group of company 's operated in the transportation  business by dividing into 2 majority segment as follows:</t>
  </si>
  <si>
    <t>1.  Marine transportation services segment which rendered in the Southeast Asia region.</t>
  </si>
  <si>
    <t>2.  Logistic services segment virtually in Thailand by transportation of fuel oil and gas.</t>
  </si>
  <si>
    <t>Marine</t>
  </si>
  <si>
    <t>Logistic services</t>
  </si>
  <si>
    <t>Total segment</t>
  </si>
  <si>
    <t xml:space="preserve">Adjustment and </t>
  </si>
  <si>
    <t>transportation</t>
  </si>
  <si>
    <t xml:space="preserve">inter-company </t>
  </si>
  <si>
    <t>services</t>
  </si>
  <si>
    <t>elimination</t>
  </si>
  <si>
    <t>Service income</t>
  </si>
  <si>
    <t xml:space="preserve">Gross profit </t>
  </si>
  <si>
    <t>Other income</t>
  </si>
  <si>
    <t>Finance costs</t>
  </si>
  <si>
    <t xml:space="preserve">Profit before income tax </t>
  </si>
  <si>
    <t xml:space="preserve">Other comprehensive income </t>
  </si>
  <si>
    <t xml:space="preserve">       financial statements</t>
  </si>
  <si>
    <t>Profit attributable to:</t>
  </si>
  <si>
    <t xml:space="preserve">     Owners of the Company </t>
  </si>
  <si>
    <t xml:space="preserve">     Non-controlling interests</t>
  </si>
  <si>
    <t>Functional currency in financial statements</t>
  </si>
  <si>
    <t>Assets</t>
  </si>
  <si>
    <t>Consolidated financial statements (USD)</t>
  </si>
  <si>
    <t>Separate financial statements (USD)</t>
  </si>
  <si>
    <t>Current assets</t>
  </si>
  <si>
    <t>Cash and cash equivalents</t>
  </si>
  <si>
    <t>Inventories</t>
  </si>
  <si>
    <t>Non-current assets</t>
  </si>
  <si>
    <t xml:space="preserve">Property, plant and equipment </t>
  </si>
  <si>
    <t>Other non-current assets</t>
  </si>
  <si>
    <t>Total assets</t>
  </si>
  <si>
    <t>Liabilities and shareholders' equity</t>
  </si>
  <si>
    <t xml:space="preserve">Current liabilities </t>
  </si>
  <si>
    <t xml:space="preserve">Current portion of financial lease liabilities </t>
  </si>
  <si>
    <t>from financial institutions</t>
  </si>
  <si>
    <t>Other current liabilities</t>
  </si>
  <si>
    <t>Total current liabilities</t>
  </si>
  <si>
    <t>Non-current liabilities</t>
  </si>
  <si>
    <t xml:space="preserve">Deferred tax liabilities </t>
  </si>
  <si>
    <t>Other non-current liabilities</t>
  </si>
  <si>
    <t>Total non-current liabilities</t>
  </si>
  <si>
    <t>Total liabilities</t>
  </si>
  <si>
    <t>Shareholders' equity</t>
  </si>
  <si>
    <t>Authorized share capital</t>
  </si>
  <si>
    <t>Paid-up share capital</t>
  </si>
  <si>
    <t xml:space="preserve">Retained earnings </t>
  </si>
  <si>
    <t>Appropriated</t>
  </si>
  <si>
    <t>Unappropriated</t>
  </si>
  <si>
    <t>Total owners of the Company</t>
  </si>
  <si>
    <t>Non-controlling interests</t>
  </si>
  <si>
    <t xml:space="preserve">Total shareholders' equity </t>
  </si>
  <si>
    <t xml:space="preserve">Total liabilities and shareholders' equity </t>
  </si>
  <si>
    <t>Gross profit</t>
  </si>
  <si>
    <t>Interest income</t>
  </si>
  <si>
    <t>Total other income</t>
  </si>
  <si>
    <t>Profit before expenses</t>
  </si>
  <si>
    <t>Expenses</t>
  </si>
  <si>
    <t>Total expenses</t>
  </si>
  <si>
    <t xml:space="preserve">Profit attributable to : </t>
  </si>
  <si>
    <t>Owners for the Company</t>
  </si>
  <si>
    <t>Total comprehensive income attributable to :</t>
  </si>
  <si>
    <t xml:space="preserve">Owners of the Company </t>
  </si>
  <si>
    <t>Earnings per share</t>
  </si>
  <si>
    <t>Basic earnings per share</t>
  </si>
  <si>
    <t>Events after the reporting period</t>
  </si>
  <si>
    <t>Financial statements approval</t>
  </si>
  <si>
    <t>10-23  years</t>
  </si>
  <si>
    <t>Interest costs</t>
  </si>
  <si>
    <t>Separate financial statements (%)</t>
  </si>
  <si>
    <t>- 25 -</t>
  </si>
  <si>
    <t>PROMOTION PRIVILEGES</t>
  </si>
  <si>
    <t>The significant privileges are as follows:</t>
  </si>
  <si>
    <t>Other privileges as stipulated in the related BOI certificates.</t>
  </si>
  <si>
    <t xml:space="preserve">     first-in first-out (FIFO) basis or net realizable value. </t>
  </si>
  <si>
    <t xml:space="preserve">             Expenses under  operating lease  shall be  recorded in  the statement  of  comprehensive income  using  straight-line</t>
  </si>
  <si>
    <t>Significant financial liabilities can be  classified by interest rate and separated on maturity date of  financial liabilities as follows:</t>
  </si>
  <si>
    <t>maker in order to make decisions about the allocation of resources to the segment and assess its performance.</t>
  </si>
  <si>
    <t xml:space="preserve">     Total non-current assets</t>
  </si>
  <si>
    <t xml:space="preserve">     Total current assets</t>
  </si>
  <si>
    <t>These consolidated and separate financial statements were approved and authorized for issue by the Company's Board of directors</t>
  </si>
  <si>
    <t xml:space="preserve">     period. Differences from such translations have been presented in other comprehensive income.</t>
  </si>
  <si>
    <t xml:space="preserve">     and residual values when there are any changes. In addition,  the management is required to review plant and equipment </t>
  </si>
  <si>
    <t xml:space="preserve">     to the assets subject to the review.</t>
  </si>
  <si>
    <t xml:space="preserve">Consolidated financial </t>
  </si>
  <si>
    <t>statements (Baht)</t>
  </si>
  <si>
    <t xml:space="preserve">Separate financial </t>
  </si>
  <si>
    <t>market (investment) risk.</t>
  </si>
  <si>
    <t xml:space="preserve">Future salary growth </t>
  </si>
  <si>
    <t xml:space="preserve">Discount rate </t>
  </si>
  <si>
    <t>Exempted on import duty for vessel and equipment.</t>
  </si>
  <si>
    <t>international marine transportation for two vessels in accordance with the investment promotion certificate as follows :</t>
  </si>
  <si>
    <t xml:space="preserve">            Investment in securities for trading  (Open-end Fund investment units),  is stated at fair value.  Changes in value of </t>
  </si>
  <si>
    <t xml:space="preserve">     securities are recorded as profit or loss on changes in value in statements of comprehensive income.</t>
  </si>
  <si>
    <t xml:space="preserve">            Fair value of investment units is calculated on net assets value of investment units as enacted at the end of the period.</t>
  </si>
  <si>
    <t xml:space="preserve">     consideration and carrying value of investment will be recorded as comprehensive income or expense for the period. </t>
  </si>
  <si>
    <t xml:space="preserve">     4.5  Inventories</t>
  </si>
  <si>
    <t xml:space="preserve">     4.6  Investment in subsidiary </t>
  </si>
  <si>
    <t xml:space="preserve">     4.7  Investment properties</t>
  </si>
  <si>
    <t xml:space="preserve">     4.8  Property, plant and equipment </t>
  </si>
  <si>
    <t xml:space="preserve">     4.10   Impairment of assets</t>
  </si>
  <si>
    <t xml:space="preserve">     4.11  Translation of foreign currency financial statements</t>
  </si>
  <si>
    <t xml:space="preserve">     4.12  Finance leases</t>
  </si>
  <si>
    <t xml:space="preserve">     4.13  Operating leases</t>
  </si>
  <si>
    <t xml:space="preserve">     4.14  Income tax expenses and deferred tax</t>
  </si>
  <si>
    <t xml:space="preserve">              4.14.1  Current tax</t>
  </si>
  <si>
    <t xml:space="preserve">              4.14.2  Deferred tax</t>
  </si>
  <si>
    <t xml:space="preserve">     4.15  Basic earnings per share</t>
  </si>
  <si>
    <t xml:space="preserve">     4.16  Provisions</t>
  </si>
  <si>
    <t xml:space="preserve">     4.17  Employee benefits</t>
  </si>
  <si>
    <t xml:space="preserve">              4.17.1  Provident fund</t>
  </si>
  <si>
    <t xml:space="preserve">              4.17.2  Employee benefits</t>
  </si>
  <si>
    <t xml:space="preserve">     4.18  Transactions with related parties</t>
  </si>
  <si>
    <t xml:space="preserve">     4.19  Significant accounting judgements and estimates</t>
  </si>
  <si>
    <t>Loans</t>
  </si>
  <si>
    <t>Promissory notes, matured on demand</t>
  </si>
  <si>
    <t>at call at the interest of 6% per annum</t>
  </si>
  <si>
    <t>shareholders with a</t>
  </si>
  <si>
    <t>major shareholder</t>
  </si>
  <si>
    <t>of the Company</t>
  </si>
  <si>
    <t>Beginning of the period</t>
  </si>
  <si>
    <t>Loans provided during the period</t>
  </si>
  <si>
    <t>Proceeds loans during the period</t>
  </si>
  <si>
    <t>Ending of the period</t>
  </si>
  <si>
    <t>Pyramid Oil Co., Ltd.</t>
  </si>
  <si>
    <t>Trade and other current receivables</t>
  </si>
  <si>
    <t>Other current receivables</t>
  </si>
  <si>
    <t>Total trade and other current receivables</t>
  </si>
  <si>
    <t>Other current payables</t>
  </si>
  <si>
    <t>Total other current payables</t>
  </si>
  <si>
    <t>Total trade and other current payables</t>
  </si>
  <si>
    <t>Number  59-0083-1-00-1-0  date December 15, 2015 expired on December 14, 2023</t>
  </si>
  <si>
    <t>Number  59-1252-1-00-1-0  date September 13, 2016 expired on September 12, 2024</t>
  </si>
  <si>
    <t>Number 60-0157-1-00-1-0  date January 24, 2017 expired on January 23, 2025</t>
  </si>
  <si>
    <t>Number 60-1194-1-00-1-0  date September 26, 2017 expired on September 25, 2025</t>
  </si>
  <si>
    <t>3.16 - 4.55</t>
  </si>
  <si>
    <t>Loans to related parties</t>
  </si>
  <si>
    <t>Other income (gain (loss) on exchange rate</t>
  </si>
  <si>
    <t xml:space="preserve">       and other income)</t>
  </si>
  <si>
    <t>Trade and other current payables</t>
  </si>
  <si>
    <t xml:space="preserve">            Major repair and maintenance costs  are an expenditure incurred during inspections and major repairs of the vessels.</t>
  </si>
  <si>
    <t xml:space="preserve">     4.3  Current investment</t>
  </si>
  <si>
    <t xml:space="preserve">     4.4  Trade and other current receivables</t>
  </si>
  <si>
    <t xml:space="preserve">            Trade and other current receivables are stated at the right of receive amount less allowance for doubtful accounts. </t>
  </si>
  <si>
    <t xml:space="preserve">     4.9  Other intangible assets</t>
  </si>
  <si>
    <t>Other intangible assets</t>
  </si>
  <si>
    <t xml:space="preserve">Fixed deposit with obligations </t>
  </si>
  <si>
    <t xml:space="preserve">Current income tax payable </t>
  </si>
  <si>
    <t>Other components of shareholders' equity</t>
  </si>
  <si>
    <t>Profit before finance costs and income tax expense</t>
  </si>
  <si>
    <t>Profit before income tax expense</t>
  </si>
  <si>
    <t>Tax expense</t>
  </si>
  <si>
    <t xml:space="preserve">     income</t>
  </si>
  <si>
    <t>Long-term borrowings from financial institutions</t>
  </si>
  <si>
    <t>Less  Current portion of long-term borrowings from financial institutions</t>
  </si>
  <si>
    <t>Long-term borrowings from financial institutions - net</t>
  </si>
  <si>
    <t>commenced in January 2017, the last installment will be made in September 2021 at the interest rate of LIBOR + 3.25% per annum.</t>
  </si>
  <si>
    <t>commenced in August 2017, the last installment will be made in April 2022 at the interest rate of LIBOR + 2.60% per annum.</t>
  </si>
  <si>
    <t xml:space="preserve"> The maturity of long-term borrowings are as follows: </t>
  </si>
  <si>
    <t>Current portion long-term borrowings</t>
  </si>
  <si>
    <t>Total long-term borrowings from financial institutions</t>
  </si>
  <si>
    <t xml:space="preserve">Non-current provisions for employee benefit </t>
  </si>
  <si>
    <t>Protection Act B.E. 2541 (1998) to provide retirement benefits to employees based on pensionable remuneration and length of service.</t>
  </si>
  <si>
    <t>Consolidated financial statements (%)</t>
  </si>
  <si>
    <t>commenced in January 2018, the last installment will be made in June 2022 at the interest rate of LIBOR + 2.60% per annum.</t>
  </si>
  <si>
    <t>Amortized big repairing of vessels expenses</t>
  </si>
  <si>
    <t xml:space="preserve">The primary objective of the Company and subsidiary's capital management is to ensure that it has an appropriate financial </t>
  </si>
  <si>
    <t xml:space="preserve">        Interest rate risk  from changes in market interest rate  will affect the results of the  Company's operation  and its  cash flows. </t>
  </si>
  <si>
    <t xml:space="preserve">receivables, accrued income and fixed deposits with obligations. Financial liabilities shown in statements of financial position consist </t>
  </si>
  <si>
    <t xml:space="preserve">         Financial  assets  shown in  statements of  financial  position  consist  of  cash on  hand and  at banks,  trade and  other current </t>
  </si>
  <si>
    <t>Other investment properties</t>
  </si>
  <si>
    <t>Fixed deposit with obligations</t>
  </si>
  <si>
    <t>Current portion of long-term borrowings</t>
  </si>
  <si>
    <t xml:space="preserve">Share capital </t>
  </si>
  <si>
    <t>Salaries, wages and other employee benefit expenses</t>
  </si>
  <si>
    <t>Services income</t>
  </si>
  <si>
    <t>of trade and other current payables, financial lease liabilities and long-term borrowings.</t>
  </si>
  <si>
    <t xml:space="preserve">Long-term borrowing from </t>
  </si>
  <si>
    <t xml:space="preserve">       financial institution</t>
  </si>
  <si>
    <t>5.2</t>
  </si>
  <si>
    <t>March 31, 2018</t>
  </si>
  <si>
    <t xml:space="preserve">5.2.1  Loans to related party - AMA Logistic Co., Ltd. </t>
  </si>
  <si>
    <t xml:space="preserve">5.2.2  Trade accounts receivable </t>
  </si>
  <si>
    <t xml:space="preserve">5.2.3  Accrued interest income </t>
  </si>
  <si>
    <t>5.2.4  Other current receivables</t>
  </si>
  <si>
    <t xml:space="preserve">5.2.5  Guarantees </t>
  </si>
  <si>
    <t xml:space="preserve">5.2.6  Assets acquisition </t>
  </si>
  <si>
    <t>5.2.7  Trade accounts payable</t>
  </si>
  <si>
    <t>5.2.8  Other current payables</t>
  </si>
  <si>
    <t>5.3</t>
  </si>
  <si>
    <t>Transactions and amounts with related persons and parties in statements of comprehensive income for the three-month periods ended</t>
  </si>
  <si>
    <t xml:space="preserve">5.3.1  Hire of transportation income </t>
  </si>
  <si>
    <t xml:space="preserve">5.3.2  Rental and service income </t>
  </si>
  <si>
    <t xml:space="preserve">5.3.3  Interest income </t>
  </si>
  <si>
    <t xml:space="preserve">5.3.4  Purchase of oil </t>
  </si>
  <si>
    <t>5.3.5  Cost of service</t>
  </si>
  <si>
    <t>5.3.6  Administrative expenses</t>
  </si>
  <si>
    <t>6.  Cash and cash equivalents</t>
  </si>
  <si>
    <t xml:space="preserve">     Depreciation for the period</t>
  </si>
  <si>
    <t>Depreciation for the three-month periods ended March 31, 2018</t>
  </si>
  <si>
    <t xml:space="preserve">     Depreciation for the three-month periods ended March 31, 2018</t>
  </si>
  <si>
    <t>Amortization for the three-month periods ended March 31, 2018</t>
  </si>
  <si>
    <t>15.</t>
  </si>
  <si>
    <t>Income tax for the period</t>
  </si>
  <si>
    <t xml:space="preserve">Reconciliation between income tax expenses and multiplication of accounting profit and tax rate used for the three-month periods ended </t>
  </si>
  <si>
    <t>commenced in August 2018, the last installment will be made in June 2025 at the interest rate of LIBOR + 2.52% per annum.</t>
  </si>
  <si>
    <t>For the three-month periods ended March 31</t>
  </si>
  <si>
    <t>23.1  Directors' remuneration</t>
  </si>
  <si>
    <t>23.2  Management benefit expenses</t>
  </si>
  <si>
    <t>remuneration for the amount not exceed Baht 8.00 million.</t>
  </si>
  <si>
    <t>25.1  Cash and cash equivalents</t>
  </si>
  <si>
    <t>25.2  Non-cash transactions</t>
  </si>
  <si>
    <t>26.2  The Company has commitment on rental and service agreements are as follows:</t>
  </si>
  <si>
    <t>Number 61-0254-1-00-1-0  date February 6, 2018 expired on February 5, 2026</t>
  </si>
  <si>
    <t>29.1  Accounting policy</t>
  </si>
  <si>
    <t>29.2  Capital management</t>
  </si>
  <si>
    <t>29.3  Interest rate risk</t>
  </si>
  <si>
    <t>LIBOR + 2.52 to 3.30</t>
  </si>
  <si>
    <t>29.4  Fair value of financial instruments</t>
  </si>
  <si>
    <t>Fixed assets as at March 31, 2018</t>
  </si>
  <si>
    <t>Profit for the period</t>
  </si>
  <si>
    <t>Total comprehensive income for the period</t>
  </si>
  <si>
    <t>as follows :</t>
  </si>
  <si>
    <r>
      <t xml:space="preserve">            </t>
    </r>
    <r>
      <rPr>
        <b/>
        <i/>
        <sz val="15"/>
        <rFont val="Angsana New"/>
        <family val="1"/>
      </rPr>
      <t>Business combinations</t>
    </r>
  </si>
  <si>
    <r>
      <t xml:space="preserve">            </t>
    </r>
    <r>
      <rPr>
        <b/>
        <i/>
        <sz val="15"/>
        <rFont val="Angsana New"/>
        <family val="1"/>
      </rPr>
      <t>Subsidiaries</t>
    </r>
  </si>
  <si>
    <r>
      <t xml:space="preserve">           </t>
    </r>
    <r>
      <rPr>
        <sz val="15"/>
        <rFont val="Symbol"/>
        <family val="1"/>
        <charset val="2"/>
      </rPr>
      <t>·</t>
    </r>
  </si>
  <si>
    <t>- 13 -</t>
  </si>
  <si>
    <t>- 14 -</t>
  </si>
  <si>
    <t>- 15 -</t>
  </si>
  <si>
    <t>- 16 -</t>
  </si>
  <si>
    <t>- 17 -</t>
  </si>
  <si>
    <t>- 18 -</t>
  </si>
  <si>
    <t xml:space="preserve">        guaranteed by the parent company.</t>
  </si>
  <si>
    <t>- 36 -</t>
  </si>
  <si>
    <t xml:space="preserve">     When measuring  the fair value of an asset or a liability,  the Company and subsidiary  use market observable</t>
  </si>
  <si>
    <t>:  The Company was registered as a company limited under Thai Law on May 10, 1996 and converted</t>
  </si>
  <si>
    <t xml:space="preserve">            the condensed form should be included in the financial statements (No. 2) B.E. 2559 dated October 11, 2016. </t>
  </si>
  <si>
    <t>as at March 31</t>
  </si>
  <si>
    <t>Management  benefit expenses paid to management includes a chief executive officer, the next four executive levels immediately below</t>
  </si>
  <si>
    <t xml:space="preserve">Distribution costs </t>
  </si>
  <si>
    <t>- 11 -</t>
  </si>
  <si>
    <t xml:space="preserve">PPP Green Complex Co., Ltd. </t>
  </si>
  <si>
    <t>December 31, 2018</t>
  </si>
  <si>
    <t>March 31, 2019</t>
  </si>
  <si>
    <t xml:space="preserve">Transactions and amounts with related persons and parties in statements of financial position as at March 31, 2019 and </t>
  </si>
  <si>
    <t xml:space="preserve">December 31, 2018 are as follows: </t>
  </si>
  <si>
    <t xml:space="preserve">Exchange difference on translating financial </t>
  </si>
  <si>
    <t xml:space="preserve">   statements</t>
  </si>
  <si>
    <t>March 31, 2019 and 2018 are as follows:</t>
  </si>
  <si>
    <t>As at January 1, 2018</t>
  </si>
  <si>
    <t>As at December 31, 2018</t>
  </si>
  <si>
    <t>As at March 31, 2019</t>
  </si>
  <si>
    <t xml:space="preserve">        Balance as at March 31, 2019</t>
  </si>
  <si>
    <t xml:space="preserve">        Balance as at December 31, 2018</t>
  </si>
  <si>
    <t>Depreciation for the three-month periods ended March 31, 2019</t>
  </si>
  <si>
    <t xml:space="preserve">     Depreciation for the three-month periods ended March 31, 2019</t>
  </si>
  <si>
    <t xml:space="preserve">As at March 31, 2019 and December 31, 2018, the Company has equipment at the cost of Baht 12.56 million and Baht 12.20  million respectively which were fully depreciated but are still in use. </t>
  </si>
  <si>
    <t>Amortization for the three-month periods ended March 31, 2019</t>
  </si>
  <si>
    <t xml:space="preserve">As at March 31, 2019 and December 31, 2018, the Company has long-term borrowings with two financial institutions for 6 facilities, </t>
  </si>
  <si>
    <t>periods ended March 31, 2019 are as follows :</t>
  </si>
  <si>
    <t>Interest rate of 5.2070% - 5.9375% per annum</t>
  </si>
  <si>
    <t>Repayments during the period</t>
  </si>
  <si>
    <t>2.49 , 2.80</t>
  </si>
  <si>
    <t>2.54 , 2.72</t>
  </si>
  <si>
    <t>3.00 , 4.00</t>
  </si>
  <si>
    <t>Assumptions regarding future mortality are based on published statistics and Thailand Mortality Ordinary Life table 2017 (“TMO2017”).</t>
  </si>
  <si>
    <t xml:space="preserve">According to  the minutes  of  shareholders' general  meeting  No.1/ 2018  held  on April 19, 2018,  passed  the  resolution  to pay </t>
  </si>
  <si>
    <t>dividend for the year 2017 to the shareholders at Baht 0.30 per share, amounting to Baht 129.48 million. Such dividend is paid by share</t>
  </si>
  <si>
    <t xml:space="preserve">dividend  at the ratio  of 5 existing shares  for 1 share dividend  (ordinary shares  not exceed  86.32 million shares  of Baht  0.10 each) </t>
  </si>
  <si>
    <t>amounting to Baht 43.16 million and cash dividend amount of Baht 86.32 million.  The dividend payment was made on May 9, 2018.</t>
  </si>
  <si>
    <t>Share capital</t>
  </si>
  <si>
    <t>According to the minutes of shareholders' general meeting No.1/ 2018 held on April 19, 2018, passed the resolution to increase share</t>
  </si>
  <si>
    <t xml:space="preserve">capital  amount of Baht 215.80 million  (431.60 million ordinary shares at par value of Baht 0.50 each) amounting to Baht 258.96 million </t>
  </si>
  <si>
    <t xml:space="preserve">(517.93 million ordinary shares at  par value of Baht 0.50 each)  by issuing new 86.32 million ordinary shares at  par value of  Baht 0.50 </t>
  </si>
  <si>
    <t xml:space="preserve">each for reserving the share dividend payment. The Company has registered the increase with the Ministry of Commerce on May 9, 2018. </t>
  </si>
  <si>
    <t>For the three-month periods ended March 31, 2019 and  2018,  the Company has paid  the directors' remuneration  amount of Baht 0.91</t>
  </si>
  <si>
    <t>million and Baht 0.93 million respectively.</t>
  </si>
  <si>
    <t xml:space="preserve">For the three-month periods  ended March 31, 2019 and 2018,  the Company and subsidiary have paid the management benefit expenses </t>
  </si>
  <si>
    <t>amount of Baht 8.15 million and Baht 8.11 million respectively  (Separate : amount of Baht 6.08 million and Baht 7.54 million respectively).</t>
  </si>
  <si>
    <t>The significant expenses analyzed by nature for the three-month periods ended March 31, 2019  and  2018, are detailed as follows :</t>
  </si>
  <si>
    <t>For the three-month periods ended March 31, 2018</t>
  </si>
  <si>
    <t>For the three-month periods ended March 31, 2019</t>
  </si>
  <si>
    <t>Fixed assets as at March 31, 2019</t>
  </si>
  <si>
    <t xml:space="preserve">The statements of financial position as at March 31, 2019 and December 31, 2018, and statements of comprehensive income for </t>
  </si>
  <si>
    <t xml:space="preserve">the three-month periods ended March 31, 2019 and 2018 denominated in US Dollar currency as functional currency can be presented </t>
  </si>
  <si>
    <t>on May 7, 2019.</t>
  </si>
  <si>
    <t>Statements of comprehensive income for the three-month periods ended March 31, 2019 and 2018</t>
  </si>
  <si>
    <t>AMA MARINE PUBLIC COMPANY LIMITED AND SUBSIDIARY</t>
  </si>
  <si>
    <t>:  At  33/4, The Nine Tower A,  33 floor,  TNA02, TNA03 room, RAMA IX Road,  Huaykwang,</t>
  </si>
  <si>
    <t xml:space="preserve">:  The Company and subsidiary's business is to transport of goods,  the Company  engaged in business </t>
  </si>
  <si>
    <t xml:space="preserve">   of marine transportation and subsidiary engaged in logistic business.</t>
  </si>
  <si>
    <t xml:space="preserve">     The financial statements have  been prepared in accordance  with Thai Financial Reporting Standards  (TFRS);</t>
  </si>
  <si>
    <t xml:space="preserve">            guidelines promulgated by the Federation of Accounting Professions (FAP)  and the regulation of The Stock Exchange </t>
  </si>
  <si>
    <t xml:space="preserve">            of Thailand  (SET)  dated January 22, 2001  regarding  the  preparation  and  submission  of  financial statements  and</t>
  </si>
  <si>
    <t xml:space="preserve">            reports  for the  financial performance  of the listed  companies  B.E. 2544.  The format of presentation of the financial</t>
  </si>
  <si>
    <t xml:space="preserve">            statements  is not significantly different  from the Notification of the Department of Business Development regarding </t>
  </si>
  <si>
    <t xml:space="preserve">     The  financial  statements  have been  prepared  under  the  historical  cost  convention,  except  as  transaction</t>
  </si>
  <si>
    <t xml:space="preserve">            fair values.  This  includes  a valuation  team  that  has  overall responsibility  for overseeing  all significant  fair value</t>
  </si>
  <si>
    <t xml:space="preserve">            party  information,  such as broker quotes  or pricing services,  is used to measure fair values, then the valuation team</t>
  </si>
  <si>
    <t xml:space="preserve">            assesses  the evidence  obtained  from  the  third  parties  to  support  the  conclusion  that  such  valuations  meet  the</t>
  </si>
  <si>
    <t xml:space="preserve">            date as fair  as possible.  Fair values are categorized  into different  levels in a fair value hierarchy based on the inputs</t>
  </si>
  <si>
    <t xml:space="preserve">            the fair value  hierarchy,  then the  fair value  measurement  is categorized in its entirely in the same level  of the fair</t>
  </si>
  <si>
    <t xml:space="preserve"> - 4 -</t>
  </si>
  <si>
    <t xml:space="preserve">     3.1  These financial statements have been consolidated by including the financial statements of subsidiary in which AMA</t>
  </si>
  <si>
    <t xml:space="preserve">            Company and subsidiary have been eliminated  from the consolidated financial statements.  The financial statements</t>
  </si>
  <si>
    <t xml:space="preserve">     3.2  Investment between AMA Marine Company Limited and subsidiary have been eliminated under equity method as if</t>
  </si>
  <si>
    <t xml:space="preserve">            the Company owns 100 per cent shareholding in that subsidiary,  and the interest  of other shareholders  is shown as </t>
  </si>
  <si>
    <t xml:space="preserve">     3.3  These  consolidated  financial  statements  have  been  presented  the  consolidated  financial position  and  results of</t>
  </si>
  <si>
    <t xml:space="preserve">            operations of AMA Marine Public Company Limited and subsidiary.  The usefulness of transaction of consolidated</t>
  </si>
  <si>
    <t xml:space="preserve">     3.4  The consolidated  financial  statements  have  been  prepared by  including  the financial statements  of AMA  Marine</t>
  </si>
  <si>
    <t xml:space="preserve">            Goodwill  is  measured  as  the  fair  value  of  the  consideration  transferred  including  the recognized  amount of  any</t>
  </si>
  <si>
    <t xml:space="preserve">     non-controlling  interest  in  the  acquire,  less  the  net  recognized  amount  (generally fair value)  of the  identifiable assets</t>
  </si>
  <si>
    <t xml:space="preserve">            Consideration  transferred  includes  the  fair  values  of the assets  transferred,  liabilities incurred by the Company and</t>
  </si>
  <si>
    <t xml:space="preserve">     subsidiaries  to  the  previous  owners  of  the  acquire,  and equity  interests issued  by the Group/Company.  Consideration</t>
  </si>
  <si>
    <t xml:space="preserve">            Subsidiaries are entities controlled by the Group. The Group controls an entity when it is exposed to,  or has rights to,</t>
  </si>
  <si>
    <t xml:space="preserve">     variable  returns from its involvement  with the entity  and has the ability to affect those returns through its power over the</t>
  </si>
  <si>
    <t xml:space="preserve">     entity.  The financial statements  of subsidiaries  are  included  in  the consolidated  financial  statements  from the  date on</t>
  </si>
  <si>
    <t xml:space="preserve"> - 5 -</t>
  </si>
  <si>
    <t xml:space="preserve">            Cash and cash equivalents  included cash on hand,  deposit at banks  and  short-term highly  liquid  investment with </t>
  </si>
  <si>
    <t xml:space="preserve">     an original maturity  is less than three months from the acquisition date and are not subject to restriction on withdrawal. </t>
  </si>
  <si>
    <t xml:space="preserve">     Costs  of investment are determined by using the weighted average  method when  they are sold. Difference between net</t>
  </si>
  <si>
    <t xml:space="preserve">            The Company and subsidiary provide the allowance for doubtful accounts equal to the estimated collection loss that </t>
  </si>
  <si>
    <t xml:space="preserve">     will be  incurred  in the collection  from receivable.  The estimated loss is based on historical collection experiences, and</t>
  </si>
  <si>
    <t xml:space="preserve">     a review  of  the current financial position  of each  receivable.  Bad  debt  incurred will be  recognized  as part of selling </t>
  </si>
  <si>
    <t xml:space="preserve">     and administrative expenses in statements of comprehensive income.</t>
  </si>
  <si>
    <t xml:space="preserve">            Inventories comprise  fuel  and  lubricant,  materials  and  supplies of vessels  are the stated at the lower of cost on a</t>
  </si>
  <si>
    <t xml:space="preserve"> - 6 -</t>
  </si>
  <si>
    <t xml:space="preserve">            Cost is included initial estimate of the costs of dismantling,  removing the item  and restoring the site  on which it is </t>
  </si>
  <si>
    <t xml:space="preserve">     located,  the obligation for which the Company incurs.  The residual value and the useful life of an asset  are required to </t>
  </si>
  <si>
    <t xml:space="preserve">     review at least  at the financial year-end.  Depreciation  is calculated  on a straight-line method  over the estimated useful </t>
  </si>
  <si>
    <t xml:space="preserve">     lives of the assets  for 20 - 40 years.  Depreciation of investment properties  is included in statements  of comprehensive</t>
  </si>
  <si>
    <t xml:space="preserve">            Property, plant and equipment are stated at cost which comprises the initial cost of acquisition, costs of dismantling,</t>
  </si>
  <si>
    <t xml:space="preserve">           Parts of an item of property, plant and equipment  have different useful lives,  they  are accounted  for  each parts of </t>
  </si>
  <si>
    <t xml:space="preserve">            Where  the  carrying  amount  of  an  asset  is  greater than  its  estimated  recoverable  amount,  it  is  written  down</t>
  </si>
  <si>
    <t xml:space="preserve">     Major repair  and maintenance costs  are recognized  in the carrying amount  of other assets and are  amortized  over  the </t>
  </si>
  <si>
    <t xml:space="preserve">     period until the next scheduled dry-docking, up to a maximum of 2-3 years. When significant specific dry-docking costs </t>
  </si>
  <si>
    <t xml:space="preserve">            Any gain or  loss arising  on disposal  of  property,  plant  and equipment  are difference  of net  consideration from</t>
  </si>
  <si>
    <t xml:space="preserve"> - 7 -</t>
  </si>
  <si>
    <t xml:space="preserve">     assets  exceeds  their  net  recoverable  value  (net  selling  price  of the  assets  under  current operation  or its utilization</t>
  </si>
  <si>
    <t xml:space="preserve">     whenever is practical.  In the event  that the carrying amount of an asset exceeds its net recoverable value,  the Company</t>
  </si>
  <si>
    <t xml:space="preserve">     of  the primary  economic  environment  in which  the entity operates.  Therefore,  the entity is  required to  determine its</t>
  </si>
  <si>
    <t xml:space="preserve">     in other comprehensive income, other components of shareholders' equity. In general, when the Thai Baht  presentation</t>
  </si>
  <si>
    <t xml:space="preserve">     Baht.  The assets  and liabilities  are translated into Thai Baht using the average buying  and selling rates determined  by a</t>
  </si>
  <si>
    <t xml:space="preserve">     commercial  bank  at period-end,  whereas  the statement of income  is translated using average exchange rates  during the</t>
  </si>
  <si>
    <t xml:space="preserve">     impairment losses. The rental payable  by the lessee shall be divided into finance lease expense and the repayment of the </t>
  </si>
  <si>
    <t xml:space="preserve">     capital lease.  In order to  fix the  interest  rate for accrued  liability  in each  installment,  finance lease expense  would be</t>
  </si>
  <si>
    <t xml:space="preserve">     method over the  lease term.  The potential rental payable is recognized in the statement of comprehensive income in the</t>
  </si>
  <si>
    <t xml:space="preserve">                         Current tax  (if any)  is calculated  from the annual profit  to be paid, using tax rates  enacted,  and any  related </t>
  </si>
  <si>
    <t xml:space="preserve">             taxable adjustment are recognized as expenses in statements of income. In addition, the Company complied with the</t>
  </si>
  <si>
    <t xml:space="preserve">             notification of the  Director-General  of  Revenue  Department  on Income tax (No.72) prescribing rules,  procedures </t>
  </si>
  <si>
    <t xml:space="preserve">             and conditions  for the  purpose  of  exemption  from  income tax  of  juristic  companies or  partnership in respect  of </t>
  </si>
  <si>
    <t xml:space="preserve">                         Deferred tax liabilities are recognized for all taxable temporary differences. Deferred tax assets are recognized</t>
  </si>
  <si>
    <t xml:space="preserve">            for all deductible  temporary differences  and carry  forward  of  unused  tax losses,  to  the extent  that  it  is probable  </t>
  </si>
  <si>
    <t xml:space="preserve">            that taxable  profit  will be available against  which  the deductible  temporary differences,  and the  carry forward of </t>
  </si>
  <si>
    <t xml:space="preserve">            unused tax losses can be utilized.</t>
  </si>
  <si>
    <t xml:space="preserve">                         The carrying  amount  of  deferred tax  assets  is  reviewed  at each reporting date   and reduced to the extent </t>
  </si>
  <si>
    <t xml:space="preserve">             that  tax asset   it is  no longer  probable  that  sufficient  taxable  profit  will  be  available  to  allow  all or part of the </t>
  </si>
  <si>
    <t xml:space="preserve">                         Deferred  tax  is  recognized directly  to  shareholders’ equity,  except   to the  extent  that it  relates  to items</t>
  </si>
  <si>
    <t xml:space="preserve">             Earnings per share as presented in the statements of comprehensive income is the basic earnings per share which is </t>
  </si>
  <si>
    <t xml:space="preserve">     determined  by dividing the net  profit for  the period  by the  weighted  average number  of common  shares issued  and </t>
  </si>
  <si>
    <t xml:space="preserve">     paid-up during the year. </t>
  </si>
  <si>
    <t xml:space="preserve">      The Company and subsidiary have established provident fund under the defined contribution plan. The fund's  </t>
  </si>
  <si>
    <t xml:space="preserve">     assets are separated  entities  which are  administered  by  the outsider fund  manager.  The Company and employees made </t>
  </si>
  <si>
    <t xml:space="preserve">     contribution into such  provident fund.  The Company's  contribution payments  to the  provident  fund  were recorded as </t>
  </si>
  <si>
    <t xml:space="preserve">     expenses  in statements of comprehensive income in the period in which they are incurred.</t>
  </si>
  <si>
    <t xml:space="preserve">      The Company  and subsidiary provide  for post-employment benefits,  payable to employees  under the Thai</t>
  </si>
  <si>
    <t xml:space="preserve">     on an  actuarial basis  using  Projected Unit  Credit  Method  of which  calculated  by the  Independent  Actuary  by using</t>
  </si>
  <si>
    <t xml:space="preserve">     Actuarial  Technique.  The calculation was  made from determining the present value  of future cash flows expected to be</t>
  </si>
  <si>
    <t xml:space="preserve">     maturity approximately equal to the terms of such obligations. In determine the future cash flows expected to be required</t>
  </si>
  <si>
    <t xml:space="preserve">     by, or are under common control with the Company.</t>
  </si>
  <si>
    <t xml:space="preserve">             Associates and individuals  owning,  directly or indirectly, an interest in the voting power of the Company that gives</t>
  </si>
  <si>
    <t xml:space="preserve">     them significant influence over the enterprise, key management personnel, including directors and officers of the Company</t>
  </si>
  <si>
    <t xml:space="preserve">     which having authority and responsibility for planning and controlling the activities of the Company.</t>
  </si>
  <si>
    <t xml:space="preserve">             The preparation  of financial statements in conformity with  Thai  Financial Reporting  Standards  at times requires </t>
  </si>
  <si>
    <t xml:space="preserve">     to use  judgement regarding whether significant  risk and rewards of ownership  of the leased asset has been transferred,</t>
  </si>
  <si>
    <t xml:space="preserve">             In determining an allowance for doubtful accounts, the management needs to make judgement and estimates based </t>
  </si>
  <si>
    <t xml:space="preserve">     upon,  among  other  things,  past  collection history,  aging  profile  of  outstanding  debts  and  the prevailing  economic </t>
  </si>
  <si>
    <t xml:space="preserve">     condition.</t>
  </si>
  <si>
    <t xml:space="preserve">             In determining depreciation  of plant and equipment,  the management  is required to make estimates  of the useful </t>
  </si>
  <si>
    <t xml:space="preserve">     for impairment on a periodical basis and record impairment losses  when it is determined  that their recoverable amount</t>
  </si>
  <si>
    <t xml:space="preserve">     is lower than the carrying amount. This requires judgements regarding forecast of future revenues and expenses relating </t>
  </si>
  <si>
    <t xml:space="preserve">            Deferred tax assets are recognized for deductible temporary differences and unused tax losses to the extent that it is</t>
  </si>
  <si>
    <t xml:space="preserve">     probable  that  taxable  profit  will  be  available  against which  the  temporary  differences  and losses  can be utilized.</t>
  </si>
  <si>
    <t xml:space="preserve">     Significant  management judgment  is required  to determine  the amount  of deferred  tax assets  that can be recognized.</t>
  </si>
  <si>
    <t xml:space="preserve">            The obligation  under  the defined  benefit plan  is determined  based on actuarial techniques.  Such determination is</t>
  </si>
  <si>
    <t xml:space="preserve">     made based on various assumptions, including discount rate, future salary increase rate, mortality rate and staff turnover</t>
  </si>
  <si>
    <t>March 31, 2019 and 2018 can be presented as follows:</t>
  </si>
  <si>
    <t xml:space="preserve">Deferred tax relating to </t>
  </si>
  <si>
    <t xml:space="preserve">     Gains (losses) on remeasurements </t>
  </si>
  <si>
    <t xml:space="preserve">          of defined employee benefit plans</t>
  </si>
  <si>
    <t xml:space="preserve">Income tax recognized in other </t>
  </si>
  <si>
    <t xml:space="preserve">     comprehensive income </t>
  </si>
  <si>
    <t>Financial Instruments: Presentation</t>
  </si>
  <si>
    <t>Hedges of a Net Investments in a Foreign Operation</t>
  </si>
  <si>
    <t>Extinguishing Financial Liabilities with Equity Instruments</t>
  </si>
  <si>
    <t>Financial Instruments: Disclosures</t>
  </si>
  <si>
    <t>Financial Instruments</t>
  </si>
  <si>
    <t>As at March 31, 2019 and December 31, 2018, subsidiary has vehicles under financial lease with the carrying value approximately amount of Baht 739.67 million and Baht 696.21 million respectively as stated in note 16.</t>
  </si>
  <si>
    <t xml:space="preserve">7.1  Trade accounts receivable consist of : </t>
  </si>
  <si>
    <t xml:space="preserve">7.2  Other current receivables consist of : </t>
  </si>
  <si>
    <t>10. Investment properties</t>
  </si>
  <si>
    <t xml:space="preserve">11. Property, plant and equipment </t>
  </si>
  <si>
    <t>13.  เงินฝากประจำที่ติดภาระค้ำประกัน</t>
  </si>
  <si>
    <t>14.</t>
  </si>
  <si>
    <t>Actuarial gain recognized</t>
  </si>
  <si>
    <t>(Gains) losses on expected actuarial gains are recognized in the statement of comprehensive income.</t>
  </si>
  <si>
    <t>Financial assumptions</t>
  </si>
  <si>
    <t>Demographic assumptions</t>
  </si>
  <si>
    <t>Experience adjustment</t>
  </si>
  <si>
    <t xml:space="preserve">As at March 31, 2019 and December 31, 2018 the Company has debt to equity ratio as follows : </t>
  </si>
  <si>
    <t xml:space="preserve">       defined benefit plans </t>
  </si>
  <si>
    <t>Gain (loss) on exchange rate for the three-month periods ended March 31, 2019 and 2018. The details are as follows:-</t>
  </si>
  <si>
    <t>According to  the minutes  the general  shareholders' meeting  for the  year 2019  held on  April 18, 2019  passed to determine directors'</t>
  </si>
  <si>
    <t xml:space="preserve">     2.3  Financial reporting standards that became effective in the current period</t>
  </si>
  <si>
    <t xml:space="preserve">           Standards with most of the changesdirected towards clarifying accounting treatment and providing accounting guidance</t>
  </si>
  <si>
    <t xml:space="preserve">           which are summarised below:</t>
  </si>
  <si>
    <t>Construction Contracts</t>
  </si>
  <si>
    <t>Revenue</t>
  </si>
  <si>
    <t>Revenue - Barter Transactions Involving Advertising Services</t>
  </si>
  <si>
    <t>Customer Loyalty Programmes</t>
  </si>
  <si>
    <t>Agreements for the Construction of Real Estate</t>
  </si>
  <si>
    <t>Transfers of Assets from Customers</t>
  </si>
  <si>
    <t xml:space="preserve">             financial statements. </t>
  </si>
  <si>
    <t xml:space="preserve">     These TFRSs related to financial instruments make stipulations relating to the classification of financial instruments </t>
  </si>
  <si>
    <t xml:space="preserve">            contractual cash flows and the Company’s business model), calculation of impairment using the expected credit loss method, </t>
  </si>
  <si>
    <t xml:space="preserve">            and hedge accounting. These include stipulations regarding the presentation and disclosure of financial instruments. When</t>
  </si>
  <si>
    <t xml:space="preserve">             the TFRSs related to financial instruments are effective, some accounting standards, interpretations and guidance which are </t>
  </si>
  <si>
    <t xml:space="preserve">   The management of the Company and its subsidiaries is currently evaluating the impact of these standards to the</t>
  </si>
  <si>
    <t xml:space="preserve">FOR THE THREE-MONTH PERIODS ENDED MARCH 31, 2019 (UNAUDITED/REVIEWED ONLY) </t>
  </si>
  <si>
    <t xml:space="preserve">           for users of the standards. The adoption  of these financial reporting standards  does not have any significant impact on </t>
  </si>
  <si>
    <t xml:space="preserve">     During the period, the Company and its subsidiaries have adopted the revised (revised 2018) and new financial</t>
  </si>
  <si>
    <t xml:space="preserve">           These financial reporting standards  were aimed at alignment with the corresponding  International  Financial Reporting </t>
  </si>
  <si>
    <t xml:space="preserve">     TFRS 15 Revenue from Contracts with Customers</t>
  </si>
  <si>
    <t xml:space="preserve">     TFRS 15 supersedes the following accounting standards together with related interpretations. </t>
  </si>
  <si>
    <t xml:space="preserve">         TAS 11 (revised 2017)</t>
  </si>
  <si>
    <t xml:space="preserve">         TAS 18 (revised 2017)</t>
  </si>
  <si>
    <t xml:space="preserve">         TSIC 31 (revised 2017)</t>
  </si>
  <si>
    <t xml:space="preserve">         TFRIC 13 (revised 2017)</t>
  </si>
  <si>
    <t xml:space="preserve">         TFRIC 15 (revised 2017)</t>
  </si>
  <si>
    <t xml:space="preserve">         TFRIC 18 (revised 2017)</t>
  </si>
  <si>
    <t xml:space="preserve">           into consideration all of the relevant facts and circumstances when applying each step of the model.</t>
  </si>
  <si>
    <t xml:space="preserve">           reporting  standards  and  interpretations  which  are  effective  for fiscal  periods beginning on or after January 1, 2019. </t>
  </si>
  <si>
    <t xml:space="preserve">     Entities are to apply this standard to all contracts with customers unless  those contracts fall within the scope of </t>
  </si>
  <si>
    <t xml:space="preserve">           other standards. The standard establishes a five-step model to account for revenue arising from contracts with customers, </t>
  </si>
  <si>
    <t xml:space="preserve">           exchange for transferring  goods or services to a customer. The standard requires entities to  exercise  judgement, taking  </t>
  </si>
  <si>
    <t xml:space="preserve">     2.4  Financial reporting standards that became effective for fiscal years beginning on or after January 1, 2020</t>
  </si>
  <si>
    <t xml:space="preserve">     The  Federation  of  Accounting  Professions  issued  a  number  of  new  financial  reporting  standards  and </t>
  </si>
  <si>
    <t xml:space="preserve">            changes  to key principles, which are summarised below.</t>
  </si>
  <si>
    <t xml:space="preserve">           interpretations, which are effective for fiscal years beginning on or after January 1, 2020. These new standards involve </t>
  </si>
  <si>
    <t xml:space="preserve">     Financial reporting standards related to financial instruments</t>
  </si>
  <si>
    <t xml:space="preserve">     A set of TFRSs related to financial instruments consists of five accounting standards and interpretations, as follows:</t>
  </si>
  <si>
    <t xml:space="preserve">         TFRS 7</t>
  </si>
  <si>
    <t xml:space="preserve">         TFRS 9</t>
  </si>
  <si>
    <t xml:space="preserve">         TAS 32</t>
  </si>
  <si>
    <t xml:space="preserve">         TFRIC 16</t>
  </si>
  <si>
    <t xml:space="preserve">         TFRIC 19</t>
  </si>
  <si>
    <t xml:space="preserve">     TFRS 16 Leases</t>
  </si>
  <si>
    <t xml:space="preserve">     TFRS 16 supersedes TAS 17 Leases together with related Interpretations. The standard sets out the principles for </t>
  </si>
  <si>
    <t xml:space="preserve">     Accounting by lessors under TFRS 16 is substantially unchanged from TAS 17. Lessors will continue to classify </t>
  </si>
  <si>
    <t xml:space="preserve">           leases as either operating or finance leases using similar principles to those used under TAS 17.</t>
  </si>
  <si>
    <t xml:space="preserve"> - 8 -</t>
  </si>
  <si>
    <t xml:space="preserve">     to  settle is used from employees’ salaries,  turnover,  length of services and other  factors.  Changes  in actuarial gains or </t>
  </si>
  <si>
    <t xml:space="preserve">     losses  are  recognized  in  the period  in which  they  are  incurred  in  other comprehensive  income. Expenses related to</t>
  </si>
  <si>
    <t xml:space="preserve">      On April 5, 2019,  new  Labour  Protection  Act  was published  in the  Royal  Gazette  which  will become </t>
  </si>
  <si>
    <t xml:space="preserve">     of severance pay in the case of termination of employment for a terminated employee who has worked for 20 consecutive</t>
  </si>
  <si>
    <t xml:space="preserve">      effective after 30 days from the date of its publication in the Royal Gazette onwards which determined the additional rate</t>
  </si>
  <si>
    <t xml:space="preserve">     therefore, will record the effects of the aforementioned Labour Protection Act when it legally becomes effective.</t>
  </si>
  <si>
    <t xml:space="preserve">     years or more and  shall be  entitled to receive payment not less  than the last rate  of wages for 400  days.  The Company, </t>
  </si>
  <si>
    <t xml:space="preserve">     a result  of a  past event.  It  is probable  that  an  outflow of  economic benefits  resources  will be  required to  settle  the </t>
  </si>
  <si>
    <t xml:space="preserve">     obligation and  reliable estimate can be made of the amount of the obligation. If some or all the expenditure  is required to</t>
  </si>
  <si>
    <t xml:space="preserve">     settle  a provision, is expected  to be  reimbursed  when  it  is  virtually certain  that reimbursement  will be received if the</t>
  </si>
  <si>
    <t xml:space="preserve">Exchange difference on translating </t>
  </si>
  <si>
    <t xml:space="preserve">   financial statements</t>
  </si>
  <si>
    <t xml:space="preserve">As at March 31, 2019 and December 31, 2018, the Company has outstanding trade accounts receivable classified by age bands </t>
  </si>
  <si>
    <t>of comprehensive income</t>
  </si>
  <si>
    <t>statements</t>
  </si>
  <si>
    <t xml:space="preserve">As at March 31, 2019 and December 31, 2018, the Company entered into financial lease with leasing company to lease vehicles for </t>
  </si>
  <si>
    <t xml:space="preserve">in 2024, guaranteed by  the parent company. </t>
  </si>
  <si>
    <t xml:space="preserve">using in its operation for total 164 and 153 of vehicles respectively, by  making  rental  on a  monthly basis.  The  last rental will be paid  </t>
  </si>
  <si>
    <t>The Group of company has obligations relating to non-current provisions for employee benefit based on the requirement of Thai Labour</t>
  </si>
  <si>
    <t xml:space="preserve">The defined  benefit plans expose the Group of company to actuarials risks, such as longevity risk, currency risk, interest rate risk and </t>
  </si>
  <si>
    <t xml:space="preserve">By virtue of the Public Company Limited B.E. 2535, the Company is required to appropriate net profit as a legal reserve  at least 5%  </t>
  </si>
  <si>
    <t xml:space="preserve">of annual net profit deducted  with deficit brought forward  (if any) until the reserve  reach an amount of 10% of authorized share capital. </t>
  </si>
  <si>
    <t xml:space="preserve">Such reserve is not available for dividend distribution. During the period, the legal reserve had been fully appropriated. </t>
  </si>
  <si>
    <t xml:space="preserve">26.1  As at March 31, 2019 and December 31, 2018, the Company and subsidiary have contingent liabilities from bank issuance of letter of </t>
  </si>
  <si>
    <t xml:space="preserve">        guarantee to the Company for the amount of Baht 17.10 million (Separate : amount of Baht 0.10 million) for using as collaterals against</t>
  </si>
  <si>
    <t xml:space="preserve">        port usage rendering  with  a government agency, guaranteed  by fixed deposit  with obligations as stated in note 13, purchase order of </t>
  </si>
  <si>
    <t xml:space="preserve">        petroleum  products and  rendered  services  by credit and  hire of fuel oil transportation  with  PTG  Energy Public Company Limited,  </t>
  </si>
  <si>
    <t xml:space="preserve">The Company was granted promotional privileges from  the Thailand  Board of  Investment  (“BOI”)  in  the  business of </t>
  </si>
  <si>
    <t>of income earnings from such activities.</t>
  </si>
  <si>
    <t xml:space="preserve">Exempted on corporate income tax from the promoted  basiness  for  a  period of 8 years, commencing on the date </t>
  </si>
  <si>
    <t>30. Segment financial information</t>
  </si>
  <si>
    <t xml:space="preserve">        The Company's virtually operated in only shipment services business, therefore, the financial information by segment was not presented in the </t>
  </si>
  <si>
    <t>separate financial statements.</t>
  </si>
  <si>
    <t>- 37 -</t>
  </si>
  <si>
    <t xml:space="preserve">     Thai Financial Reporting Standards:</t>
  </si>
  <si>
    <t xml:space="preserve">     Thai Accounting Standard:</t>
  </si>
  <si>
    <t xml:space="preserve">     Thai Standing Interpretations Committee: </t>
  </si>
  <si>
    <t xml:space="preserve">     Thai Financial Reporting Interpretations Committee:</t>
  </si>
  <si>
    <t xml:space="preserve">           with  revenue being  recognized  at an amount  that reflects  the consideration  to which an entity expects to be entitled in </t>
  </si>
  <si>
    <t xml:space="preserve">     Thai Accounting Standards:</t>
  </si>
  <si>
    <t xml:space="preserve">           the recognition, measurement, presentation and disclosure of leases, and requires a lessee to recognize assets and liabilities </t>
  </si>
  <si>
    <t xml:space="preserve">            and their measurement  at fair value or amortized cost (taking into account the type of instrument, the characteristics of the </t>
  </si>
  <si>
    <t xml:space="preserve">            currently effective will be cancelled.</t>
  </si>
  <si>
    <t xml:space="preserve">            for all leases with a term of more than 12 months, unless the underlying asset is low value.</t>
  </si>
  <si>
    <t>12.  Other intangible assets</t>
  </si>
  <si>
    <t xml:space="preserve">     Amortization for the period</t>
  </si>
  <si>
    <t xml:space="preserve">As at March 31, 2019 and December 31, 2018, the Company taken fixed deposits in full amount for using as collaterals against the use of  </t>
  </si>
  <si>
    <t>Tax expense/deferred tax</t>
  </si>
  <si>
    <t>Tax expense for the three-month periods ended March 31, 2019 and 2018 are summarized as follows:</t>
  </si>
  <si>
    <t xml:space="preserve">Tax expense presented in statements </t>
  </si>
  <si>
    <t xml:space="preserve">Tax expense presented in statements of </t>
  </si>
  <si>
    <t>such credit lines are guaranteed by vessels as stated in note 11 as detailed following :</t>
  </si>
  <si>
    <t xml:space="preserve">Movements of long-term borrowings from  financial institution  in the consolidated and separate financial statements for the three-month </t>
  </si>
  <si>
    <t>Balance as at January 1</t>
  </si>
  <si>
    <t>Balance as at March 31</t>
  </si>
  <si>
    <t xml:space="preserve">        Operating segment information is reported in a manner consistent with internal reports that are regularly reviewed by the chief operating decision</t>
  </si>
  <si>
    <t>Distribution costs</t>
  </si>
  <si>
    <t xml:space="preserve">Gains (losses) on remeasurements of </t>
  </si>
  <si>
    <t>517,920,000 common shares, USD 0.0126 par value</t>
  </si>
  <si>
    <t>517,916,773 common shares, USD 0.0126 par value</t>
  </si>
  <si>
    <t xml:space="preserve">Share premium on ordinary shares </t>
  </si>
  <si>
    <t>amount of Baht 51.79 million. The dividend payment will be made on May 9, 2019.</t>
  </si>
  <si>
    <t xml:space="preserve">           the Company’s and its subsidiary’s financial statements. However, the new standard involves changes to key principles,</t>
  </si>
  <si>
    <t xml:space="preserve">          the Company and subsidiary.</t>
  </si>
  <si>
    <t xml:space="preserve">           statements.</t>
  </si>
  <si>
    <t xml:space="preserve">     The management of the Company and subsidiary is currently evaluating the impact of this standard on the financial </t>
  </si>
  <si>
    <t xml:space="preserve">As at March 31, 2019 and December 31, 2018, investment properties had total fair value in the amount of Baht 4.12 </t>
  </si>
  <si>
    <t>million.</t>
  </si>
  <si>
    <t>as guarantee under guarantee agreement and long-term borrowings from financial institutions as stated in note 17.</t>
  </si>
  <si>
    <t xml:space="preserve">As at March 31, 2019 and December 31, 2018, vessels  and equipment at net carrying value  amount of Baht 1,925.16 million and Baht 1,947.83 million respectively  were mortgaged (part) and the remaining were used </t>
  </si>
  <si>
    <t>port service with a government agency in the amount of Baht 0.10 million as stated in note 26.1.</t>
  </si>
  <si>
    <t xml:space="preserve">are summarized as follows : </t>
  </si>
  <si>
    <t xml:space="preserve">Tax amounts related  to each component part of other comprehensive income for the three-month periods ended March 31, 2019 and 2018 </t>
  </si>
  <si>
    <r>
      <t>1th line,</t>
    </r>
    <r>
      <rPr>
        <sz val="15"/>
        <color theme="1"/>
        <rFont val="Angsana New"/>
        <family val="1"/>
      </rPr>
      <t xml:space="preserve">  Credit line amount of USD 4.60 million,  the principal is repayable  on a monthly basis in the  amount of USD  58,980 million each,</t>
    </r>
  </si>
  <si>
    <r>
      <t>2th line,</t>
    </r>
    <r>
      <rPr>
        <sz val="15"/>
        <color theme="1"/>
        <rFont val="Angsana New"/>
        <family val="1"/>
      </rPr>
      <t xml:space="preserve"> Credit line amount of USD 12.15 million, the principal is repayable on a monthly basis  in the amount of USD 142,000 million each,</t>
    </r>
  </si>
  <si>
    <r>
      <t>3th line,</t>
    </r>
    <r>
      <rPr>
        <sz val="15"/>
        <color theme="1"/>
        <rFont val="Angsana New"/>
        <family val="1"/>
      </rPr>
      <t xml:space="preserve"> Credit line  amount of USD 6.38 million,  the principal is repayable on a monthly basis  in the amount of USD 111,900 million each,</t>
    </r>
  </si>
  <si>
    <r>
      <t>4th line,</t>
    </r>
    <r>
      <rPr>
        <sz val="15"/>
        <color theme="1"/>
        <rFont val="Angsana New"/>
        <family val="1"/>
      </rPr>
      <t xml:space="preserve"> Credit line amount of USD 6.38 million,  the principal  is repayable on a monthly basis  in the amount of USD 111,900 million each,</t>
    </r>
  </si>
  <si>
    <r>
      <t>5th line,</t>
    </r>
    <r>
      <rPr>
        <sz val="15"/>
        <color theme="1"/>
        <rFont val="Angsana New"/>
        <family val="1"/>
      </rPr>
      <t xml:space="preserve"> Credit line amount of USD 8.96 million,  the principal is repayable on a monthly basis  in the amount of USD 165,925 million each, </t>
    </r>
  </si>
  <si>
    <r>
      <t>6th line,</t>
    </r>
    <r>
      <rPr>
        <sz val="15"/>
        <color theme="1"/>
        <rFont val="Angsana New"/>
        <family val="1"/>
      </rPr>
      <t xml:space="preserve"> Credit line amount of USD 8.43 million, the principal is repayable on a monthly basis in the amount of USD 108,763.25 million each,</t>
    </r>
  </si>
  <si>
    <t>- 26 -</t>
  </si>
  <si>
    <t xml:space="preserve">providing non-current provisions for employee benefits amount of Baht 3.12 million (Separate : Baht 3.10 million) in accordance with new </t>
  </si>
  <si>
    <t>Labour Protection Act when it legally becomes effective.</t>
  </si>
  <si>
    <t xml:space="preserve">Cash and cash equivalents consist of cash on hand and all type of deposit  with the original maturity is less than three months and are not </t>
  </si>
  <si>
    <t xml:space="preserve">As stated in  notes 4.17.2  to financial statements,  the Company and subsidiary  expect that they will  have the effects  in additionally </t>
  </si>
  <si>
    <t>million and Baht 264.32 million respectively (2018, Separate : amount of Baht 264.32 million).</t>
  </si>
  <si>
    <t xml:space="preserve">As at March 31, 2019 and December 31, 2018, the Company and subsidiary have acquired assets by using credit amount of Baht 59.75 </t>
  </si>
  <si>
    <t>dividend payment for the year 2018 at Baht 0.10 per share to the existing shareholders of the Company for 517.92 million shares total</t>
  </si>
  <si>
    <t xml:space="preserve">According to the resolution  of the shareholders' general meeting No. 1/2019  held on April 18, 2019,  considered to approve the </t>
  </si>
  <si>
    <t xml:space="preserve">     The Company and subsidiary adopted TFRS 15 that have no significantly impacts on the financial statements of</t>
  </si>
  <si>
    <t xml:space="preserve">            4.1.2  Other income and expenses are recognized on accrual basis.</t>
  </si>
  <si>
    <t xml:space="preserve">            4.1.1  The Company recognized revenues from contracts with customers when the obligations are completely performed</t>
  </si>
  <si>
    <t xml:space="preserve">            voyage  is  incomplete  as at  the statements  of  financial  position date,  freight charges  are recognized  as income  in </t>
  </si>
  <si>
    <t xml:space="preserve">Unutilized tax losses </t>
  </si>
  <si>
    <t xml:space="preserve">In the first quarter of 2019,  the Company has additionally reclassified current portion of long-term borrowings  for another Baht 397 </t>
  </si>
  <si>
    <t xml:space="preserve">million since it is unable to maintain financial ratio as stipulated in borrowings agreement. However, the Company has never defaulted on  </t>
  </si>
  <si>
    <t>from bank that current portion of liabilities will be transferred back to original long-term liabilities.</t>
  </si>
  <si>
    <t xml:space="preserve">debt repayment  and the Company is currently negotiating  with the bank to alleviate such conditions.  If the Company received alleviation </t>
  </si>
  <si>
    <t xml:space="preserve">            as revenues when the obligation under the contract is performed. </t>
  </si>
  <si>
    <t xml:space="preserve">            The amounts in which the entity received or entitled from customers but has the performance obligations under contract </t>
  </si>
  <si>
    <t xml:space="preserve">            is presented under the caption of "Contract liabilities"  in the statements  of financial position  which will be recognized </t>
  </si>
  <si>
    <t xml:space="preserve">            proportion to the distance time of the voyage with total time of the voyage and the subsidiary recognized revenues from </t>
  </si>
  <si>
    <t xml:space="preserve">            logistics service when the services are rendered to the customers.</t>
  </si>
  <si>
    <t xml:space="preserve">            by freight charges  of each time  charter are generally  recognized as income  when the voyage  is completed.  Where a</t>
  </si>
</sst>
</file>

<file path=xl/styles.xml><?xml version="1.0" encoding="utf-8"?>
<styleSheet xmlns="http://schemas.openxmlformats.org/spreadsheetml/2006/main" xmlns:mc="http://schemas.openxmlformats.org/markup-compatibility/2006" xmlns:x14ac="http://schemas.microsoft.com/office/spreadsheetml/2009/9/ac" mc:Ignorable="x14ac">
  <numFmts count="33">
    <numFmt numFmtId="8" formatCode="&quot;฿&quot;#,##0.00;[Red]\-&quot;฿&quot;#,##0.00"/>
    <numFmt numFmtId="41" formatCode="_-* #,##0_-;\-* #,##0_-;_-* &quot;-&quot;_-;_-@_-"/>
    <numFmt numFmtId="44" formatCode="_-&quot;฿&quot;* #,##0.00_-;\-&quot;฿&quot;* #,##0.00_-;_-&quot;฿&quot;* &quot;-&quot;??_-;_-@_-"/>
    <numFmt numFmtId="43" formatCode="_-* #,##0.00_-;\-* #,##0.00_-;_-* &quot;-&quot;??_-;_-@_-"/>
    <numFmt numFmtId="187" formatCode="_(* #,##0_);_(* \(#,##0\);_(* &quot;-&quot;_);_(@_)"/>
    <numFmt numFmtId="188" formatCode="_(&quot;$&quot;* #,##0.00_);_(&quot;$&quot;* \(#,##0.00\);_(&quot;$&quot;* &quot;-&quot;??_);_(@_)"/>
    <numFmt numFmtId="189" formatCode="_(* #,##0.00_);_(* \(#,##0.00\);_(* &quot;-&quot;??_);_(@_)"/>
    <numFmt numFmtId="190" formatCode="\$#,##0.00;\(\$#,##0.00\)"/>
    <numFmt numFmtId="191" formatCode="\$#,##0;\(\$#,##0\)"/>
    <numFmt numFmtId="192" formatCode="#,##0;\(#,##0\)"/>
    <numFmt numFmtId="193" formatCode="[$-1070000]d/m/yy;@"/>
    <numFmt numFmtId="194" formatCode="\ #,##0\ ;\(#,##0\)"/>
    <numFmt numFmtId="195" formatCode="#.\ \ "/>
    <numFmt numFmtId="196" formatCode="##.\ \ "/>
    <numFmt numFmtId="197" formatCode="0.0%"/>
    <numFmt numFmtId="198" formatCode="#,##0.00\ ;\(#,##0.00\)"/>
    <numFmt numFmtId="199" formatCode="_(* #,##0_);_(* \(#,##0\);_(* &quot;-&quot;??_);_(@_)"/>
    <numFmt numFmtId="200" formatCode="#,##0.00\ ;\-#,##0.00\ ;&quot; -&quot;#\ ;@\ "/>
    <numFmt numFmtId="201" formatCode="mm/dd/yy"/>
    <numFmt numFmtId="202" formatCode="_-[$€-2]* #,##0.00_-;\-[$€-2]* #,##0.00_-;_-[$€-2]* &quot;-&quot;??_-"/>
    <numFmt numFmtId="203" formatCode="0_);[Red]\(0\)"/>
    <numFmt numFmtId="204" formatCode="0.00_)"/>
    <numFmt numFmtId="205" formatCode="#,##0.0_);[Red]\(#,##0.0\)"/>
    <numFmt numFmtId="206" formatCode="#,##0.00_);[Black]\(#,##0.00\)"/>
    <numFmt numFmtId="207" formatCode="#,##0.00_);[Blue]\(#,##0.00\)"/>
    <numFmt numFmtId="208" formatCode="_ * #,##0_ ;_ * \-#,##0_ ;_ * \-??_ ;_ @_ "/>
    <numFmt numFmtId="209" formatCode="\t&quot;$&quot;#,##0.00_);[Red]\(\t&quot;$&quot;#,##0.00\)"/>
    <numFmt numFmtId="210" formatCode="#,##0.000_);\(#,##0.000\)"/>
    <numFmt numFmtId="211" formatCode="_-* #,##0.0000_-;\-* #,##0.0000_-;_-* &quot;-&quot;??_-;_-@_-"/>
    <numFmt numFmtId="212" formatCode="###0.00\ ;\(###0.00\)"/>
    <numFmt numFmtId="213" formatCode="#,##0.0000_);[Red]\(#,##0.0000\)"/>
    <numFmt numFmtId="214" formatCode="#,##0_);[Black]\(#,##0\)"/>
    <numFmt numFmtId="215" formatCode="\(0.00%\)"/>
  </numFmts>
  <fonts count="99">
    <font>
      <sz val="14"/>
      <name val="Cordia New"/>
      <charset val="222"/>
    </font>
    <font>
      <sz val="11"/>
      <color indexed="8"/>
      <name val="Tahoma"/>
      <family val="2"/>
      <charset val="222"/>
    </font>
    <font>
      <sz val="14"/>
      <name val="Cordia New"/>
      <family val="2"/>
    </font>
    <font>
      <sz val="10"/>
      <name val="Times New Roman"/>
      <family val="1"/>
    </font>
    <font>
      <sz val="14"/>
      <name val="Cordia New"/>
      <family val="2"/>
    </font>
    <font>
      <sz val="14"/>
      <name val="AngsanaUPC"/>
      <family val="1"/>
      <charset val="222"/>
    </font>
    <font>
      <sz val="14"/>
      <name val="AngsanaUPC"/>
      <family val="1"/>
      <charset val="222"/>
    </font>
    <font>
      <vertAlign val="superscript"/>
      <sz val="18"/>
      <name val="AngsanaUPC"/>
      <family val="1"/>
      <charset val="222"/>
    </font>
    <font>
      <sz val="14"/>
      <name val="Cordia New"/>
      <family val="2"/>
    </font>
    <font>
      <sz val="14"/>
      <name val="Angsana New"/>
      <family val="1"/>
    </font>
    <font>
      <sz val="16"/>
      <name val="AngsanaUPC"/>
      <family val="1"/>
    </font>
    <font>
      <sz val="16"/>
      <name val="AngsanaUPC"/>
      <family val="1"/>
      <charset val="222"/>
    </font>
    <font>
      <sz val="10"/>
      <name val="Arial"/>
      <family val="2"/>
    </font>
    <font>
      <sz val="12"/>
      <name val="Tms Rmn"/>
      <charset val="222"/>
    </font>
    <font>
      <sz val="11"/>
      <color indexed="8"/>
      <name val="Calibri"/>
      <family val="2"/>
    </font>
    <font>
      <sz val="11"/>
      <color indexed="9"/>
      <name val="Calibri"/>
      <family val="2"/>
    </font>
    <font>
      <sz val="10"/>
      <name val="Book Antiqua"/>
      <family val="1"/>
    </font>
    <font>
      <b/>
      <sz val="10"/>
      <name val="Book Antiqua"/>
      <family val="1"/>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sz val="8"/>
      <name val="Arial"/>
      <family val="2"/>
    </font>
    <font>
      <b/>
      <sz val="12"/>
      <name val="Arial"/>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sz val="7"/>
      <name val="Small Fonts"/>
      <family val="2"/>
    </font>
    <font>
      <b/>
      <i/>
      <sz val="16"/>
      <name val="Helv"/>
    </font>
    <font>
      <sz val="11"/>
      <color indexed="8"/>
      <name val="Calibri"/>
      <family val="2"/>
      <charset val="222"/>
    </font>
    <font>
      <sz val="10"/>
      <color indexed="8"/>
      <name val="MS Sans Serif"/>
      <family val="2"/>
      <charset val="222"/>
    </font>
    <font>
      <b/>
      <sz val="11"/>
      <color indexed="63"/>
      <name val="Calibri"/>
      <family val="2"/>
    </font>
    <font>
      <sz val="12"/>
      <name val="Times New Roman"/>
      <family val="1"/>
    </font>
    <font>
      <sz val="18"/>
      <name val="AngsanaUPC"/>
      <family val="1"/>
    </font>
    <font>
      <b/>
      <sz val="18"/>
      <color indexed="56"/>
      <name val="Cambria"/>
      <family val="2"/>
    </font>
    <font>
      <b/>
      <sz val="11"/>
      <color indexed="8"/>
      <name val="Calibri"/>
      <family val="2"/>
    </font>
    <font>
      <sz val="11"/>
      <color indexed="10"/>
      <name val="Calibri"/>
      <family val="2"/>
    </font>
    <font>
      <sz val="12"/>
      <name val="นูลมรผ"/>
    </font>
    <font>
      <sz val="14"/>
      <color indexed="8"/>
      <name val="MS Sans Serif"/>
      <family val="2"/>
      <charset val="222"/>
    </font>
    <font>
      <b/>
      <sz val="14"/>
      <name val="Cordia New"/>
      <family val="2"/>
    </font>
    <font>
      <sz val="14"/>
      <name val="AngsanaUPC"/>
      <family val="1"/>
    </font>
    <font>
      <sz val="10"/>
      <name val="MS Sans Serif"/>
      <family val="2"/>
      <charset val="222"/>
    </font>
    <font>
      <sz val="11"/>
      <color indexed="8"/>
      <name val="Tahoma"/>
      <family val="2"/>
      <charset val="222"/>
    </font>
    <font>
      <sz val="11"/>
      <color indexed="8"/>
      <name val="Tahoma"/>
      <family val="2"/>
    </font>
    <font>
      <sz val="10"/>
      <name val="Microsoft YaHei"/>
      <family val="2"/>
      <charset val="222"/>
    </font>
    <font>
      <sz val="10"/>
      <color indexed="8"/>
      <name val="Arial"/>
      <family val="2"/>
    </font>
    <font>
      <sz val="12"/>
      <name val="Times New Roman"/>
      <family val="1"/>
      <charset val="222"/>
    </font>
    <font>
      <sz val="14"/>
      <name val="CordiaUPC"/>
      <family val="2"/>
      <charset val="222"/>
    </font>
    <font>
      <b/>
      <sz val="12"/>
      <name val="Helv"/>
    </font>
    <font>
      <b/>
      <sz val="10"/>
      <name val="MS Sans Serif"/>
      <family val="2"/>
      <charset val="222"/>
    </font>
    <font>
      <b/>
      <i/>
      <sz val="16"/>
      <name val="Helv"/>
      <charset val="222"/>
    </font>
    <font>
      <sz val="14"/>
      <name val="Cordia New"/>
      <family val="2"/>
      <charset val="222"/>
    </font>
    <font>
      <sz val="11"/>
      <color indexed="8"/>
      <name val="Tahoma"/>
      <family val="2"/>
    </font>
    <font>
      <sz val="12"/>
      <color indexed="8"/>
      <name val="KodchiangUPC"/>
      <family val="1"/>
      <charset val="222"/>
    </font>
    <font>
      <b/>
      <sz val="10"/>
      <color indexed="10"/>
      <name val="Arial"/>
      <family val="2"/>
    </font>
    <font>
      <b/>
      <sz val="11"/>
      <name val="Times New Roman"/>
      <family val="1"/>
      <charset val="222"/>
    </font>
    <font>
      <sz val="10"/>
      <name val="Helv"/>
    </font>
    <font>
      <sz val="12"/>
      <name val="Helv"/>
    </font>
    <font>
      <u/>
      <sz val="14"/>
      <color indexed="12"/>
      <name val="AngsanaUPC"/>
      <family val="1"/>
      <charset val="222"/>
    </font>
    <font>
      <u/>
      <sz val="11.9"/>
      <color indexed="36"/>
      <name val="CordiaUPC"/>
      <family val="2"/>
      <charset val="222"/>
    </font>
    <font>
      <sz val="10"/>
      <name val="Tahoma"/>
      <family val="2"/>
      <charset val="222"/>
    </font>
    <font>
      <sz val="14"/>
      <name val="Cordia New"/>
      <family val="2"/>
    </font>
    <font>
      <sz val="11"/>
      <color theme="1"/>
      <name val="Tahoma"/>
      <family val="2"/>
      <charset val="222"/>
      <scheme val="minor"/>
    </font>
    <font>
      <sz val="14"/>
      <color theme="1"/>
      <name val="Angsana New"/>
      <family val="2"/>
      <charset val="222"/>
    </font>
    <font>
      <sz val="11"/>
      <color theme="1"/>
      <name val="Tahoma"/>
      <family val="2"/>
      <scheme val="minor"/>
    </font>
    <font>
      <sz val="15"/>
      <name val="AngsanaUPC"/>
      <family val="1"/>
      <charset val="222"/>
    </font>
    <font>
      <sz val="10"/>
      <name val="Courier"/>
      <family val="3"/>
    </font>
    <font>
      <sz val="14"/>
      <name val="BrowalliaUPC"/>
      <family val="2"/>
      <charset val="222"/>
    </font>
    <font>
      <sz val="12"/>
      <name val="Helv"/>
      <charset val="222"/>
    </font>
    <font>
      <sz val="10"/>
      <name val="Helv"/>
      <family val="2"/>
    </font>
    <font>
      <sz val="11"/>
      <color theme="1"/>
      <name val="Calibri"/>
      <family val="2"/>
    </font>
    <font>
      <sz val="15"/>
      <name val="AngsanaUPC"/>
      <family val="1"/>
    </font>
    <font>
      <sz val="15"/>
      <name val="Angsana New"/>
      <family val="1"/>
    </font>
    <font>
      <b/>
      <sz val="15"/>
      <name val="Angsana New"/>
      <family val="1"/>
    </font>
    <font>
      <b/>
      <sz val="15"/>
      <name val="AngsanaUPC"/>
      <family val="1"/>
    </font>
    <font>
      <sz val="15"/>
      <color indexed="8"/>
      <name val="AngsanaUPC"/>
      <family val="1"/>
    </font>
    <font>
      <b/>
      <sz val="20.05"/>
      <color indexed="8"/>
      <name val="AngsanaUPC"/>
      <family val="1"/>
    </font>
    <font>
      <b/>
      <sz val="14"/>
      <name val="AngsanaUPC"/>
      <family val="1"/>
    </font>
    <font>
      <sz val="15"/>
      <name val="Symbol"/>
      <family val="1"/>
      <charset val="2"/>
    </font>
    <font>
      <sz val="15"/>
      <color theme="1"/>
      <name val="Angsana New"/>
      <family val="1"/>
    </font>
    <font>
      <u/>
      <sz val="15"/>
      <color theme="1"/>
      <name val="Angsana New"/>
      <family val="1"/>
    </font>
    <font>
      <sz val="15"/>
      <color indexed="8"/>
      <name val="Angsana New"/>
      <family val="1"/>
    </font>
    <font>
      <sz val="14"/>
      <color rgb="FFFF0000"/>
      <name val="Angsana New"/>
      <family val="1"/>
    </font>
    <font>
      <b/>
      <sz val="15"/>
      <color theme="1"/>
      <name val="Angsana New"/>
      <family val="1"/>
    </font>
    <font>
      <b/>
      <i/>
      <sz val="15"/>
      <name val="Angsana New"/>
      <family val="1"/>
    </font>
    <font>
      <sz val="15"/>
      <color rgb="FFFF0000"/>
      <name val="Angsana New"/>
      <family val="1"/>
    </font>
    <font>
      <b/>
      <sz val="14"/>
      <name val="Angsana New"/>
      <family val="1"/>
    </font>
    <font>
      <sz val="13"/>
      <color rgb="FF000000"/>
      <name val="Angsana New"/>
      <family val="1"/>
    </font>
    <font>
      <sz val="13"/>
      <name val="Angsana New"/>
      <family val="1"/>
    </font>
    <font>
      <sz val="15"/>
      <color rgb="FF000000"/>
      <name val="Angsana New"/>
      <family val="1"/>
    </font>
    <font>
      <b/>
      <sz val="15"/>
      <color rgb="FF000000"/>
      <name val="Angsana New"/>
      <family val="1"/>
    </font>
    <font>
      <b/>
      <sz val="15"/>
      <color indexed="8"/>
      <name val="Angsana New"/>
      <family val="1"/>
    </font>
    <font>
      <sz val="15"/>
      <color theme="1"/>
      <name val="AngsanaUPC"/>
      <family val="1"/>
      <charset val="222"/>
    </font>
    <font>
      <b/>
      <sz val="15"/>
      <name val="AngsanaUPC"/>
      <family val="1"/>
      <charset val="222"/>
    </font>
    <font>
      <sz val="14"/>
      <color theme="1"/>
      <name val="Angsana New"/>
      <family val="1"/>
    </font>
  </fonts>
  <fills count="47">
    <fill>
      <patternFill patternType="none"/>
    </fill>
    <fill>
      <patternFill patternType="gray125"/>
    </fill>
    <fill>
      <patternFill patternType="solid">
        <fgColor indexed="31"/>
      </patternFill>
    </fill>
    <fill>
      <patternFill patternType="solid">
        <fgColor indexed="45"/>
      </patternFill>
    </fill>
    <fill>
      <patternFill patternType="solid">
        <fgColor indexed="26"/>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22"/>
      </patternFill>
    </fill>
    <fill>
      <patternFill patternType="solid">
        <fgColor indexed="44"/>
      </patternFill>
    </fill>
    <fill>
      <patternFill patternType="solid">
        <fgColor indexed="29"/>
      </patternFill>
    </fill>
    <fill>
      <patternFill patternType="solid">
        <fgColor indexed="43"/>
      </patternFill>
    </fill>
    <fill>
      <patternFill patternType="solid">
        <fgColor indexed="11"/>
      </patternFill>
    </fill>
    <fill>
      <patternFill patternType="solid">
        <fgColor indexed="51"/>
      </patternFill>
    </fill>
    <fill>
      <patternFill patternType="solid">
        <fgColor indexed="49"/>
      </patternFill>
    </fill>
    <fill>
      <patternFill patternType="solid">
        <fgColor indexed="30"/>
      </patternFill>
    </fill>
    <fill>
      <patternFill patternType="solid">
        <fgColor indexed="36"/>
      </patternFill>
    </fill>
    <fill>
      <patternFill patternType="solid">
        <fgColor indexed="52"/>
      </patternFill>
    </fill>
    <fill>
      <patternFill patternType="solid">
        <fgColor indexed="65"/>
        <bgColor indexed="64"/>
      </patternFill>
    </fill>
    <fill>
      <patternFill patternType="gray0625">
        <fgColor indexed="10"/>
      </patternFill>
    </fill>
    <fill>
      <patternFill patternType="solid">
        <fgColor indexed="31"/>
        <bgColor indexed="31"/>
      </patternFill>
    </fill>
    <fill>
      <patternFill patternType="solid">
        <fgColor indexed="44"/>
        <bgColor indexed="44"/>
      </patternFill>
    </fill>
    <fill>
      <patternFill patternType="solid">
        <fgColor indexed="30"/>
        <bgColor indexed="30"/>
      </patternFill>
    </fill>
    <fill>
      <patternFill patternType="solid">
        <fgColor indexed="62"/>
      </patternFill>
    </fill>
    <fill>
      <patternFill patternType="solid">
        <fgColor indexed="10"/>
      </patternFill>
    </fill>
    <fill>
      <patternFill patternType="solid">
        <fgColor indexed="45"/>
        <bgColor indexed="45"/>
      </patternFill>
    </fill>
    <fill>
      <patternFill patternType="solid">
        <fgColor indexed="29"/>
        <bgColor indexed="29"/>
      </patternFill>
    </fill>
    <fill>
      <patternFill patternType="solid">
        <fgColor indexed="57"/>
      </patternFill>
    </fill>
    <fill>
      <patternFill patternType="solid">
        <fgColor indexed="42"/>
        <bgColor indexed="42"/>
      </patternFill>
    </fill>
    <fill>
      <patternFill patternType="solid">
        <fgColor indexed="11"/>
        <bgColor indexed="11"/>
      </patternFill>
    </fill>
    <fill>
      <patternFill patternType="solid">
        <fgColor indexed="46"/>
        <bgColor indexed="46"/>
      </patternFill>
    </fill>
    <fill>
      <patternFill patternType="solid">
        <fgColor indexed="36"/>
        <bgColor indexed="36"/>
      </patternFill>
    </fill>
    <fill>
      <patternFill patternType="solid">
        <fgColor indexed="27"/>
        <bgColor indexed="27"/>
      </patternFill>
    </fill>
    <fill>
      <patternFill patternType="solid">
        <fgColor indexed="49"/>
        <bgColor indexed="49"/>
      </patternFill>
    </fill>
    <fill>
      <patternFill patternType="solid">
        <fgColor indexed="53"/>
      </patternFill>
    </fill>
    <fill>
      <patternFill patternType="solid">
        <fgColor indexed="47"/>
        <bgColor indexed="47"/>
      </patternFill>
    </fill>
    <fill>
      <patternFill patternType="solid">
        <fgColor indexed="51"/>
        <bgColor indexed="51"/>
      </patternFill>
    </fill>
    <fill>
      <patternFill patternType="solid">
        <fgColor indexed="52"/>
        <bgColor indexed="52"/>
      </patternFill>
    </fill>
    <fill>
      <patternFill patternType="solid">
        <fgColor indexed="55"/>
      </patternFill>
    </fill>
    <fill>
      <patternFill patternType="lightUp">
        <fgColor indexed="9"/>
        <bgColor indexed="49"/>
      </patternFill>
    </fill>
    <fill>
      <patternFill patternType="lightUp">
        <fgColor indexed="9"/>
        <bgColor indexed="10"/>
      </patternFill>
    </fill>
    <fill>
      <patternFill patternType="lightUp">
        <fgColor indexed="9"/>
        <bgColor indexed="57"/>
      </patternFill>
    </fill>
    <fill>
      <patternFill patternType="solid">
        <fgColor indexed="22"/>
        <bgColor indexed="64"/>
      </patternFill>
    </fill>
    <fill>
      <patternFill patternType="gray125">
        <fgColor indexed="8"/>
      </patternFill>
    </fill>
    <fill>
      <patternFill patternType="solid">
        <fgColor indexed="26"/>
        <bgColor indexed="64"/>
      </patternFill>
    </fill>
    <fill>
      <patternFill patternType="solid">
        <fgColor indexed="58"/>
        <bgColor indexed="64"/>
      </patternFill>
    </fill>
  </fills>
  <borders count="22">
    <border>
      <left/>
      <right/>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style="thin">
        <color indexed="8"/>
      </left>
      <right style="thin">
        <color indexed="8"/>
      </right>
      <top/>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64"/>
      </left>
      <right style="thin">
        <color indexed="64"/>
      </right>
      <top/>
      <bottom/>
      <diagonal/>
    </border>
    <border>
      <left/>
      <right/>
      <top style="thin">
        <color indexed="62"/>
      </top>
      <bottom style="double">
        <color indexed="62"/>
      </bottom>
      <diagonal/>
    </border>
    <border>
      <left style="thin">
        <color indexed="8"/>
      </left>
      <right/>
      <top/>
      <bottom style="thin">
        <color indexed="8"/>
      </bottom>
      <diagonal/>
    </border>
    <border>
      <left/>
      <right/>
      <top/>
      <bottom style="double">
        <color indexed="64"/>
      </bottom>
      <diagonal/>
    </border>
    <border>
      <left/>
      <right/>
      <top/>
      <bottom style="thin">
        <color indexed="64"/>
      </bottom>
      <diagonal/>
    </border>
    <border>
      <left/>
      <right/>
      <top style="thin">
        <color indexed="64"/>
      </top>
      <bottom style="double">
        <color indexed="64"/>
      </bottom>
      <diagonal/>
    </border>
    <border>
      <left/>
      <right/>
      <top style="thin">
        <color indexed="64"/>
      </top>
      <bottom/>
      <diagonal/>
    </border>
    <border>
      <left style="thin">
        <color indexed="64"/>
      </left>
      <right style="thin">
        <color indexed="64"/>
      </right>
      <top style="thin">
        <color indexed="64"/>
      </top>
      <bottom/>
      <diagonal/>
    </border>
  </borders>
  <cellStyleXfs count="4460">
    <xf numFmtId="0" fontId="0" fillId="0" borderId="0"/>
    <xf numFmtId="2" fontId="5" fillId="0" borderId="0" applyNumberFormat="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36" fillId="0" borderId="0"/>
    <xf numFmtId="0" fontId="14" fillId="2" borderId="0" applyNumberFormat="0" applyBorder="0" applyAlignment="0" applyProtection="0"/>
    <xf numFmtId="0" fontId="14" fillId="2" borderId="0" applyNumberFormat="0" applyBorder="0" applyAlignment="0" applyProtection="0"/>
    <xf numFmtId="0" fontId="14" fillId="2" borderId="0" applyNumberFormat="0" applyBorder="0" applyAlignment="0" applyProtection="0"/>
    <xf numFmtId="0" fontId="14" fillId="3" borderId="0" applyNumberFormat="0" applyBorder="0" applyAlignment="0" applyProtection="0"/>
    <xf numFmtId="0" fontId="14" fillId="3" borderId="0" applyNumberFormat="0" applyBorder="0" applyAlignment="0" applyProtection="0"/>
    <xf numFmtId="0" fontId="14" fillId="3"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4" fillId="21" borderId="0" applyNumberFormat="0" applyBorder="0" applyAlignment="0" applyProtection="0"/>
    <xf numFmtId="0" fontId="14" fillId="22" borderId="0" applyNumberFormat="0" applyBorder="0" applyAlignment="0" applyProtection="0"/>
    <xf numFmtId="0" fontId="15" fillId="23" borderId="0" applyNumberFormat="0" applyBorder="0" applyAlignment="0" applyProtection="0"/>
    <xf numFmtId="0" fontId="15" fillId="24" borderId="0" applyNumberFormat="0" applyBorder="0" applyAlignment="0" applyProtection="0"/>
    <xf numFmtId="0" fontId="15" fillId="24" borderId="0" applyNumberFormat="0" applyBorder="0" applyAlignment="0" applyProtection="0"/>
    <xf numFmtId="0" fontId="15" fillId="24" borderId="0" applyNumberFormat="0" applyBorder="0" applyAlignment="0" applyProtection="0"/>
    <xf numFmtId="0" fontId="14" fillId="26" borderId="0" applyNumberFormat="0" applyBorder="0" applyAlignment="0" applyProtection="0"/>
    <xf numFmtId="0" fontId="14" fillId="27" borderId="0" applyNumberFormat="0" applyBorder="0" applyAlignment="0" applyProtection="0"/>
    <xf numFmtId="0" fontId="15" fillId="27" borderId="0" applyNumberFormat="0" applyBorder="0" applyAlignment="0" applyProtection="0"/>
    <xf numFmtId="0" fontId="15" fillId="25" borderId="0" applyNumberFormat="0" applyBorder="0" applyAlignment="0" applyProtection="0"/>
    <xf numFmtId="0" fontId="15" fillId="25" borderId="0" applyNumberFormat="0" applyBorder="0" applyAlignment="0" applyProtection="0"/>
    <xf numFmtId="0" fontId="15" fillId="25" borderId="0" applyNumberFormat="0" applyBorder="0" applyAlignment="0" applyProtection="0"/>
    <xf numFmtId="0" fontId="14" fillId="29" borderId="0" applyNumberFormat="0" applyBorder="0" applyAlignment="0" applyProtection="0"/>
    <xf numFmtId="0" fontId="14" fillId="30" borderId="0" applyNumberFormat="0" applyBorder="0" applyAlignment="0" applyProtection="0"/>
    <xf numFmtId="0" fontId="15" fillId="30" borderId="0" applyNumberFormat="0" applyBorder="0" applyAlignment="0" applyProtection="0"/>
    <xf numFmtId="0" fontId="15" fillId="28" borderId="0" applyNumberFormat="0" applyBorder="0" applyAlignment="0" applyProtection="0"/>
    <xf numFmtId="0" fontId="15" fillId="28" borderId="0" applyNumberFormat="0" applyBorder="0" applyAlignment="0" applyProtection="0"/>
    <xf numFmtId="0" fontId="15" fillId="28" borderId="0" applyNumberFormat="0" applyBorder="0" applyAlignment="0" applyProtection="0"/>
    <xf numFmtId="0" fontId="14" fillId="31" borderId="0" applyNumberFormat="0" applyBorder="0" applyAlignment="0" applyProtection="0"/>
    <xf numFmtId="0" fontId="14" fillId="31" borderId="0" applyNumberFormat="0" applyBorder="0" applyAlignment="0" applyProtection="0"/>
    <xf numFmtId="0" fontId="15" fillId="32"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4" fillId="33" borderId="0" applyNumberFormat="0" applyBorder="0" applyAlignment="0" applyProtection="0"/>
    <xf numFmtId="0" fontId="14" fillId="22" borderId="0" applyNumberFormat="0" applyBorder="0" applyAlignment="0" applyProtection="0"/>
    <xf numFmtId="0" fontId="15" fillId="34"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4" fillId="36" borderId="0" applyNumberFormat="0" applyBorder="0" applyAlignment="0" applyProtection="0"/>
    <xf numFmtId="0" fontId="14" fillId="37" borderId="0" applyNumberFormat="0" applyBorder="0" applyAlignment="0" applyProtection="0"/>
    <xf numFmtId="0" fontId="15" fillId="38" borderId="0" applyNumberFormat="0" applyBorder="0" applyAlignment="0" applyProtection="0"/>
    <xf numFmtId="0" fontId="15" fillId="35" borderId="0" applyNumberFormat="0" applyBorder="0" applyAlignment="0" applyProtection="0"/>
    <xf numFmtId="0" fontId="15" fillId="35" borderId="0" applyNumberFormat="0" applyBorder="0" applyAlignment="0" applyProtection="0"/>
    <xf numFmtId="0" fontId="15" fillId="35" borderId="0" applyNumberFormat="0" applyBorder="0" applyAlignment="0" applyProtection="0"/>
    <xf numFmtId="0" fontId="18" fillId="3" borderId="0" applyNumberFormat="0" applyBorder="0" applyAlignment="0" applyProtection="0"/>
    <xf numFmtId="0" fontId="18" fillId="3" borderId="0" applyNumberFormat="0" applyBorder="0" applyAlignment="0" applyProtection="0"/>
    <xf numFmtId="0" fontId="18" fillId="3" borderId="0" applyNumberFormat="0" applyBorder="0" applyAlignment="0" applyProtection="0"/>
    <xf numFmtId="0" fontId="42" fillId="0" borderId="1" applyNumberFormat="0" applyFont="0" applyFill="0" applyAlignment="0"/>
    <xf numFmtId="0" fontId="19" fillId="9" borderId="3" applyNumberFormat="0" applyAlignment="0" applyProtection="0"/>
    <xf numFmtId="0" fontId="19" fillId="9" borderId="3" applyNumberFormat="0" applyAlignment="0" applyProtection="0"/>
    <xf numFmtId="0" fontId="19" fillId="9" borderId="3" applyNumberFormat="0" applyAlignment="0" applyProtection="0"/>
    <xf numFmtId="0" fontId="20" fillId="39" borderId="4" applyNumberFormat="0" applyAlignment="0" applyProtection="0"/>
    <xf numFmtId="0" fontId="20" fillId="39" borderId="4" applyNumberFormat="0" applyAlignment="0" applyProtection="0"/>
    <xf numFmtId="0" fontId="20" fillId="39" borderId="4" applyNumberFormat="0" applyAlignment="0" applyProtection="0"/>
    <xf numFmtId="43" fontId="2" fillId="0" borderId="0" applyFont="0" applyFill="0" applyBorder="0" applyAlignment="0" applyProtection="0"/>
    <xf numFmtId="187" fontId="5" fillId="0" borderId="0" applyNumberFormat="0" applyBorder="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46"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89" fontId="12" fillId="0" borderId="0" applyFont="0" applyFill="0" applyBorder="0" applyAlignment="0" applyProtection="0"/>
    <xf numFmtId="43" fontId="2" fillId="0" borderId="0" applyFont="0" applyFill="0" applyBorder="0" applyAlignment="0" applyProtection="0"/>
    <xf numFmtId="43" fontId="8"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89" fontId="14" fillId="0" borderId="0" applyFont="0" applyFill="0" applyBorder="0" applyAlignment="0" applyProtection="0"/>
    <xf numFmtId="189" fontId="14" fillId="0" borderId="0" applyFont="0" applyFill="0" applyBorder="0" applyAlignment="0" applyProtection="0"/>
    <xf numFmtId="189" fontId="14"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5"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99" fontId="2" fillId="0" borderId="0" applyFont="0" applyFill="0" applyBorder="0" applyAlignment="0" applyProtection="0"/>
    <xf numFmtId="43" fontId="2" fillId="0" borderId="0" applyFont="0" applyFill="0" applyBorder="0" applyAlignment="0" applyProtection="0"/>
    <xf numFmtId="189" fontId="12" fillId="0" borderId="0" applyFont="0" applyFill="0" applyBorder="0" applyAlignment="0" applyProtection="0"/>
    <xf numFmtId="43" fontId="2" fillId="0" borderId="0" applyFont="0" applyFill="0" applyBorder="0" applyAlignment="0" applyProtection="0"/>
    <xf numFmtId="189" fontId="14" fillId="0" borderId="0" applyFont="0" applyFill="0" applyBorder="0" applyAlignment="0" applyProtection="0"/>
    <xf numFmtId="43" fontId="2" fillId="0" borderId="0" applyFont="0" applyFill="0" applyBorder="0" applyAlignment="0" applyProtection="0"/>
    <xf numFmtId="189" fontId="4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200" fontId="48" fillId="0" borderId="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2" fillId="0" borderId="0" applyFont="0" applyFill="0" applyBorder="0" applyAlignment="0" applyProtection="0"/>
    <xf numFmtId="43" fontId="1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45"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0" fillId="0" borderId="0" applyFont="0" applyFill="0" applyBorder="0" applyAlignment="0" applyProtection="0"/>
    <xf numFmtId="43" fontId="2" fillId="0" borderId="0" applyFont="0" applyFill="0" applyBorder="0" applyAlignment="0" applyProtection="0"/>
    <xf numFmtId="200" fontId="48" fillId="0" borderId="0" applyFill="0" applyBorder="0" applyAlignment="0" applyProtection="0"/>
    <xf numFmtId="43" fontId="2" fillId="0" borderId="0" applyFont="0" applyFill="0" applyBorder="0" applyAlignment="0" applyProtection="0"/>
    <xf numFmtId="189" fontId="1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2" fillId="0" borderId="0" applyNumberFormat="0" applyFill="0" applyBorder="0" applyAlignment="0" applyProtection="0"/>
    <xf numFmtId="192" fontId="3"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92" fontId="3"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88" fontId="2" fillId="0" borderId="0" applyFont="0" applyFill="0" applyBorder="0" applyAlignment="0" applyProtection="0"/>
    <xf numFmtId="188" fontId="2" fillId="0" borderId="0" applyFont="0" applyFill="0" applyBorder="0" applyAlignment="0" applyProtection="0"/>
    <xf numFmtId="188" fontId="2" fillId="0" borderId="0" applyFont="0" applyFill="0" applyBorder="0" applyAlignment="0" applyProtection="0"/>
    <xf numFmtId="188" fontId="2" fillId="0" borderId="0" applyFont="0" applyFill="0" applyBorder="0" applyAlignment="0" applyProtection="0"/>
    <xf numFmtId="188" fontId="2" fillId="0" borderId="0" applyFont="0" applyFill="0" applyBorder="0" applyAlignment="0" applyProtection="0"/>
    <xf numFmtId="188" fontId="2" fillId="0" borderId="0" applyFont="0" applyFill="0" applyBorder="0" applyAlignment="0" applyProtection="0"/>
    <xf numFmtId="188" fontId="2" fillId="0" borderId="0" applyFont="0" applyFill="0" applyBorder="0" applyAlignment="0" applyProtection="0"/>
    <xf numFmtId="44" fontId="49" fillId="0" borderId="0" applyFont="0" applyFill="0" applyBorder="0" applyAlignment="0" applyProtection="0"/>
    <xf numFmtId="44" fontId="45" fillId="0" borderId="0" applyFont="0" applyFill="0" applyBorder="0" applyAlignment="0" applyProtection="0"/>
    <xf numFmtId="44" fontId="45" fillId="0" borderId="0" applyFont="0" applyFill="0" applyBorder="0" applyAlignment="0" applyProtection="0"/>
    <xf numFmtId="44" fontId="33" fillId="0" borderId="0" applyFont="0" applyFill="0" applyBorder="0" applyAlignment="0" applyProtection="0"/>
    <xf numFmtId="188" fontId="2" fillId="0" borderId="0" applyFont="0" applyFill="0" applyBorder="0" applyAlignment="0" applyProtection="0"/>
    <xf numFmtId="188" fontId="2" fillId="0" borderId="0" applyFont="0" applyFill="0" applyBorder="0" applyAlignment="0" applyProtection="0"/>
    <xf numFmtId="188" fontId="2" fillId="0" borderId="0" applyFont="0" applyFill="0" applyBorder="0" applyAlignment="0" applyProtection="0"/>
    <xf numFmtId="188" fontId="2" fillId="0" borderId="0" applyFont="0" applyFill="0" applyBorder="0" applyAlignment="0" applyProtection="0"/>
    <xf numFmtId="188" fontId="2" fillId="0" borderId="0" applyFont="0" applyFill="0" applyBorder="0" applyAlignment="0" applyProtection="0"/>
    <xf numFmtId="188" fontId="2" fillId="0" borderId="0" applyFont="0" applyFill="0" applyBorder="0" applyAlignment="0" applyProtection="0"/>
    <xf numFmtId="190" fontId="3"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93" fontId="4" fillId="0" borderId="0"/>
    <xf numFmtId="0" fontId="2"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90" fontId="3"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201" fontId="12" fillId="0" borderId="0" applyFont="0" applyFill="0" applyBorder="0" applyAlignment="0" applyProtection="0"/>
    <xf numFmtId="38" fontId="45" fillId="0" borderId="0" applyFont="0" applyFill="0" applyBorder="0" applyAlignment="0" applyProtection="0"/>
    <xf numFmtId="40" fontId="45" fillId="0" borderId="0" applyFont="0" applyFill="0" applyBorder="0" applyAlignment="0" applyProtection="0"/>
    <xf numFmtId="191" fontId="3"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1" fontId="3"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0" fontId="43" fillId="0" borderId="0" applyFont="0" applyBorder="0" applyAlignment="0">
      <alignment horizontal="left"/>
    </xf>
    <xf numFmtId="0" fontId="50" fillId="0" borderId="0" applyNumberFormat="0" applyFill="0" applyBorder="0" applyAlignment="0" applyProtection="0"/>
    <xf numFmtId="0" fontId="13" fillId="0" borderId="0" applyNumberFormat="0" applyFill="0" applyBorder="0" applyAlignment="0" applyProtection="0"/>
    <xf numFmtId="0" fontId="39" fillId="40" borderId="0" applyNumberFormat="0" applyBorder="0" applyAlignment="0" applyProtection="0"/>
    <xf numFmtId="0" fontId="39" fillId="41" borderId="0" applyNumberFormat="0" applyBorder="0" applyAlignment="0" applyProtection="0"/>
    <xf numFmtId="0" fontId="39" fillId="42" borderId="0" applyNumberFormat="0" applyBorder="0" applyAlignment="0" applyProtection="0"/>
    <xf numFmtId="202" fontId="51" fillId="0" borderId="0" applyFont="0" applyFill="0" applyBorder="0" applyAlignment="0" applyProtection="0"/>
    <xf numFmtId="0" fontId="46" fillId="0" borderId="0"/>
    <xf numFmtId="0" fontId="2" fillId="0" borderId="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203" fontId="12" fillId="0" borderId="0" applyFont="0" applyFill="0" applyBorder="0" applyAlignment="0" applyProtection="0"/>
    <xf numFmtId="0" fontId="22" fillId="5" borderId="0" applyNumberFormat="0" applyBorder="0" applyAlignment="0" applyProtection="0"/>
    <xf numFmtId="0" fontId="22" fillId="5" borderId="0" applyNumberFormat="0" applyBorder="0" applyAlignment="0" applyProtection="0"/>
    <xf numFmtId="0" fontId="22" fillId="5" borderId="0" applyNumberFormat="0" applyBorder="0" applyAlignment="0" applyProtection="0"/>
    <xf numFmtId="38" fontId="23" fillId="43" borderId="0" applyNumberFormat="0" applyBorder="0" applyAlignment="0" applyProtection="0"/>
    <xf numFmtId="38" fontId="23" fillId="43" borderId="0" applyNumberFormat="0" applyBorder="0" applyAlignment="0" applyProtection="0"/>
    <xf numFmtId="38" fontId="23" fillId="43" borderId="0" applyNumberFormat="0" applyBorder="0" applyAlignment="0" applyProtection="0"/>
    <xf numFmtId="0" fontId="52" fillId="44" borderId="5"/>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53" fillId="0" borderId="0" applyNumberFormat="0" applyFill="0" applyBorder="0" applyAlignment="0" applyProtection="0"/>
    <xf numFmtId="0" fontId="25" fillId="0" borderId="8" applyNumberFormat="0" applyFill="0" applyAlignment="0" applyProtection="0"/>
    <xf numFmtId="0" fontId="25" fillId="0" borderId="8" applyNumberFormat="0" applyFill="0" applyAlignment="0" applyProtection="0"/>
    <xf numFmtId="0" fontId="25" fillId="0" borderId="8" applyNumberFormat="0" applyFill="0" applyAlignment="0" applyProtection="0"/>
    <xf numFmtId="0" fontId="26" fillId="0" borderId="9" applyNumberFormat="0" applyFill="0" applyAlignment="0" applyProtection="0"/>
    <xf numFmtId="0" fontId="26" fillId="0" borderId="9" applyNumberFormat="0" applyFill="0" applyAlignment="0" applyProtection="0"/>
    <xf numFmtId="0" fontId="26" fillId="0" borderId="9" applyNumberFormat="0" applyFill="0" applyAlignment="0" applyProtection="0"/>
    <xf numFmtId="0" fontId="27" fillId="0" borderId="10" applyNumberFormat="0" applyFill="0" applyAlignment="0" applyProtection="0"/>
    <xf numFmtId="0" fontId="27" fillId="0" borderId="10" applyNumberFormat="0" applyFill="0" applyAlignment="0" applyProtection="0"/>
    <xf numFmtId="0" fontId="27" fillId="0" borderId="10" applyNumberFormat="0" applyFill="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10" fontId="23" fillId="45" borderId="1" applyNumberFormat="0" applyBorder="0" applyAlignment="0" applyProtection="0"/>
    <xf numFmtId="10" fontId="23" fillId="45" borderId="1" applyNumberFormat="0" applyBorder="0" applyAlignment="0" applyProtection="0"/>
    <xf numFmtId="10" fontId="23" fillId="45" borderId="1" applyNumberFormat="0" applyBorder="0" applyAlignment="0" applyProtection="0"/>
    <xf numFmtId="0" fontId="28" fillId="8" borderId="3" applyNumberFormat="0" applyAlignment="0" applyProtection="0"/>
    <xf numFmtId="0" fontId="28" fillId="8" borderId="3" applyNumberFormat="0" applyAlignment="0" applyProtection="0"/>
    <xf numFmtId="0" fontId="28" fillId="8" borderId="3" applyNumberFormat="0" applyAlignment="0" applyProtection="0"/>
    <xf numFmtId="0" fontId="29" fillId="0" borderId="11" applyNumberFormat="0" applyFill="0" applyAlignment="0" applyProtection="0"/>
    <xf numFmtId="0" fontId="29" fillId="0" borderId="11" applyNumberFormat="0" applyFill="0" applyAlignment="0" applyProtection="0"/>
    <xf numFmtId="0" fontId="29" fillId="0" borderId="11" applyNumberFormat="0" applyFill="0" applyAlignment="0" applyProtection="0"/>
    <xf numFmtId="0" fontId="30" fillId="12" borderId="0" applyNumberFormat="0" applyBorder="0" applyAlignment="0" applyProtection="0"/>
    <xf numFmtId="0" fontId="30" fillId="12" borderId="0" applyNumberFormat="0" applyBorder="0" applyAlignment="0" applyProtection="0"/>
    <xf numFmtId="0" fontId="30" fillId="12" borderId="0" applyNumberFormat="0" applyBorder="0" applyAlignment="0" applyProtection="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0" fontId="32" fillId="0" borderId="0"/>
    <xf numFmtId="204" fontId="5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55"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8"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 fillId="0" borderId="0"/>
    <xf numFmtId="0" fontId="2" fillId="0" borderId="0"/>
    <xf numFmtId="0" fontId="66" fillId="0" borderId="0"/>
    <xf numFmtId="0" fontId="2" fillId="0" borderId="0"/>
    <xf numFmtId="0" fontId="12" fillId="0" borderId="0"/>
    <xf numFmtId="0" fontId="6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 fillId="0" borderId="0"/>
    <xf numFmtId="0" fontId="2" fillId="0" borderId="0"/>
    <xf numFmtId="0" fontId="2" fillId="0" borderId="0"/>
    <xf numFmtId="0" fontId="2" fillId="0" borderId="0"/>
    <xf numFmtId="0" fontId="66" fillId="0" borderId="0"/>
    <xf numFmtId="0" fontId="66" fillId="0" borderId="0"/>
    <xf numFmtId="0" fontId="2" fillId="0" borderId="0"/>
    <xf numFmtId="0" fontId="2" fillId="0" borderId="0"/>
    <xf numFmtId="0" fontId="2" fillId="0" borderId="0"/>
    <xf numFmtId="0" fontId="10"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5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0" borderId="0"/>
    <xf numFmtId="0" fontId="34" fillId="0" borderId="0"/>
    <xf numFmtId="0" fontId="2" fillId="0" borderId="0"/>
    <xf numFmtId="0" fontId="34" fillId="0" borderId="0"/>
    <xf numFmtId="0" fontId="2" fillId="0" borderId="0"/>
    <xf numFmtId="0" fontId="2" fillId="0" borderId="0"/>
    <xf numFmtId="0" fontId="2" fillId="0" borderId="0"/>
    <xf numFmtId="0" fontId="2" fillId="0" borderId="0"/>
    <xf numFmtId="0" fontId="2" fillId="0" borderId="0"/>
    <xf numFmtId="193" fontId="4" fillId="0" borderId="0"/>
    <xf numFmtId="193" fontId="2" fillId="0" borderId="0"/>
    <xf numFmtId="0" fontId="2" fillId="0" borderId="0"/>
    <xf numFmtId="0" fontId="2" fillId="0" borderId="0"/>
    <xf numFmtId="0" fontId="10" fillId="0" borderId="0"/>
    <xf numFmtId="0" fontId="10" fillId="0" borderId="0"/>
    <xf numFmtId="0" fontId="1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0" fillId="0" borderId="0"/>
    <xf numFmtId="193" fontId="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67"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93" fontId="4" fillId="0" borderId="0"/>
    <xf numFmtId="193"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5" fillId="0" borderId="0"/>
    <xf numFmtId="0" fontId="14" fillId="4" borderId="12" applyNumberFormat="0" applyFont="0" applyAlignment="0" applyProtection="0"/>
    <xf numFmtId="0" fontId="14" fillId="4" borderId="12" applyNumberFormat="0" applyFont="0" applyAlignment="0" applyProtection="0"/>
    <xf numFmtId="0" fontId="14" fillId="4" borderId="12" applyNumberFormat="0" applyFont="0" applyAlignment="0" applyProtection="0"/>
    <xf numFmtId="0" fontId="33" fillId="4" borderId="12" applyNumberFormat="0" applyFont="0" applyAlignment="0" applyProtection="0"/>
    <xf numFmtId="0" fontId="35" fillId="9" borderId="13" applyNumberFormat="0" applyAlignment="0" applyProtection="0"/>
    <xf numFmtId="0" fontId="35" fillId="9" borderId="13" applyNumberFormat="0" applyAlignment="0" applyProtection="0"/>
    <xf numFmtId="0" fontId="35" fillId="9" borderId="13" applyNumberFormat="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11"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205" fontId="12" fillId="0" borderId="0"/>
    <xf numFmtId="0" fontId="38" fillId="0" borderId="0" applyNumberFormat="0" applyFill="0" applyBorder="0" applyAlignment="0" applyProtection="0"/>
    <xf numFmtId="0" fontId="12" fillId="46" borderId="0"/>
    <xf numFmtId="0" fontId="36" fillId="0" borderId="0"/>
    <xf numFmtId="0" fontId="57" fillId="0" borderId="0" applyNumberFormat="0" applyBorder="0" applyAlignment="0"/>
    <xf numFmtId="0" fontId="57" fillId="0" borderId="0" applyNumberFormat="0" applyBorder="0" applyAlignment="0"/>
    <xf numFmtId="3" fontId="12" fillId="0" borderId="1" applyNumberFormat="0" applyFont="0" applyFill="0" applyAlignment="0" applyProtection="0">
      <alignment vertical="center"/>
    </xf>
    <xf numFmtId="49" fontId="12" fillId="0" borderId="0" applyFont="0" applyFill="0" applyBorder="0" applyAlignment="0" applyProtection="0"/>
    <xf numFmtId="0" fontId="37" fillId="0" borderId="0" applyFont="0" applyFill="0" applyBorder="0" applyAlignment="0" applyProtection="0"/>
    <xf numFmtId="0" fontId="58" fillId="0" borderId="0">
      <alignment horizontal="center" vertical="top"/>
    </xf>
    <xf numFmtId="40" fontId="59" fillId="0" borderId="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9" fillId="0" borderId="15" applyNumberFormat="0" applyFill="0" applyAlignment="0" applyProtection="0"/>
    <xf numFmtId="0" fontId="39" fillId="0" borderId="15" applyNumberFormat="0" applyFill="0" applyAlignment="0" applyProtection="0"/>
    <xf numFmtId="0" fontId="39" fillId="0" borderId="15" applyNumberFormat="0" applyFill="0" applyAlignment="0" applyProtection="0"/>
    <xf numFmtId="41" fontId="12" fillId="0" borderId="0" applyFont="0" applyFill="0" applyBorder="0" applyAlignment="0" applyProtection="0"/>
    <xf numFmtId="40" fontId="45" fillId="0" borderId="0" applyFont="0" applyFill="0" applyBorder="0" applyAlignment="0" applyProtection="0"/>
    <xf numFmtId="0" fontId="12" fillId="0" borderId="0" applyFont="0" applyFill="0" applyBorder="0" applyAlignment="0" applyProtection="0"/>
    <xf numFmtId="8" fontId="60"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61" fillId="0" borderId="16"/>
    <xf numFmtId="0" fontId="45" fillId="0" borderId="0" applyFont="0" applyFill="0" applyBorder="0" applyAlignment="0" applyProtection="0"/>
    <xf numFmtId="0" fontId="45" fillId="0" borderId="0" applyFont="0" applyFill="0" applyBorder="0" applyAlignment="0" applyProtection="0"/>
    <xf numFmtId="198" fontId="44" fillId="0" borderId="0" applyFont="0" applyFill="0" applyBorder="0" applyAlignment="0" applyProtection="0"/>
    <xf numFmtId="198" fontId="44" fillId="0" borderId="0" applyFont="0" applyFill="0" applyBorder="0" applyAlignment="0" applyProtection="0"/>
    <xf numFmtId="198" fontId="44" fillId="0" borderId="0" applyFont="0" applyFill="0" applyBorder="0" applyAlignment="0" applyProtection="0"/>
    <xf numFmtId="198" fontId="44" fillId="0" borderId="0" applyFont="0" applyFill="0" applyBorder="0" applyAlignment="0" applyProtection="0"/>
    <xf numFmtId="198" fontId="44" fillId="0" borderId="0" applyFont="0" applyFill="0" applyBorder="0" applyAlignment="0" applyProtection="0"/>
    <xf numFmtId="198" fontId="44" fillId="0" borderId="0" applyFont="0" applyFill="0" applyBorder="0" applyAlignment="0" applyProtection="0"/>
    <xf numFmtId="198" fontId="44" fillId="0" borderId="0" applyFont="0" applyFill="0" applyBorder="0" applyAlignment="0" applyProtection="0"/>
    <xf numFmtId="198" fontId="44" fillId="0" borderId="0" applyFont="0" applyFill="0" applyBorder="0" applyAlignment="0" applyProtection="0"/>
    <xf numFmtId="198" fontId="44" fillId="0" borderId="0" applyFont="0" applyFill="0" applyBorder="0" applyAlignment="0" applyProtection="0"/>
    <xf numFmtId="198" fontId="44" fillId="0" borderId="0" applyFont="0" applyFill="0" applyBorder="0" applyAlignment="0" applyProtection="0"/>
    <xf numFmtId="189" fontId="7" fillId="0" borderId="0" applyFill="0" applyBorder="0" applyAlignment="0" applyProtection="0"/>
    <xf numFmtId="43" fontId="9" fillId="0" borderId="0" applyFont="0" applyFill="0" applyBorder="0" applyAlignment="0" applyProtection="0"/>
    <xf numFmtId="0" fontId="44"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194" fontId="7" fillId="0" borderId="0" applyFill="0" applyBorder="0" applyAlignment="0" applyProtection="0"/>
    <xf numFmtId="198" fontId="44" fillId="0" borderId="0" applyFont="0" applyFill="0" applyBorder="0" applyAlignment="0" applyProtection="0"/>
    <xf numFmtId="198" fontId="44" fillId="0" borderId="0" applyFont="0" applyFill="0" applyBorder="0" applyAlignment="0" applyProtection="0"/>
    <xf numFmtId="198" fontId="44" fillId="0" borderId="0" applyFont="0" applyFill="0" applyBorder="0" applyAlignment="0" applyProtection="0"/>
    <xf numFmtId="198" fontId="44" fillId="0" borderId="0" applyFont="0" applyFill="0" applyBorder="0" applyAlignment="0" applyProtection="0"/>
    <xf numFmtId="198" fontId="44" fillId="0" borderId="0" applyFont="0" applyFill="0" applyBorder="0" applyAlignment="0" applyProtection="0"/>
    <xf numFmtId="189" fontId="5" fillId="0" borderId="0" applyFont="0" applyFill="0" applyBorder="0" applyAlignment="0" applyProtection="0"/>
    <xf numFmtId="200" fontId="48" fillId="0" borderId="0" applyFill="0" applyBorder="0" applyAlignment="0" applyProtection="0"/>
    <xf numFmtId="39" fontId="12" fillId="0" borderId="0" applyFont="0" applyFill="0" applyBorder="0" applyAlignment="0" applyProtection="0"/>
    <xf numFmtId="43" fontId="9" fillId="0" borderId="0" applyFont="0" applyFill="0" applyBorder="0" applyAlignment="0" applyProtection="0"/>
    <xf numFmtId="43" fontId="46" fillId="0" borderId="0" applyFont="0" applyFill="0" applyBorder="0" applyAlignment="0" applyProtection="0"/>
    <xf numFmtId="43" fontId="1" fillId="0" borderId="0" applyFont="0" applyFill="0" applyBorder="0" applyAlignment="0" applyProtection="0"/>
    <xf numFmtId="198" fontId="44" fillId="0" borderId="0" applyFont="0" applyFill="0" applyBorder="0" applyAlignment="0" applyProtection="0"/>
    <xf numFmtId="198" fontId="44" fillId="0" borderId="0" applyFont="0" applyFill="0" applyBorder="0" applyAlignment="0" applyProtection="0"/>
    <xf numFmtId="198" fontId="44" fillId="0" borderId="0" applyFont="0" applyFill="0" applyBorder="0" applyAlignment="0" applyProtection="0"/>
    <xf numFmtId="43" fontId="2" fillId="0" borderId="0" applyFont="0" applyFill="0" applyBorder="0" applyAlignment="0" applyProtection="0"/>
    <xf numFmtId="198" fontId="44" fillId="0" borderId="0" applyFont="0" applyFill="0" applyBorder="0" applyAlignment="0" applyProtection="0"/>
    <xf numFmtId="43" fontId="2" fillId="0" borderId="0" applyFont="0" applyFill="0" applyBorder="0" applyAlignment="0" applyProtection="0"/>
    <xf numFmtId="198" fontId="44" fillId="0" borderId="0" applyFont="0" applyFill="0" applyBorder="0" applyAlignment="0" applyProtection="0"/>
    <xf numFmtId="43" fontId="12" fillId="0" borderId="0" applyFill="0" applyBorder="0" applyAlignment="0" applyProtection="0"/>
    <xf numFmtId="9" fontId="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0" fontId="62" fillId="0" borderId="0" applyNumberFormat="0" applyFill="0" applyBorder="0" applyAlignment="0" applyProtection="0">
      <alignment vertical="top"/>
      <protection locked="0"/>
    </xf>
    <xf numFmtId="0" fontId="63" fillId="0" borderId="0" applyNumberFormat="0" applyFill="0" applyBorder="0" applyAlignment="0" applyProtection="0">
      <alignment vertical="top"/>
      <protection locked="0"/>
    </xf>
    <xf numFmtId="9" fontId="41"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 fillId="0" borderId="0"/>
    <xf numFmtId="0" fontId="66" fillId="0" borderId="0"/>
    <xf numFmtId="0" fontId="2" fillId="0" borderId="0"/>
    <xf numFmtId="0" fontId="2" fillId="0" borderId="0"/>
    <xf numFmtId="0" fontId="6" fillId="0" borderId="0"/>
    <xf numFmtId="0" fontId="5" fillId="0" borderId="0"/>
    <xf numFmtId="0" fontId="12" fillId="0" borderId="0"/>
    <xf numFmtId="0" fontId="12" fillId="0" borderId="0"/>
    <xf numFmtId="0" fontId="12" fillId="0" borderId="0"/>
    <xf numFmtId="0" fontId="2" fillId="0" borderId="0"/>
    <xf numFmtId="0" fontId="2" fillId="0" borderId="0"/>
    <xf numFmtId="0" fontId="2" fillId="0" borderId="0"/>
    <xf numFmtId="0" fontId="64" fillId="0" borderId="0"/>
    <xf numFmtId="0" fontId="67" fillId="0" borderId="0"/>
    <xf numFmtId="0" fontId="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55" fillId="0" borderId="0"/>
    <xf numFmtId="0" fontId="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5" fillId="0" borderId="0"/>
    <xf numFmtId="0" fontId="12" fillId="0" borderId="0"/>
    <xf numFmtId="0" fontId="12" fillId="0" borderId="0"/>
    <xf numFmtId="0" fontId="12" fillId="0" borderId="0"/>
    <xf numFmtId="0" fontId="68" fillId="0" borderId="0"/>
    <xf numFmtId="0" fontId="2" fillId="0" borderId="0"/>
    <xf numFmtId="0" fontId="46"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9" fontId="9" fillId="0" borderId="0" applyFont="0" applyFill="0" applyBorder="0" applyAlignment="0" applyProtection="0"/>
    <xf numFmtId="9" fontId="12" fillId="0" borderId="0" applyFont="0" applyFill="0" applyBorder="0" applyAlignment="0" applyProtection="0"/>
    <xf numFmtId="9" fontId="2" fillId="0" borderId="0" applyFont="0" applyFill="0" applyBorder="0" applyAlignment="0" applyProtection="0"/>
    <xf numFmtId="0" fontId="41" fillId="0" borderId="0" applyFont="0" applyFill="0" applyBorder="0" applyAlignment="0" applyProtection="0"/>
    <xf numFmtId="0" fontId="41" fillId="0" borderId="0" applyFont="0" applyFill="0" applyBorder="0" applyAlignment="0" applyProtection="0"/>
    <xf numFmtId="0" fontId="41" fillId="0" borderId="0" applyFont="0" applyFill="0" applyBorder="0" applyAlignment="0" applyProtection="0"/>
    <xf numFmtId="0" fontId="41" fillId="0" borderId="0" applyFont="0" applyFill="0" applyBorder="0" applyAlignment="0" applyProtection="0"/>
    <xf numFmtId="0" fontId="36" fillId="0" borderId="0"/>
    <xf numFmtId="0" fontId="41" fillId="0" borderId="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39" fontId="70" fillId="0" borderId="0"/>
    <xf numFmtId="0" fontId="2" fillId="0" borderId="0"/>
    <xf numFmtId="0" fontId="2" fillId="0" borderId="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209" fontId="14" fillId="0" borderId="0" applyFont="0" applyFill="0" applyBorder="0" applyAlignment="0" applyProtection="0"/>
    <xf numFmtId="209" fontId="14" fillId="0" borderId="0" applyFont="0" applyFill="0" applyBorder="0" applyAlignment="0" applyProtection="0"/>
    <xf numFmtId="0" fontId="9" fillId="0" borderId="0"/>
    <xf numFmtId="0" fontId="9" fillId="0" borderId="0"/>
    <xf numFmtId="0" fontId="9" fillId="0" borderId="0"/>
    <xf numFmtId="0" fontId="2" fillId="0" borderId="0"/>
    <xf numFmtId="0" fontId="74" fillId="0" borderId="0"/>
    <xf numFmtId="0" fontId="74" fillId="0" borderId="0"/>
    <xf numFmtId="0" fontId="12" fillId="0" borderId="0"/>
    <xf numFmtId="0" fontId="12" fillId="0" borderId="0"/>
    <xf numFmtId="0" fontId="12" fillId="0" borderId="0"/>
    <xf numFmtId="0" fontId="71" fillId="0" borderId="0"/>
    <xf numFmtId="9" fontId="14" fillId="0" borderId="0" applyFont="0" applyFill="0" applyBorder="0" applyAlignment="0" applyProtection="0"/>
    <xf numFmtId="9" fontId="14" fillId="0" borderId="0" applyFont="0" applyFill="0" applyBorder="0" applyAlignment="0" applyProtection="0"/>
    <xf numFmtId="0" fontId="66" fillId="0" borderId="0"/>
    <xf numFmtId="0" fontId="2" fillId="0" borderId="0"/>
    <xf numFmtId="39" fontId="72" fillId="0" borderId="0"/>
    <xf numFmtId="0" fontId="2" fillId="0" borderId="0"/>
    <xf numFmtId="0" fontId="73" fillId="0" borderId="0"/>
    <xf numFmtId="0" fontId="2" fillId="0" borderId="0"/>
    <xf numFmtId="0" fontId="5" fillId="0" borderId="0"/>
    <xf numFmtId="212" fontId="2" fillId="0" borderId="0"/>
    <xf numFmtId="193" fontId="2" fillId="0" borderId="0"/>
    <xf numFmtId="193" fontId="2" fillId="0" borderId="0"/>
    <xf numFmtId="39" fontId="70" fillId="0" borderId="0"/>
    <xf numFmtId="39" fontId="13" fillId="0" borderId="0"/>
    <xf numFmtId="189" fontId="80" fillId="0" borderId="0" applyFont="0" applyFill="0" applyBorder="0" applyAlignment="0" applyProtection="0"/>
    <xf numFmtId="0" fontId="44" fillId="0" borderId="0"/>
    <xf numFmtId="0" fontId="44" fillId="0" borderId="0"/>
    <xf numFmtId="197" fontId="44" fillId="0" borderId="0"/>
    <xf numFmtId="0" fontId="2" fillId="0" borderId="0"/>
    <xf numFmtId="212" fontId="2" fillId="0" borderId="0"/>
    <xf numFmtId="0" fontId="66" fillId="0" borderId="0"/>
    <xf numFmtId="0" fontId="2" fillId="0" borderId="0"/>
    <xf numFmtId="0" fontId="2" fillId="0" borderId="0"/>
    <xf numFmtId="212"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9" fillId="0" borderId="0"/>
    <xf numFmtId="0" fontId="11" fillId="0" borderId="0"/>
    <xf numFmtId="0" fontId="2" fillId="0" borderId="0"/>
  </cellStyleXfs>
  <cellXfs count="477">
    <xf numFmtId="0" fontId="0" fillId="0" borderId="0" xfId="0"/>
    <xf numFmtId="0" fontId="69" fillId="0" borderId="0" xfId="0" applyFont="1"/>
    <xf numFmtId="0" fontId="69" fillId="0" borderId="0" xfId="0" applyFont="1" applyAlignment="1">
      <alignment horizontal="center"/>
    </xf>
    <xf numFmtId="0" fontId="69" fillId="0" borderId="0" xfId="0" applyFont="1" applyFill="1"/>
    <xf numFmtId="0" fontId="69" fillId="0" borderId="0" xfId="0" applyFont="1" applyBorder="1"/>
    <xf numFmtId="43" fontId="69" fillId="0" borderId="0" xfId="1186" applyFont="1"/>
    <xf numFmtId="43" fontId="69" fillId="0" borderId="19" xfId="1186" applyFont="1" applyBorder="1"/>
    <xf numFmtId="198" fontId="69" fillId="0" borderId="0" xfId="1186" applyNumberFormat="1" applyFont="1"/>
    <xf numFmtId="43" fontId="69" fillId="0" borderId="18" xfId="1186" applyFont="1" applyBorder="1"/>
    <xf numFmtId="43" fontId="69" fillId="0" borderId="0" xfId="1186" applyFont="1" applyFill="1"/>
    <xf numFmtId="198" fontId="69" fillId="0" borderId="7" xfId="1186" applyNumberFormat="1" applyFont="1" applyBorder="1"/>
    <xf numFmtId="198" fontId="69" fillId="0" borderId="18" xfId="1186" applyNumberFormat="1" applyFont="1" applyBorder="1"/>
    <xf numFmtId="43" fontId="69" fillId="0" borderId="7" xfId="1186" applyFont="1" applyBorder="1"/>
    <xf numFmtId="43" fontId="69" fillId="0" borderId="19" xfId="1186" applyFont="1" applyFill="1" applyBorder="1"/>
    <xf numFmtId="0" fontId="69" fillId="0" borderId="0" xfId="0" applyFont="1"/>
    <xf numFmtId="43" fontId="69" fillId="0" borderId="17" xfId="1186" applyFont="1" applyFill="1" applyBorder="1"/>
    <xf numFmtId="43" fontId="69" fillId="0" borderId="0" xfId="0" applyNumberFormat="1" applyFont="1"/>
    <xf numFmtId="43" fontId="76" fillId="0" borderId="0" xfId="1186" applyFont="1"/>
    <xf numFmtId="0" fontId="69" fillId="0" borderId="0" xfId="0" applyFont="1"/>
    <xf numFmtId="0" fontId="75" fillId="0" borderId="0" xfId="0" applyFont="1"/>
    <xf numFmtId="0" fontId="75" fillId="0" borderId="0" xfId="0" applyFont="1" applyFill="1"/>
    <xf numFmtId="0" fontId="75" fillId="0" borderId="0" xfId="0" applyFont="1" applyFill="1" applyAlignment="1">
      <alignment horizontal="center"/>
    </xf>
    <xf numFmtId="0" fontId="75" fillId="0" borderId="0" xfId="0" applyFont="1" applyFill="1" applyAlignment="1">
      <alignment horizontal="left"/>
    </xf>
    <xf numFmtId="0" fontId="78" fillId="0" borderId="0" xfId="0" applyFont="1" applyFill="1"/>
    <xf numFmtId="37" fontId="79" fillId="0" borderId="18" xfId="4437" quotePrefix="1" applyNumberFormat="1" applyFont="1" applyFill="1" applyBorder="1" applyAlignment="1">
      <alignment horizontal="center"/>
    </xf>
    <xf numFmtId="37" fontId="75" fillId="0" borderId="0" xfId="4437" applyNumberFormat="1" applyFont="1" applyFill="1" applyAlignment="1">
      <alignment horizontal="center"/>
    </xf>
    <xf numFmtId="49" fontId="78" fillId="0" borderId="0" xfId="0" applyNumberFormat="1" applyFont="1" applyFill="1"/>
    <xf numFmtId="0" fontId="81" fillId="0" borderId="0" xfId="0" applyFont="1" applyFill="1"/>
    <xf numFmtId="206" fontId="44" fillId="0" borderId="0" xfId="0" applyNumberFormat="1" applyFont="1" applyFill="1" applyBorder="1"/>
    <xf numFmtId="0" fontId="44" fillId="0" borderId="0" xfId="0" applyFont="1" applyFill="1"/>
    <xf numFmtId="206" fontId="44" fillId="0" borderId="0" xfId="0" applyNumberFormat="1" applyFont="1" applyFill="1" applyBorder="1" applyAlignment="1">
      <alignment horizontal="left"/>
    </xf>
    <xf numFmtId="0" fontId="44" fillId="0" borderId="0" xfId="0" applyFont="1" applyFill="1" applyAlignment="1">
      <alignment horizontal="left"/>
    </xf>
    <xf numFmtId="0" fontId="78" fillId="0" borderId="0" xfId="0" applyFont="1" applyFill="1" applyAlignment="1">
      <alignment horizontal="center"/>
    </xf>
    <xf numFmtId="0" fontId="81" fillId="0" borderId="0" xfId="0" applyFont="1" applyFill="1" applyAlignment="1">
      <alignment horizontal="center"/>
    </xf>
    <xf numFmtId="0" fontId="81" fillId="0" borderId="0" xfId="0" applyFont="1" applyFill="1" applyAlignment="1">
      <alignment horizontal="left"/>
    </xf>
    <xf numFmtId="0" fontId="44" fillId="0" borderId="0" xfId="0" applyFont="1" applyFill="1" applyAlignment="1">
      <alignment horizontal="center"/>
    </xf>
    <xf numFmtId="37" fontId="75" fillId="0" borderId="0" xfId="4437" applyNumberFormat="1" applyFont="1" applyFill="1" applyBorder="1" applyAlignment="1">
      <alignment horizontal="center"/>
    </xf>
    <xf numFmtId="43" fontId="75" fillId="0" borderId="0" xfId="1186" applyFont="1"/>
    <xf numFmtId="37" fontId="75" fillId="0" borderId="0" xfId="0" applyNumberFormat="1" applyFont="1" applyFill="1"/>
    <xf numFmtId="0" fontId="75" fillId="0" borderId="0" xfId="1986" applyFont="1"/>
    <xf numFmtId="39" fontId="76" fillId="0" borderId="0" xfId="0" applyNumberFormat="1" applyFont="1" applyFill="1"/>
    <xf numFmtId="37" fontId="75" fillId="0" borderId="0" xfId="2293" applyNumberFormat="1" applyFont="1" applyFill="1"/>
    <xf numFmtId="0" fontId="76" fillId="0" borderId="0" xfId="1186" applyNumberFormat="1" applyFont="1" applyFill="1"/>
    <xf numFmtId="37" fontId="76" fillId="0" borderId="0" xfId="0" applyNumberFormat="1" applyFont="1" applyFill="1"/>
    <xf numFmtId="0" fontId="76" fillId="0" borderId="0" xfId="0" applyFont="1" applyFill="1"/>
    <xf numFmtId="43" fontId="77" fillId="0" borderId="0" xfId="1186" applyFont="1" applyFill="1"/>
    <xf numFmtId="0" fontId="76" fillId="0" borderId="0" xfId="0" applyFont="1"/>
    <xf numFmtId="43" fontId="76" fillId="0" borderId="0" xfId="1186" applyFont="1" applyFill="1"/>
    <xf numFmtId="37" fontId="75" fillId="0" borderId="0" xfId="0" applyNumberFormat="1" applyFont="1" applyFill="1" applyBorder="1"/>
    <xf numFmtId="37" fontId="75" fillId="0" borderId="0" xfId="3429" applyNumberFormat="1" applyFont="1" applyFill="1"/>
    <xf numFmtId="37" fontId="78" fillId="0" borderId="0" xfId="0" applyNumberFormat="1" applyFont="1" applyFill="1"/>
    <xf numFmtId="37" fontId="78" fillId="0" borderId="0" xfId="3429" applyNumberFormat="1" applyFont="1" applyFill="1"/>
    <xf numFmtId="37" fontId="78" fillId="0" borderId="0" xfId="3429" applyNumberFormat="1" applyFont="1" applyFill="1" applyAlignment="1">
      <alignment horizontal="left"/>
    </xf>
    <xf numFmtId="37" fontId="75" fillId="0" borderId="0" xfId="3429" applyNumberFormat="1" applyFont="1" applyFill="1" applyAlignment="1">
      <alignment horizontal="left"/>
    </xf>
    <xf numFmtId="37" fontId="75" fillId="0" borderId="0" xfId="2315" applyNumberFormat="1" applyFont="1" applyFill="1"/>
    <xf numFmtId="37" fontId="75" fillId="0" borderId="0" xfId="4437" applyNumberFormat="1" applyFont="1" applyFill="1"/>
    <xf numFmtId="37" fontId="75" fillId="0" borderId="0" xfId="4437" applyNumberFormat="1" applyFont="1" applyFill="1" applyAlignment="1">
      <alignment horizontal="left"/>
    </xf>
    <xf numFmtId="37" fontId="78" fillId="0" borderId="0" xfId="4437" applyNumberFormat="1" applyFont="1" applyFill="1"/>
    <xf numFmtId="0" fontId="76" fillId="0" borderId="0" xfId="0" applyFont="1" applyBorder="1"/>
    <xf numFmtId="0" fontId="76" fillId="0" borderId="0" xfId="0" applyFont="1" applyAlignment="1">
      <alignment horizontal="center"/>
    </xf>
    <xf numFmtId="37" fontId="75" fillId="0" borderId="0" xfId="2315" applyNumberFormat="1" applyFont="1" applyFill="1" applyBorder="1"/>
    <xf numFmtId="37" fontId="75" fillId="0" borderId="0" xfId="4453" applyNumberFormat="1" applyFont="1" applyFill="1"/>
    <xf numFmtId="37" fontId="75" fillId="0" borderId="0" xfId="3429" quotePrefix="1" applyNumberFormat="1" applyFont="1" applyFill="1" applyAlignment="1">
      <alignment horizontal="left"/>
    </xf>
    <xf numFmtId="37" fontId="75" fillId="0" borderId="0" xfId="3429" applyNumberFormat="1" applyFont="1" applyFill="1" applyBorder="1"/>
    <xf numFmtId="39" fontId="75" fillId="0" borderId="0" xfId="0" quotePrefix="1" applyNumberFormat="1" applyFont="1" applyFill="1"/>
    <xf numFmtId="0" fontId="75" fillId="0" borderId="0" xfId="2286" applyFont="1"/>
    <xf numFmtId="198" fontId="76" fillId="0" borderId="0" xfId="1186" applyNumberFormat="1" applyFont="1" applyFill="1" applyBorder="1"/>
    <xf numFmtId="198" fontId="76" fillId="0" borderId="0" xfId="1186" applyNumberFormat="1" applyFont="1" applyFill="1"/>
    <xf numFmtId="37" fontId="76" fillId="0" borderId="0" xfId="0" applyNumberFormat="1" applyFont="1" applyFill="1" applyAlignment="1">
      <alignment horizontal="left"/>
    </xf>
    <xf numFmtId="0" fontId="75" fillId="0" borderId="0" xfId="2286" quotePrefix="1" applyFont="1"/>
    <xf numFmtId="37" fontId="77" fillId="0" borderId="0" xfId="0" applyNumberFormat="1" applyFont="1" applyFill="1" applyAlignment="1"/>
    <xf numFmtId="0" fontId="75" fillId="0" borderId="0" xfId="0" applyFont="1" applyFill="1" applyAlignment="1">
      <alignment horizontal="center"/>
    </xf>
    <xf numFmtId="0" fontId="83" fillId="0" borderId="0" xfId="4409" applyFont="1" applyFill="1"/>
    <xf numFmtId="39" fontId="84" fillId="0" borderId="0" xfId="4440" applyNumberFormat="1" applyFont="1" applyFill="1" applyBorder="1" applyAlignment="1">
      <alignment horizontal="left"/>
    </xf>
    <xf numFmtId="0" fontId="83" fillId="0" borderId="0" xfId="2286" applyFont="1" applyFill="1" applyAlignment="1"/>
    <xf numFmtId="0" fontId="83" fillId="0" borderId="0" xfId="2454" applyFont="1" applyFill="1" applyAlignment="1"/>
    <xf numFmtId="0" fontId="83" fillId="0" borderId="0" xfId="0" applyFont="1"/>
    <xf numFmtId="0" fontId="83" fillId="0" borderId="0" xfId="0" applyFont="1" applyFill="1"/>
    <xf numFmtId="0" fontId="9" fillId="0" borderId="0" xfId="0" applyFont="1" applyFill="1" applyAlignment="1">
      <alignment horizontal="left"/>
    </xf>
    <xf numFmtId="0" fontId="86" fillId="0" borderId="0" xfId="0" applyFont="1" applyFill="1"/>
    <xf numFmtId="0" fontId="9" fillId="0" borderId="0" xfId="0" applyFont="1" applyFill="1"/>
    <xf numFmtId="0" fontId="9" fillId="0" borderId="0" xfId="0" applyFont="1" applyFill="1" applyAlignment="1">
      <alignment horizontal="center"/>
    </xf>
    <xf numFmtId="206" fontId="76" fillId="0" borderId="0" xfId="1186" applyNumberFormat="1" applyFont="1" applyFill="1" applyBorder="1"/>
    <xf numFmtId="43" fontId="76" fillId="0" borderId="0" xfId="1186" applyFont="1" applyFill="1" applyBorder="1"/>
    <xf numFmtId="194" fontId="76" fillId="0" borderId="0" xfId="4408" applyNumberFormat="1" applyFont="1" applyFill="1"/>
    <xf numFmtId="43" fontId="76" fillId="0" borderId="0" xfId="1186" applyFont="1" applyFill="1" applyBorder="1" applyAlignment="1">
      <alignment horizontal="center"/>
    </xf>
    <xf numFmtId="37" fontId="76" fillId="0" borderId="0" xfId="1986" applyNumberFormat="1" applyFont="1" applyFill="1"/>
    <xf numFmtId="37" fontId="76" fillId="0" borderId="0" xfId="1986" applyNumberFormat="1" applyFont="1" applyFill="1" applyAlignment="1">
      <alignment horizontal="left"/>
    </xf>
    <xf numFmtId="39" fontId="76" fillId="0" borderId="0" xfId="2293" applyNumberFormat="1" applyFont="1" applyFill="1"/>
    <xf numFmtId="37" fontId="79" fillId="0" borderId="0" xfId="4437" quotePrefix="1" applyNumberFormat="1" applyFont="1" applyFill="1" applyBorder="1" applyAlignment="1">
      <alignment horizontal="center"/>
    </xf>
    <xf numFmtId="37" fontId="76" fillId="0" borderId="0" xfId="2908" applyNumberFormat="1" applyFont="1" applyFill="1" applyAlignment="1">
      <alignment horizontal="center"/>
    </xf>
    <xf numFmtId="0" fontId="75" fillId="0" borderId="0" xfId="0" applyFont="1" applyFill="1" applyAlignment="1">
      <alignment horizontal="center"/>
    </xf>
    <xf numFmtId="0" fontId="78" fillId="0" borderId="0" xfId="0" applyFont="1" applyAlignment="1">
      <alignment horizontal="center"/>
    </xf>
    <xf numFmtId="49" fontId="75" fillId="0" borderId="0" xfId="0" applyNumberFormat="1" applyFont="1" applyFill="1" applyAlignment="1">
      <alignment horizontal="center"/>
    </xf>
    <xf numFmtId="194" fontId="77" fillId="0" borderId="0" xfId="4408" applyNumberFormat="1" applyFont="1" applyFill="1"/>
    <xf numFmtId="0" fontId="78" fillId="0" borderId="0" xfId="0" applyFont="1" applyAlignment="1">
      <alignment horizontal="left"/>
    </xf>
    <xf numFmtId="198" fontId="75" fillId="0" borderId="0" xfId="1186" applyNumberFormat="1" applyFont="1"/>
    <xf numFmtId="198" fontId="75" fillId="0" borderId="18" xfId="1186" applyNumberFormat="1" applyFont="1" applyBorder="1"/>
    <xf numFmtId="198" fontId="75" fillId="0" borderId="20" xfId="1186" applyNumberFormat="1" applyFont="1" applyBorder="1"/>
    <xf numFmtId="198" fontId="75" fillId="0" borderId="0" xfId="1186" applyNumberFormat="1" applyFont="1" applyBorder="1"/>
    <xf numFmtId="198" fontId="75" fillId="0" borderId="19" xfId="1186" applyNumberFormat="1" applyFont="1" applyBorder="1"/>
    <xf numFmtId="0" fontId="75" fillId="0" borderId="0" xfId="0" applyFont="1" applyFill="1" applyAlignment="1">
      <alignment horizontal="center"/>
    </xf>
    <xf numFmtId="43" fontId="76" fillId="0" borderId="18" xfId="1186" applyFont="1" applyFill="1" applyBorder="1" applyAlignment="1">
      <alignment horizontal="center"/>
    </xf>
    <xf numFmtId="37" fontId="77" fillId="0" borderId="0" xfId="3429" applyNumberFormat="1" applyFont="1" applyFill="1"/>
    <xf numFmtId="0" fontId="69" fillId="0" borderId="0" xfId="0" applyFont="1" applyAlignment="1">
      <alignment horizontal="center"/>
    </xf>
    <xf numFmtId="0" fontId="77" fillId="0" borderId="0" xfId="0" applyFont="1"/>
    <xf numFmtId="0" fontId="76" fillId="0" borderId="0" xfId="0" applyFont="1" applyFill="1" applyAlignment="1">
      <alignment horizontal="center"/>
    </xf>
    <xf numFmtId="207" fontId="76" fillId="0" borderId="0" xfId="4408" applyNumberFormat="1" applyFont="1" applyFill="1" applyAlignment="1" applyProtection="1">
      <alignment horizontal="left"/>
    </xf>
    <xf numFmtId="0" fontId="83" fillId="0" borderId="0" xfId="2393" applyNumberFormat="1" applyFont="1" applyFill="1"/>
    <xf numFmtId="39" fontId="83" fillId="0" borderId="0" xfId="2393" applyNumberFormat="1" applyFont="1" applyFill="1"/>
    <xf numFmtId="39" fontId="76" fillId="0" borderId="0" xfId="4438" applyNumberFormat="1" applyFont="1" applyFill="1"/>
    <xf numFmtId="39" fontId="76" fillId="0" borderId="0" xfId="4438" applyNumberFormat="1" applyFont="1" applyFill="1" applyAlignment="1" applyProtection="1">
      <alignment horizontal="left"/>
    </xf>
    <xf numFmtId="0" fontId="87" fillId="0" borderId="0" xfId="4432" applyFont="1" applyFill="1"/>
    <xf numFmtId="207" fontId="83" fillId="0" borderId="0" xfId="4432" applyNumberFormat="1" applyFont="1" applyFill="1"/>
    <xf numFmtId="0" fontId="83" fillId="0" borderId="0" xfId="4428" applyFont="1" applyFill="1" applyAlignment="1">
      <alignment horizontal="center"/>
    </xf>
    <xf numFmtId="208" fontId="83" fillId="0" borderId="0" xfId="4428" applyNumberFormat="1" applyFont="1" applyFill="1"/>
    <xf numFmtId="0" fontId="83" fillId="0" borderId="0" xfId="4428" applyNumberFormat="1" applyFont="1" applyFill="1" applyAlignment="1">
      <alignment horizontal="center"/>
    </xf>
    <xf numFmtId="207" fontId="83" fillId="0" borderId="0" xfId="4434" applyNumberFormat="1" applyFont="1" applyFill="1"/>
    <xf numFmtId="207" fontId="83" fillId="0" borderId="0" xfId="4433" quotePrefix="1" applyNumberFormat="1" applyFont="1" applyFill="1" applyAlignment="1" applyProtection="1">
      <alignment horizontal="center"/>
    </xf>
    <xf numFmtId="39" fontId="83" fillId="0" borderId="0" xfId="4433" applyNumberFormat="1" applyFont="1" applyFill="1" applyAlignment="1"/>
    <xf numFmtId="206" fontId="76" fillId="0" borderId="0" xfId="4432" applyNumberFormat="1" applyFont="1" applyFill="1" applyBorder="1" applyAlignment="1"/>
    <xf numFmtId="207" fontId="83" fillId="0" borderId="0" xfId="4408" applyNumberFormat="1" applyFont="1" applyFill="1" applyAlignment="1" applyProtection="1"/>
    <xf numFmtId="207" fontId="83" fillId="0" borderId="0" xfId="4408" quotePrefix="1" applyNumberFormat="1" applyFont="1" applyFill="1" applyAlignment="1" applyProtection="1">
      <alignment horizontal="center"/>
    </xf>
    <xf numFmtId="207" fontId="76" fillId="0" borderId="0" xfId="4432" quotePrefix="1" applyNumberFormat="1" applyFont="1" applyFill="1" applyAlignment="1">
      <alignment horizontal="center"/>
    </xf>
    <xf numFmtId="207" fontId="83" fillId="0" borderId="0" xfId="4408" applyNumberFormat="1" applyFont="1" applyFill="1" applyAlignment="1" applyProtection="1">
      <alignment horizontal="left"/>
    </xf>
    <xf numFmtId="39" fontId="76" fillId="0" borderId="0" xfId="4439" applyNumberFormat="1" applyFont="1" applyFill="1"/>
    <xf numFmtId="208" fontId="83" fillId="0" borderId="0" xfId="4428" applyNumberFormat="1" applyFont="1" applyFill="1" applyAlignment="1"/>
    <xf numFmtId="207" fontId="83" fillId="0" borderId="0" xfId="4408" quotePrefix="1" applyNumberFormat="1" applyFont="1" applyFill="1" applyAlignment="1" applyProtection="1"/>
    <xf numFmtId="39" fontId="83" fillId="0" borderId="0" xfId="2286" applyNumberFormat="1" applyFont="1" applyFill="1" applyAlignment="1"/>
    <xf numFmtId="39" fontId="83" fillId="0" borderId="0" xfId="1209" applyNumberFormat="1" applyFont="1" applyFill="1" applyBorder="1" applyAlignment="1" applyProtection="1"/>
    <xf numFmtId="0" fontId="76" fillId="0" borderId="0" xfId="2286" applyFont="1" applyFill="1" applyAlignment="1"/>
    <xf numFmtId="0" fontId="76" fillId="0" borderId="0" xfId="3438" applyFont="1" applyFill="1" applyAlignment="1"/>
    <xf numFmtId="39" fontId="84" fillId="0" borderId="0" xfId="1209" applyNumberFormat="1" applyFont="1" applyFill="1" applyBorder="1" applyAlignment="1" applyProtection="1">
      <alignment horizontal="center"/>
    </xf>
    <xf numFmtId="207" fontId="76" fillId="0" borderId="0" xfId="4440" applyNumberFormat="1" applyFont="1" applyFill="1"/>
    <xf numFmtId="0" fontId="76" fillId="0" borderId="0" xfId="2293" quotePrefix="1" applyFont="1" applyFill="1"/>
    <xf numFmtId="0" fontId="76" fillId="0" borderId="0" xfId="0" applyFont="1" applyFill="1" applyAlignment="1"/>
    <xf numFmtId="0" fontId="76" fillId="0" borderId="0" xfId="0" applyFont="1" applyAlignment="1"/>
    <xf numFmtId="40" fontId="77" fillId="0" borderId="0" xfId="4441" applyNumberFormat="1" applyFont="1" applyFill="1" applyAlignment="1" applyProtection="1">
      <alignment horizontal="left"/>
    </xf>
    <xf numFmtId="40" fontId="76" fillId="0" borderId="0" xfId="4441" applyNumberFormat="1" applyFont="1" applyFill="1" applyAlignment="1" applyProtection="1">
      <alignment horizontal="left"/>
    </xf>
    <xf numFmtId="40" fontId="76" fillId="0" borderId="0" xfId="4441" applyNumberFormat="1" applyFont="1" applyFill="1" applyAlignment="1"/>
    <xf numFmtId="207" fontId="76" fillId="0" borderId="0" xfId="4441" applyNumberFormat="1" applyFont="1" applyFill="1" applyAlignment="1" applyProtection="1">
      <alignment horizontal="left"/>
    </xf>
    <xf numFmtId="207" fontId="76" fillId="0" borderId="0" xfId="2293" applyNumberFormat="1" applyFont="1" applyFill="1" applyAlignment="1"/>
    <xf numFmtId="0" fontId="77" fillId="0" borderId="0" xfId="0" applyFont="1" applyFill="1"/>
    <xf numFmtId="39" fontId="76" fillId="0" borderId="0" xfId="4408" applyNumberFormat="1" applyFont="1" applyFill="1" applyAlignment="1" applyProtection="1">
      <alignment horizontal="left"/>
    </xf>
    <xf numFmtId="0" fontId="76" fillId="0" borderId="0" xfId="2320" applyFont="1" applyFill="1" applyAlignment="1"/>
    <xf numFmtId="0" fontId="76" fillId="0" borderId="0" xfId="2320" applyFont="1" applyFill="1" applyAlignment="1">
      <alignment horizontal="left"/>
    </xf>
    <xf numFmtId="39" fontId="76" fillId="0" borderId="0" xfId="4408" applyNumberFormat="1" applyFont="1" applyFill="1" applyAlignment="1">
      <alignment horizontal="left"/>
    </xf>
    <xf numFmtId="40" fontId="76" fillId="0" borderId="0" xfId="4441" applyNumberFormat="1" applyFont="1" applyFill="1" applyAlignment="1">
      <alignment horizontal="right"/>
    </xf>
    <xf numFmtId="39" fontId="76" fillId="0" borderId="0" xfId="4408" applyNumberFormat="1" applyFont="1" applyFill="1" applyAlignment="1" applyProtection="1"/>
    <xf numFmtId="39" fontId="76" fillId="0" borderId="0" xfId="4442" applyNumberFormat="1" applyFont="1" applyFill="1" applyAlignment="1" applyProtection="1">
      <alignment horizontal="left"/>
    </xf>
    <xf numFmtId="39" fontId="76" fillId="0" borderId="0" xfId="4442" applyNumberFormat="1" applyFont="1" applyFill="1"/>
    <xf numFmtId="207" fontId="76" fillId="0" borderId="0" xfId="4441" applyNumberFormat="1" applyFont="1" applyFill="1" applyAlignment="1">
      <alignment horizontal="left"/>
    </xf>
    <xf numFmtId="39" fontId="83" fillId="0" borderId="0" xfId="4433" applyNumberFormat="1" applyFont="1" applyFill="1" applyAlignment="1" applyProtection="1">
      <alignment horizontal="left"/>
    </xf>
    <xf numFmtId="39" fontId="83" fillId="0" borderId="0" xfId="4433" applyNumberFormat="1" applyFont="1" applyFill="1"/>
    <xf numFmtId="39" fontId="76" fillId="0" borderId="0" xfId="4408" quotePrefix="1" applyNumberFormat="1" applyFont="1" applyFill="1" applyBorder="1" applyAlignment="1">
      <alignment horizontal="center"/>
    </xf>
    <xf numFmtId="39" fontId="76" fillId="0" borderId="0" xfId="2320" applyNumberFormat="1" applyFont="1" applyFill="1" applyAlignment="1"/>
    <xf numFmtId="206" fontId="76" fillId="0" borderId="0" xfId="1186" applyNumberFormat="1" applyFont="1" applyFill="1"/>
    <xf numFmtId="206" fontId="76" fillId="0" borderId="0" xfId="1186" quotePrefix="1" applyNumberFormat="1" applyFont="1" applyFill="1" applyAlignment="1">
      <alignment horizontal="left"/>
    </xf>
    <xf numFmtId="194" fontId="76" fillId="0" borderId="0" xfId="0" applyNumberFormat="1" applyFont="1" applyFill="1"/>
    <xf numFmtId="206" fontId="76" fillId="0" borderId="0" xfId="1186" applyNumberFormat="1" applyFont="1" applyFill="1" applyAlignment="1">
      <alignment horizontal="center"/>
    </xf>
    <xf numFmtId="43" fontId="76" fillId="0" borderId="0" xfId="1186" applyFont="1" applyAlignment="1">
      <alignment horizontal="center"/>
    </xf>
    <xf numFmtId="37" fontId="85" fillId="0" borderId="18" xfId="4437" quotePrefix="1" applyNumberFormat="1" applyFont="1" applyFill="1" applyBorder="1" applyAlignment="1">
      <alignment horizontal="center"/>
    </xf>
    <xf numFmtId="37" fontId="76" fillId="0" borderId="0" xfId="4437" applyNumberFormat="1" applyFont="1" applyFill="1" applyAlignment="1">
      <alignment horizontal="center"/>
    </xf>
    <xf numFmtId="37" fontId="76" fillId="0" borderId="0" xfId="4437" applyNumberFormat="1" applyFont="1" applyFill="1" applyBorder="1" applyAlignment="1">
      <alignment horizontal="center"/>
    </xf>
    <xf numFmtId="0" fontId="76" fillId="0" borderId="0" xfId="1186" applyNumberFormat="1" applyFont="1"/>
    <xf numFmtId="206" fontId="76" fillId="0" borderId="19" xfId="1186" applyNumberFormat="1" applyFont="1" applyFill="1" applyBorder="1"/>
    <xf numFmtId="0" fontId="83" fillId="0" borderId="0" xfId="1186" applyNumberFormat="1" applyFont="1"/>
    <xf numFmtId="43" fontId="89" fillId="0" borderId="0" xfId="1186" applyFont="1"/>
    <xf numFmtId="206" fontId="76" fillId="0" borderId="0" xfId="1186" quotePrefix="1" applyNumberFormat="1" applyFont="1" applyFill="1" applyAlignment="1">
      <alignment horizontal="center"/>
    </xf>
    <xf numFmtId="43" fontId="77" fillId="0" borderId="0" xfId="1186" applyFont="1"/>
    <xf numFmtId="40" fontId="76" fillId="0" borderId="0" xfId="4408" applyNumberFormat="1" applyFont="1"/>
    <xf numFmtId="43" fontId="9" fillId="0" borderId="0" xfId="1186" applyFont="1"/>
    <xf numFmtId="43" fontId="76" fillId="0" borderId="19" xfId="1186" applyFont="1" applyBorder="1"/>
    <xf numFmtId="49" fontId="77" fillId="0" borderId="0" xfId="1186" applyNumberFormat="1" applyFont="1"/>
    <xf numFmtId="40" fontId="77" fillId="0" borderId="0" xfId="4408" applyNumberFormat="1" applyFont="1" applyFill="1"/>
    <xf numFmtId="43" fontId="9" fillId="0" borderId="0" xfId="1186" applyFont="1" applyFill="1"/>
    <xf numFmtId="43" fontId="76" fillId="0" borderId="0" xfId="1186" applyFont="1" applyFill="1" applyAlignment="1">
      <alignment horizontal="center"/>
    </xf>
    <xf numFmtId="198" fontId="76" fillId="0" borderId="0" xfId="1186" applyNumberFormat="1" applyFont="1"/>
    <xf numFmtId="2" fontId="76" fillId="0" borderId="0" xfId="1186" applyNumberFormat="1" applyFont="1"/>
    <xf numFmtId="43" fontId="76" fillId="0" borderId="0" xfId="1186" applyFont="1" applyBorder="1"/>
    <xf numFmtId="43" fontId="76" fillId="0" borderId="18" xfId="1186" applyFont="1" applyBorder="1"/>
    <xf numFmtId="37" fontId="9" fillId="0" borderId="0" xfId="0" applyNumberFormat="1" applyFont="1" applyFill="1" applyAlignment="1">
      <alignment horizontal="left"/>
    </xf>
    <xf numFmtId="37" fontId="90" fillId="0" borderId="0" xfId="0" applyNumberFormat="1" applyFont="1" applyFill="1" applyAlignment="1">
      <alignment horizontal="left"/>
    </xf>
    <xf numFmtId="37" fontId="91" fillId="0" borderId="0" xfId="0" applyNumberFormat="1" applyFont="1" applyFill="1" applyAlignment="1">
      <alignment horizontal="center"/>
    </xf>
    <xf numFmtId="37" fontId="92" fillId="0" borderId="18" xfId="0" applyNumberFormat="1" applyFont="1" applyFill="1" applyBorder="1" applyAlignment="1">
      <alignment horizontal="center"/>
    </xf>
    <xf numFmtId="2" fontId="76" fillId="0" borderId="0" xfId="1186" applyNumberFormat="1" applyFont="1" applyBorder="1"/>
    <xf numFmtId="43" fontId="9" fillId="0" borderId="0" xfId="1186" applyFont="1" applyFill="1" applyAlignment="1">
      <alignment horizontal="center"/>
    </xf>
    <xf numFmtId="43" fontId="9" fillId="0" borderId="20" xfId="1186" applyFont="1" applyFill="1" applyBorder="1" applyAlignment="1">
      <alignment horizontal="center"/>
    </xf>
    <xf numFmtId="43" fontId="76" fillId="0" borderId="0" xfId="1186" applyFont="1" applyBorder="1" applyAlignment="1">
      <alignment horizontal="center" vertical="center"/>
    </xf>
    <xf numFmtId="43" fontId="76" fillId="0" borderId="0" xfId="1186" applyFont="1" applyAlignment="1">
      <alignment horizontal="center" vertical="center"/>
    </xf>
    <xf numFmtId="43" fontId="76" fillId="0" borderId="18" xfId="1186" applyFont="1" applyBorder="1" applyAlignment="1">
      <alignment horizontal="center" vertical="center"/>
    </xf>
    <xf numFmtId="198" fontId="76" fillId="0" borderId="7" xfId="1186" applyNumberFormat="1" applyFont="1" applyBorder="1"/>
    <xf numFmtId="198" fontId="76" fillId="0" borderId="17" xfId="1186" applyNumberFormat="1" applyFont="1" applyBorder="1"/>
    <xf numFmtId="40" fontId="76" fillId="0" borderId="0" xfId="1186" applyNumberFormat="1" applyFont="1"/>
    <xf numFmtId="40" fontId="76" fillId="0" borderId="0" xfId="1186" applyNumberFormat="1" applyFont="1" applyAlignment="1">
      <alignment horizontal="center"/>
    </xf>
    <xf numFmtId="0" fontId="77" fillId="0" borderId="0" xfId="1986" applyFont="1"/>
    <xf numFmtId="0" fontId="76" fillId="0" borderId="0" xfId="0" applyFont="1" applyAlignment="1">
      <alignment horizontal="center" vertical="center"/>
    </xf>
    <xf numFmtId="0" fontId="76" fillId="0" borderId="18" xfId="1986" applyFont="1" applyFill="1" applyBorder="1" applyAlignment="1">
      <alignment horizontal="center" vertical="center"/>
    </xf>
    <xf numFmtId="0" fontId="76" fillId="0" borderId="0" xfId="1986" applyFont="1" applyFill="1" applyAlignment="1">
      <alignment horizontal="center" vertical="center"/>
    </xf>
    <xf numFmtId="0" fontId="76" fillId="0" borderId="18" xfId="1986" applyFont="1" applyFill="1" applyBorder="1" applyAlignment="1">
      <alignment horizontal="center" vertical="center" wrapText="1"/>
    </xf>
    <xf numFmtId="0" fontId="76" fillId="0" borderId="18" xfId="0" applyFont="1" applyFill="1" applyBorder="1" applyAlignment="1">
      <alignment horizontal="center" vertical="center" wrapText="1"/>
    </xf>
    <xf numFmtId="0" fontId="76" fillId="0" borderId="18" xfId="0" applyFont="1" applyFill="1" applyBorder="1" applyAlignment="1">
      <alignment horizontal="center" vertical="center"/>
    </xf>
    <xf numFmtId="0" fontId="76" fillId="0" borderId="0" xfId="1986" applyFont="1" applyFill="1" applyBorder="1" applyAlignment="1">
      <alignment horizontal="center" vertical="center"/>
    </xf>
    <xf numFmtId="198" fontId="76" fillId="0" borderId="18" xfId="1186" applyNumberFormat="1" applyFont="1" applyBorder="1"/>
    <xf numFmtId="198" fontId="76" fillId="0" borderId="20" xfId="1186" applyNumberFormat="1" applyFont="1" applyBorder="1"/>
    <xf numFmtId="198" fontId="76" fillId="0" borderId="0" xfId="1186" applyNumberFormat="1" applyFont="1" applyBorder="1"/>
    <xf numFmtId="0" fontId="76" fillId="0" borderId="0" xfId="1986" applyFont="1"/>
    <xf numFmtId="198" fontId="76" fillId="0" borderId="17" xfId="1186" applyNumberFormat="1" applyFont="1" applyFill="1" applyBorder="1"/>
    <xf numFmtId="40" fontId="76" fillId="0" borderId="0" xfId="1186" applyNumberFormat="1" applyFont="1" applyFill="1" applyAlignment="1">
      <alignment horizontal="center"/>
    </xf>
    <xf numFmtId="40" fontId="76" fillId="0" borderId="0" xfId="1186" applyNumberFormat="1" applyFont="1" applyFill="1"/>
    <xf numFmtId="0" fontId="76" fillId="0" borderId="0" xfId="0" applyFont="1" applyFill="1" applyAlignment="1">
      <alignment horizontal="center" vertical="center"/>
    </xf>
    <xf numFmtId="0" fontId="76" fillId="0" borderId="0" xfId="0" applyFont="1" applyFill="1" applyAlignment="1">
      <alignment horizontal="center" vertical="center" wrapText="1"/>
    </xf>
    <xf numFmtId="0" fontId="76" fillId="0" borderId="0" xfId="1986" applyFont="1" applyFill="1" applyAlignment="1">
      <alignment horizontal="center" vertical="center" wrapText="1"/>
    </xf>
    <xf numFmtId="0" fontId="76" fillId="0" borderId="0" xfId="1986" applyFont="1" applyFill="1" applyBorder="1" applyAlignment="1">
      <alignment horizontal="center" vertical="center" wrapText="1"/>
    </xf>
    <xf numFmtId="198" fontId="76" fillId="0" borderId="20" xfId="1186" applyNumberFormat="1" applyFont="1" applyFill="1" applyBorder="1"/>
    <xf numFmtId="198" fontId="76" fillId="0" borderId="7" xfId="1186" applyNumberFormat="1" applyFont="1" applyFill="1" applyBorder="1"/>
    <xf numFmtId="198" fontId="76" fillId="0" borderId="18" xfId="1186" applyNumberFormat="1" applyFont="1" applyFill="1" applyBorder="1"/>
    <xf numFmtId="0" fontId="89" fillId="0" borderId="0" xfId="0" applyFont="1" applyFill="1"/>
    <xf numFmtId="0" fontId="77" fillId="0" borderId="0" xfId="1186" applyNumberFormat="1" applyFont="1"/>
    <xf numFmtId="0" fontId="90" fillId="0" borderId="0" xfId="1186" applyNumberFormat="1" applyFont="1"/>
    <xf numFmtId="43" fontId="77" fillId="0" borderId="0" xfId="1186" applyFont="1" applyBorder="1"/>
    <xf numFmtId="0" fontId="76" fillId="0" borderId="0" xfId="1186" applyNumberFormat="1" applyFont="1" applyAlignment="1"/>
    <xf numFmtId="43" fontId="76" fillId="0" borderId="0" xfId="1186" applyFont="1" applyAlignment="1"/>
    <xf numFmtId="43" fontId="76" fillId="0" borderId="0" xfId="1186" applyFont="1" applyBorder="1" applyAlignment="1"/>
    <xf numFmtId="37" fontId="85" fillId="0" borderId="0" xfId="4437" quotePrefix="1" applyNumberFormat="1" applyFont="1" applyFill="1" applyBorder="1" applyAlignment="1">
      <alignment horizontal="center"/>
    </xf>
    <xf numFmtId="0" fontId="9" fillId="0" borderId="0" xfId="1186" applyNumberFormat="1" applyFont="1"/>
    <xf numFmtId="198" fontId="76" fillId="0" borderId="19" xfId="1186" applyNumberFormat="1" applyFont="1" applyBorder="1"/>
    <xf numFmtId="49" fontId="90" fillId="0" borderId="0" xfId="1186" applyNumberFormat="1" applyFont="1"/>
    <xf numFmtId="40" fontId="76" fillId="0" borderId="0" xfId="1186" applyNumberFormat="1" applyFont="1" applyBorder="1"/>
    <xf numFmtId="198" fontId="76" fillId="0" borderId="21" xfId="1186" applyNumberFormat="1" applyFont="1" applyBorder="1"/>
    <xf numFmtId="198" fontId="76" fillId="0" borderId="14" xfId="1186" applyNumberFormat="1" applyFont="1" applyBorder="1"/>
    <xf numFmtId="43" fontId="76" fillId="0" borderId="0" xfId="1186" quotePrefix="1" applyFont="1" applyAlignment="1">
      <alignment horizontal="right"/>
    </xf>
    <xf numFmtId="43" fontId="76" fillId="0" borderId="0" xfId="1186" applyFont="1" applyBorder="1" applyAlignment="1">
      <alignment horizontal="center" wrapText="1"/>
    </xf>
    <xf numFmtId="43" fontId="76" fillId="0" borderId="0" xfId="1186" applyFont="1" applyBorder="1" applyAlignment="1">
      <alignment horizontal="center"/>
    </xf>
    <xf numFmtId="43" fontId="9" fillId="0" borderId="0" xfId="1186" applyFont="1" applyBorder="1" applyAlignment="1">
      <alignment horizontal="center" wrapText="1"/>
    </xf>
    <xf numFmtId="43" fontId="76" fillId="0" borderId="18" xfId="1186" applyFont="1" applyBorder="1" applyAlignment="1">
      <alignment horizontal="center" wrapText="1"/>
    </xf>
    <xf numFmtId="43" fontId="9" fillId="0" borderId="18" xfId="1186" applyFont="1" applyBorder="1" applyAlignment="1">
      <alignment horizontal="center" wrapText="1"/>
    </xf>
    <xf numFmtId="43" fontId="9" fillId="0" borderId="7" xfId="1186" applyFont="1" applyBorder="1" applyAlignment="1">
      <alignment horizontal="center"/>
    </xf>
    <xf numFmtId="43" fontId="9" fillId="0" borderId="0" xfId="1186" applyFont="1" applyAlignment="1">
      <alignment horizontal="center"/>
    </xf>
    <xf numFmtId="40" fontId="76" fillId="0" borderId="0" xfId="1186" applyNumberFormat="1" applyFont="1" applyAlignment="1">
      <alignment horizontal="left"/>
    </xf>
    <xf numFmtId="49" fontId="77" fillId="0" borderId="0" xfId="1186" applyNumberFormat="1" applyFont="1" applyBorder="1"/>
    <xf numFmtId="0" fontId="77" fillId="0" borderId="0" xfId="1186" applyNumberFormat="1" applyFont="1" applyFill="1"/>
    <xf numFmtId="37" fontId="76" fillId="0" borderId="0" xfId="2293" applyNumberFormat="1" applyFont="1" applyFill="1"/>
    <xf numFmtId="37" fontId="76" fillId="0" borderId="0" xfId="2293" applyNumberFormat="1" applyFont="1" applyFill="1" applyAlignment="1">
      <alignment horizontal="left"/>
    </xf>
    <xf numFmtId="49" fontId="77" fillId="0" borderId="0" xfId="0" applyNumberFormat="1" applyFont="1" applyFill="1"/>
    <xf numFmtId="49" fontId="77" fillId="0" borderId="0" xfId="0" applyNumberFormat="1" applyFont="1"/>
    <xf numFmtId="39" fontId="76" fillId="0" borderId="0" xfId="2293" applyNumberFormat="1" applyFont="1" applyFill="1" applyAlignment="1">
      <alignment horizontal="left"/>
    </xf>
    <xf numFmtId="0" fontId="76" fillId="0" borderId="0" xfId="0" applyFont="1" applyBorder="1" applyAlignment="1"/>
    <xf numFmtId="39" fontId="77" fillId="0" borderId="0" xfId="3429" applyNumberFormat="1" applyFont="1" applyFill="1"/>
    <xf numFmtId="40" fontId="76" fillId="0" borderId="0" xfId="4458" applyNumberFormat="1" applyFont="1" applyFill="1" applyAlignment="1"/>
    <xf numFmtId="43" fontId="89" fillId="0" borderId="0" xfId="1186" applyFont="1" applyAlignment="1">
      <alignment horizontal="center"/>
    </xf>
    <xf numFmtId="43" fontId="76" fillId="0" borderId="20" xfId="1186" applyFont="1" applyFill="1" applyBorder="1" applyAlignment="1">
      <alignment horizontal="center"/>
    </xf>
    <xf numFmtId="37" fontId="76" fillId="0" borderId="0" xfId="3429" applyNumberFormat="1" applyFont="1" applyFill="1"/>
    <xf numFmtId="37" fontId="77" fillId="0" borderId="0" xfId="0" applyNumberFormat="1" applyFont="1" applyFill="1"/>
    <xf numFmtId="40" fontId="77" fillId="0" borderId="0" xfId="1986" applyNumberFormat="1" applyFont="1" applyFill="1" applyBorder="1"/>
    <xf numFmtId="37" fontId="77" fillId="0" borderId="0" xfId="3429" applyNumberFormat="1" applyFont="1" applyFill="1" applyAlignment="1">
      <alignment horizontal="left"/>
    </xf>
    <xf numFmtId="37" fontId="76" fillId="0" borderId="0" xfId="3429" applyNumberFormat="1" applyFont="1" applyFill="1" applyAlignment="1">
      <alignment horizontal="left"/>
    </xf>
    <xf numFmtId="0" fontId="76" fillId="0" borderId="0" xfId="2286" quotePrefix="1" applyFont="1" applyFill="1" applyAlignment="1">
      <alignment horizontal="left"/>
    </xf>
    <xf numFmtId="43" fontId="76" fillId="0" borderId="17" xfId="1186" applyFont="1" applyBorder="1"/>
    <xf numFmtId="207" fontId="77" fillId="0" borderId="0" xfId="2293" applyNumberFormat="1" applyFont="1" applyFill="1" applyAlignment="1"/>
    <xf numFmtId="207" fontId="89" fillId="0" borderId="0" xfId="2293" applyNumberFormat="1" applyFont="1" applyFill="1" applyAlignment="1"/>
    <xf numFmtId="207" fontId="76" fillId="0" borderId="0" xfId="2293" applyNumberFormat="1" applyFont="1" applyFill="1" applyBorder="1" applyAlignment="1"/>
    <xf numFmtId="207" fontId="76" fillId="0" borderId="0" xfId="2293" applyNumberFormat="1" applyFont="1" applyFill="1" applyBorder="1" applyAlignment="1">
      <alignment horizontal="center"/>
    </xf>
    <xf numFmtId="43" fontId="76" fillId="0" borderId="0" xfId="1209" applyFont="1" applyFill="1" applyBorder="1" applyAlignment="1"/>
    <xf numFmtId="37" fontId="76" fillId="0" borderId="0" xfId="2293" quotePrefix="1" applyNumberFormat="1" applyFont="1" applyFill="1"/>
    <xf numFmtId="39" fontId="76" fillId="0" borderId="0" xfId="4408" applyFont="1" applyFill="1"/>
    <xf numFmtId="39" fontId="76" fillId="0" borderId="0" xfId="4408" applyFont="1" applyFill="1" applyAlignment="1" applyProtection="1">
      <alignment horizontal="left"/>
    </xf>
    <xf numFmtId="0" fontId="93" fillId="0" borderId="0" xfId="0" applyFont="1" applyAlignment="1">
      <alignment horizontal="center" vertical="center"/>
    </xf>
    <xf numFmtId="0" fontId="93" fillId="0" borderId="0" xfId="0" applyFont="1" applyAlignment="1">
      <alignment vertical="center"/>
    </xf>
    <xf numFmtId="0" fontId="93" fillId="0" borderId="20" xfId="0" applyFont="1" applyFill="1" applyBorder="1" applyAlignment="1">
      <alignment horizontal="center" vertical="center"/>
    </xf>
    <xf numFmtId="0" fontId="93" fillId="0" borderId="0" xfId="0" applyFont="1" applyFill="1" applyBorder="1" applyAlignment="1">
      <alignment horizontal="center" vertical="center" wrapText="1"/>
    </xf>
    <xf numFmtId="0" fontId="93" fillId="0" borderId="0" xfId="0" applyFont="1" applyFill="1" applyBorder="1" applyAlignment="1">
      <alignment horizontal="center" vertical="center"/>
    </xf>
    <xf numFmtId="0" fontId="93" fillId="0" borderId="18" xfId="0" applyFont="1" applyFill="1" applyBorder="1" applyAlignment="1">
      <alignment horizontal="center" vertical="center" wrapText="1"/>
    </xf>
    <xf numFmtId="0" fontId="93" fillId="0" borderId="18" xfId="0" applyFont="1" applyFill="1" applyBorder="1" applyAlignment="1">
      <alignment horizontal="center" vertical="center"/>
    </xf>
    <xf numFmtId="0" fontId="94" fillId="0" borderId="0" xfId="0" applyFont="1" applyFill="1" applyAlignment="1">
      <alignment vertical="center"/>
    </xf>
    <xf numFmtId="0" fontId="93" fillId="0" borderId="0" xfId="0" applyFont="1" applyFill="1" applyAlignment="1">
      <alignment vertical="center"/>
    </xf>
    <xf numFmtId="198" fontId="93" fillId="0" borderId="0" xfId="0" applyNumberFormat="1" applyFont="1" applyAlignment="1">
      <alignment horizontal="right" vertical="center"/>
    </xf>
    <xf numFmtId="198" fontId="93" fillId="0" borderId="0" xfId="1186" applyNumberFormat="1" applyFont="1" applyAlignment="1">
      <alignment horizontal="right" vertical="center" wrapText="1"/>
    </xf>
    <xf numFmtId="198" fontId="93" fillId="0" borderId="0" xfId="1186" applyNumberFormat="1" applyFont="1" applyAlignment="1">
      <alignment horizontal="right" vertical="center"/>
    </xf>
    <xf numFmtId="0" fontId="93" fillId="0" borderId="0" xfId="0" applyFont="1" applyAlignment="1">
      <alignment horizontal="right" vertical="center"/>
    </xf>
    <xf numFmtId="16" fontId="93" fillId="0" borderId="0" xfId="0" applyNumberFormat="1" applyFont="1" applyFill="1" applyAlignment="1">
      <alignment horizontal="center" vertical="center"/>
    </xf>
    <xf numFmtId="198" fontId="93" fillId="0" borderId="0" xfId="1186" applyNumberFormat="1" applyFont="1" applyFill="1" applyAlignment="1">
      <alignment horizontal="right" vertical="center"/>
    </xf>
    <xf numFmtId="198" fontId="93" fillId="0" borderId="7" xfId="1186" applyNumberFormat="1" applyFont="1" applyBorder="1" applyAlignment="1">
      <alignment horizontal="right" vertical="center"/>
    </xf>
    <xf numFmtId="198" fontId="93" fillId="0" borderId="7" xfId="0" applyNumberFormat="1" applyFont="1" applyBorder="1" applyAlignment="1">
      <alignment horizontal="right" vertical="center"/>
    </xf>
    <xf numFmtId="43" fontId="93" fillId="0" borderId="0" xfId="1186" applyFont="1" applyAlignment="1">
      <alignment horizontal="right" vertical="center" wrapText="1"/>
    </xf>
    <xf numFmtId="43" fontId="93" fillId="0" borderId="0" xfId="1186" applyFont="1" applyAlignment="1">
      <alignment horizontal="right" vertical="center"/>
    </xf>
    <xf numFmtId="198" fontId="93" fillId="0" borderId="7" xfId="0" applyNumberFormat="1" applyFont="1" applyBorder="1" applyAlignment="1">
      <alignment horizontal="right" vertical="center" wrapText="1"/>
    </xf>
    <xf numFmtId="198" fontId="93" fillId="0" borderId="0" xfId="0" applyNumberFormat="1" applyFont="1" applyAlignment="1">
      <alignment horizontal="right" vertical="center" wrapText="1"/>
    </xf>
    <xf numFmtId="198" fontId="93" fillId="0" borderId="0" xfId="0" applyNumberFormat="1" applyFont="1" applyBorder="1" applyAlignment="1">
      <alignment horizontal="right" vertical="center" wrapText="1"/>
    </xf>
    <xf numFmtId="198" fontId="93" fillId="0" borderId="0" xfId="1186" applyNumberFormat="1" applyFont="1" applyBorder="1" applyAlignment="1">
      <alignment horizontal="right" vertical="center"/>
    </xf>
    <xf numFmtId="198" fontId="93" fillId="0" borderId="0" xfId="0" applyNumberFormat="1" applyFont="1" applyBorder="1" applyAlignment="1">
      <alignment horizontal="right" vertical="center"/>
    </xf>
    <xf numFmtId="0" fontId="76" fillId="0" borderId="0" xfId="0" applyFont="1" applyFill="1" applyBorder="1"/>
    <xf numFmtId="37" fontId="77" fillId="0" borderId="0" xfId="0" quotePrefix="1" applyNumberFormat="1" applyFont="1" applyFill="1"/>
    <xf numFmtId="37" fontId="77" fillId="0" borderId="0" xfId="2293" quotePrefix="1" applyNumberFormat="1" applyFont="1" applyFill="1"/>
    <xf numFmtId="37" fontId="77" fillId="0" borderId="0" xfId="2293" applyNumberFormat="1" applyFont="1" applyFill="1" applyAlignment="1"/>
    <xf numFmtId="37" fontId="76" fillId="0" borderId="0" xfId="0" quotePrefix="1" applyNumberFormat="1" applyFont="1" applyFill="1"/>
    <xf numFmtId="37" fontId="95" fillId="0" borderId="0" xfId="4441" applyNumberFormat="1" applyFont="1" applyFill="1" applyAlignment="1" applyProtection="1">
      <alignment horizontal="center"/>
    </xf>
    <xf numFmtId="0" fontId="76" fillId="0" borderId="0" xfId="4409" applyFont="1" applyFill="1"/>
    <xf numFmtId="0" fontId="75" fillId="0" borderId="0" xfId="0" applyFont="1" applyFill="1" applyAlignment="1">
      <alignment horizontal="center"/>
    </xf>
    <xf numFmtId="43" fontId="89" fillId="0" borderId="0" xfId="1186" applyFont="1" applyBorder="1"/>
    <xf numFmtId="0" fontId="76" fillId="0" borderId="0" xfId="1986" applyFont="1" applyAlignment="1">
      <alignment horizontal="center"/>
    </xf>
    <xf numFmtId="0" fontId="76" fillId="0" borderId="0" xfId="1986" applyFont="1" applyFill="1"/>
    <xf numFmtId="0" fontId="76" fillId="0" borderId="0" xfId="1986" applyFont="1" applyFill="1" applyAlignment="1">
      <alignment horizontal="center"/>
    </xf>
    <xf numFmtId="0" fontId="76" fillId="0" borderId="0" xfId="1986" quotePrefix="1" applyFont="1" applyFill="1"/>
    <xf numFmtId="206" fontId="83" fillId="0" borderId="0" xfId="1986" applyNumberFormat="1" applyFont="1" applyFill="1"/>
    <xf numFmtId="40" fontId="83" fillId="0" borderId="0" xfId="1986" applyNumberFormat="1" applyFont="1" applyFill="1"/>
    <xf numFmtId="40" fontId="76" fillId="0" borderId="0" xfId="1986" applyNumberFormat="1" applyFont="1" applyFill="1"/>
    <xf numFmtId="207" fontId="76" fillId="0" borderId="0" xfId="1986" applyNumberFormat="1" applyFont="1" applyFill="1"/>
    <xf numFmtId="0" fontId="83" fillId="0" borderId="0" xfId="1986" applyFont="1" applyFill="1"/>
    <xf numFmtId="207" fontId="83" fillId="0" borderId="0" xfId="1986" applyNumberFormat="1" applyFont="1" applyFill="1"/>
    <xf numFmtId="206" fontId="76" fillId="0" borderId="0" xfId="1986" applyNumberFormat="1" applyFont="1" applyFill="1" applyBorder="1" applyAlignment="1"/>
    <xf numFmtId="0" fontId="76" fillId="0" borderId="0" xfId="1986" applyFont="1" applyFill="1" applyAlignment="1"/>
    <xf numFmtId="0" fontId="83" fillId="0" borderId="0" xfId="1986" applyFont="1" applyFill="1" applyAlignment="1">
      <alignment horizontal="left" indent="3"/>
    </xf>
    <xf numFmtId="0" fontId="83" fillId="0" borderId="0" xfId="1986" applyFont="1" applyFill="1" applyAlignment="1"/>
    <xf numFmtId="0" fontId="83" fillId="0" borderId="0" xfId="1986" applyFont="1"/>
    <xf numFmtId="0" fontId="89" fillId="0" borderId="0" xfId="1986" applyFont="1"/>
    <xf numFmtId="0" fontId="76" fillId="0" borderId="18" xfId="1986" applyFont="1" applyBorder="1" applyAlignment="1">
      <alignment horizontal="center"/>
    </xf>
    <xf numFmtId="0" fontId="77" fillId="0" borderId="0" xfId="1986" applyFont="1" applyFill="1"/>
    <xf numFmtId="0" fontId="88" fillId="0" borderId="0" xfId="1986" applyFont="1" applyFill="1"/>
    <xf numFmtId="0" fontId="76" fillId="0" borderId="0" xfId="1986" applyFont="1" applyAlignment="1">
      <alignment horizontal="right"/>
    </xf>
    <xf numFmtId="0" fontId="76" fillId="0" borderId="0" xfId="1986" applyFont="1" applyFill="1" applyAlignment="1">
      <alignment horizontal="right"/>
    </xf>
    <xf numFmtId="0" fontId="76" fillId="0" borderId="0" xfId="1986" applyFont="1" applyFill="1" applyAlignment="1">
      <alignment horizontal="left"/>
    </xf>
    <xf numFmtId="37" fontId="76" fillId="0" borderId="0" xfId="1986" applyNumberFormat="1" applyFont="1" applyFill="1" applyBorder="1" applyAlignment="1"/>
    <xf numFmtId="0" fontId="76" fillId="0" borderId="0" xfId="4459" applyFont="1" applyFill="1"/>
    <xf numFmtId="43" fontId="76" fillId="0" borderId="0" xfId="1186" quotePrefix="1" applyFont="1" applyFill="1" applyBorder="1" applyAlignment="1">
      <alignment horizontal="right"/>
    </xf>
    <xf numFmtId="43" fontId="76" fillId="0" borderId="0" xfId="1186" applyFont="1" applyFill="1" applyBorder="1" applyAlignment="1">
      <alignment horizontal="right"/>
    </xf>
    <xf numFmtId="206" fontId="76" fillId="0" borderId="0" xfId="1986" applyNumberFormat="1" applyFont="1" applyFill="1" applyAlignment="1"/>
    <xf numFmtId="0" fontId="76" fillId="0" borderId="0" xfId="1986" applyFont="1" applyAlignment="1">
      <alignment horizontal="center"/>
    </xf>
    <xf numFmtId="206" fontId="83" fillId="0" borderId="0" xfId="0" applyNumberFormat="1" applyFont="1" applyFill="1"/>
    <xf numFmtId="206" fontId="77" fillId="0" borderId="0" xfId="2286" applyNumberFormat="1" applyFont="1" applyFill="1"/>
    <xf numFmtId="206" fontId="77" fillId="0" borderId="0" xfId="2286" applyNumberFormat="1" applyFont="1" applyFill="1" applyBorder="1"/>
    <xf numFmtId="206" fontId="76" fillId="0" borderId="0" xfId="2286" applyNumberFormat="1" applyFont="1" applyFill="1"/>
    <xf numFmtId="39" fontId="76" fillId="0" borderId="0" xfId="4433" applyFont="1" applyFill="1" applyAlignment="1">
      <alignment horizontal="left"/>
    </xf>
    <xf numFmtId="43" fontId="89" fillId="0" borderId="0" xfId="1186" applyFont="1" applyFill="1"/>
    <xf numFmtId="213" fontId="76" fillId="0" borderId="0" xfId="1186" applyNumberFormat="1" applyFont="1" applyFill="1"/>
    <xf numFmtId="211" fontId="76" fillId="0" borderId="0" xfId="1186" applyNumberFormat="1" applyFont="1" applyFill="1"/>
    <xf numFmtId="0" fontId="76" fillId="0" borderId="0" xfId="1986" applyFont="1" applyFill="1" applyAlignment="1">
      <alignment horizontal="center"/>
    </xf>
    <xf numFmtId="0" fontId="76" fillId="0" borderId="0" xfId="1986" applyFont="1" applyAlignment="1">
      <alignment horizontal="center"/>
    </xf>
    <xf numFmtId="39" fontId="83" fillId="0" borderId="0" xfId="4433" applyNumberFormat="1" applyFont="1" applyFill="1" applyAlignment="1">
      <alignment horizontal="center"/>
    </xf>
    <xf numFmtId="43" fontId="76" fillId="0" borderId="18" xfId="1186" applyFont="1" applyBorder="1" applyAlignment="1">
      <alignment horizontal="center"/>
    </xf>
    <xf numFmtId="206" fontId="76" fillId="0" borderId="0" xfId="1186" applyNumberFormat="1" applyFont="1" applyFill="1" applyAlignment="1">
      <alignment horizontal="center"/>
    </xf>
    <xf numFmtId="43" fontId="76" fillId="0" borderId="0" xfId="1186" applyFont="1" applyAlignment="1">
      <alignment horizontal="center"/>
    </xf>
    <xf numFmtId="43" fontId="76" fillId="0" borderId="18" xfId="1186" applyFont="1" applyFill="1" applyBorder="1" applyAlignment="1">
      <alignment horizontal="center"/>
    </xf>
    <xf numFmtId="0" fontId="76" fillId="0" borderId="0" xfId="1986" applyFont="1" applyBorder="1"/>
    <xf numFmtId="206" fontId="76" fillId="0" borderId="0" xfId="1986" applyNumberFormat="1" applyFont="1" applyFill="1"/>
    <xf numFmtId="198" fontId="76" fillId="0" borderId="0" xfId="1986" applyNumberFormat="1" applyFont="1"/>
    <xf numFmtId="214" fontId="76" fillId="0" borderId="0" xfId="1986" applyNumberFormat="1" applyFont="1" applyFill="1"/>
    <xf numFmtId="198" fontId="76" fillId="0" borderId="0" xfId="2692" applyNumberFormat="1" applyFont="1"/>
    <xf numFmtId="10" fontId="76" fillId="0" borderId="0" xfId="2692" quotePrefix="1" applyNumberFormat="1" applyFont="1" applyAlignment="1">
      <alignment horizontal="right"/>
    </xf>
    <xf numFmtId="210" fontId="76" fillId="0" borderId="0" xfId="1986" applyNumberFormat="1" applyFont="1"/>
    <xf numFmtId="0" fontId="83" fillId="0" borderId="0" xfId="1986" applyNumberFormat="1" applyFont="1" applyFill="1" applyAlignment="1"/>
    <xf numFmtId="207" fontId="83" fillId="0" borderId="0" xfId="4409" applyNumberFormat="1" applyFont="1" applyFill="1"/>
    <xf numFmtId="0" fontId="96" fillId="0" borderId="0" xfId="0" applyFont="1" applyFill="1"/>
    <xf numFmtId="39" fontId="83" fillId="0" borderId="0" xfId="4433" applyNumberFormat="1" applyFont="1" applyFill="1" applyAlignment="1">
      <alignment horizontal="left"/>
    </xf>
    <xf numFmtId="0" fontId="76" fillId="0" borderId="0" xfId="4459" applyFont="1"/>
    <xf numFmtId="0" fontId="83" fillId="0" borderId="0" xfId="3433" applyFont="1" applyFill="1"/>
    <xf numFmtId="0" fontId="89" fillId="0" borderId="0" xfId="1986" applyFont="1" applyFill="1"/>
    <xf numFmtId="43" fontId="76" fillId="0" borderId="0" xfId="1186" applyFont="1" applyFill="1" applyBorder="1" applyAlignment="1"/>
    <xf numFmtId="0" fontId="93" fillId="0" borderId="0" xfId="0" applyFont="1" applyFill="1" applyBorder="1" applyAlignment="1">
      <alignment horizontal="center" vertical="center"/>
    </xf>
    <xf numFmtId="0" fontId="87" fillId="0" borderId="0" xfId="1986" applyFont="1" applyFill="1"/>
    <xf numFmtId="207" fontId="77" fillId="0" borderId="0" xfId="4408" applyNumberFormat="1" applyFont="1" applyFill="1" applyAlignment="1" applyProtection="1">
      <alignment horizontal="left"/>
    </xf>
    <xf numFmtId="214" fontId="76" fillId="0" borderId="0" xfId="1986" applyNumberFormat="1" applyFont="1" applyFill="1" applyBorder="1"/>
    <xf numFmtId="0" fontId="76" fillId="0" borderId="0" xfId="1986" applyFont="1" applyFill="1" applyAlignment="1">
      <alignment horizontal="center"/>
    </xf>
    <xf numFmtId="0" fontId="76" fillId="0" borderId="0" xfId="1986" applyFont="1" applyAlignment="1">
      <alignment horizontal="center"/>
    </xf>
    <xf numFmtId="215" fontId="76" fillId="0" borderId="0" xfId="2692" quotePrefix="1" applyNumberFormat="1" applyFont="1" applyAlignment="1">
      <alignment horizontal="right"/>
    </xf>
    <xf numFmtId="43" fontId="83" fillId="0" borderId="0" xfId="1186" applyFont="1" applyAlignment="1">
      <alignment horizontal="center"/>
    </xf>
    <xf numFmtId="43" fontId="83" fillId="0" borderId="0" xfId="1186" applyFont="1"/>
    <xf numFmtId="49" fontId="87" fillId="0" borderId="0" xfId="1186" applyNumberFormat="1" applyFont="1" applyFill="1"/>
    <xf numFmtId="0" fontId="87" fillId="0" borderId="0" xfId="1186" applyNumberFormat="1" applyFont="1" applyFill="1"/>
    <xf numFmtId="43" fontId="87" fillId="0" borderId="0" xfId="1186" applyFont="1" applyFill="1"/>
    <xf numFmtId="43" fontId="87" fillId="0" borderId="0" xfId="1186" applyFont="1"/>
    <xf numFmtId="43" fontId="83" fillId="0" borderId="0" xfId="1186" applyFont="1" applyFill="1"/>
    <xf numFmtId="43" fontId="83" fillId="0" borderId="0" xfId="1186" applyFont="1" applyFill="1" applyBorder="1" applyAlignment="1">
      <alignment horizontal="center"/>
    </xf>
    <xf numFmtId="37" fontId="83" fillId="0" borderId="18" xfId="4437" quotePrefix="1" applyNumberFormat="1" applyFont="1" applyFill="1" applyBorder="1" applyAlignment="1">
      <alignment horizontal="center"/>
    </xf>
    <xf numFmtId="37" fontId="83" fillId="0" borderId="0" xfId="4437" applyNumberFormat="1" applyFont="1" applyFill="1" applyAlignment="1">
      <alignment horizontal="center"/>
    </xf>
    <xf numFmtId="49" fontId="83" fillId="0" borderId="0" xfId="1186" applyNumberFormat="1" applyFont="1" applyFill="1" applyBorder="1" applyAlignment="1">
      <alignment horizontal="center"/>
    </xf>
    <xf numFmtId="198" fontId="83" fillId="0" borderId="0" xfId="1186" applyNumberFormat="1" applyFont="1"/>
    <xf numFmtId="49" fontId="83" fillId="0" borderId="0" xfId="1186" applyNumberFormat="1" applyFont="1" applyFill="1" applyAlignment="1">
      <alignment horizontal="center"/>
    </xf>
    <xf numFmtId="198" fontId="83" fillId="0" borderId="18" xfId="1186" applyNumberFormat="1" applyFont="1" applyFill="1" applyBorder="1"/>
    <xf numFmtId="198" fontId="83" fillId="0" borderId="0" xfId="1186" applyNumberFormat="1" applyFont="1" applyFill="1"/>
    <xf numFmtId="198" fontId="83" fillId="0" borderId="0" xfId="1186" applyNumberFormat="1" applyFont="1" applyBorder="1"/>
    <xf numFmtId="198" fontId="83" fillId="0" borderId="19" xfId="1186" applyNumberFormat="1" applyFont="1" applyBorder="1"/>
    <xf numFmtId="198" fontId="83" fillId="0" borderId="18" xfId="1186" applyNumberFormat="1" applyFont="1" applyBorder="1"/>
    <xf numFmtId="43" fontId="83" fillId="0" borderId="19" xfId="1186" applyFont="1" applyBorder="1"/>
    <xf numFmtId="49" fontId="87" fillId="0" borderId="0" xfId="1186" applyNumberFormat="1" applyFont="1"/>
    <xf numFmtId="43" fontId="87" fillId="0" borderId="0" xfId="1186" applyFont="1" applyBorder="1"/>
    <xf numFmtId="43" fontId="87" fillId="0" borderId="0" xfId="1186" applyFont="1" applyFill="1" applyBorder="1"/>
    <xf numFmtId="43" fontId="83" fillId="0" borderId="0" xfId="1186" applyFont="1" applyBorder="1" applyAlignment="1">
      <alignment wrapText="1"/>
    </xf>
    <xf numFmtId="43" fontId="83" fillId="0" borderId="18" xfId="1186" applyFont="1" applyFill="1" applyBorder="1" applyAlignment="1">
      <alignment horizontal="center"/>
    </xf>
    <xf numFmtId="43" fontId="83" fillId="0" borderId="18" xfId="1186" applyFont="1" applyFill="1" applyBorder="1" applyAlignment="1">
      <alignment horizontal="center" wrapText="1"/>
    </xf>
    <xf numFmtId="43" fontId="83" fillId="0" borderId="18" xfId="1186" applyFont="1" applyBorder="1" applyAlignment="1">
      <alignment wrapText="1"/>
    </xf>
    <xf numFmtId="43" fontId="83" fillId="0" borderId="7" xfId="1186" applyFont="1" applyBorder="1" applyAlignment="1">
      <alignment horizontal="center"/>
    </xf>
    <xf numFmtId="0" fontId="83" fillId="0" borderId="0" xfId="1186" applyNumberFormat="1" applyFont="1" applyFill="1"/>
    <xf numFmtId="43" fontId="83" fillId="0" borderId="0" xfId="1186" applyFont="1" applyBorder="1"/>
    <xf numFmtId="37" fontId="84" fillId="0" borderId="0" xfId="0" applyNumberFormat="1" applyFont="1" applyFill="1"/>
    <xf numFmtId="37" fontId="84" fillId="0" borderId="0" xfId="1986" applyNumberFormat="1" applyFont="1" applyFill="1"/>
    <xf numFmtId="0" fontId="84" fillId="0" borderId="0" xfId="1986" applyNumberFormat="1" applyFont="1" applyFill="1"/>
    <xf numFmtId="37" fontId="83" fillId="0" borderId="0" xfId="2293" applyNumberFormat="1" applyFont="1" applyFill="1"/>
    <xf numFmtId="37" fontId="83" fillId="0" borderId="0" xfId="2293" quotePrefix="1" applyNumberFormat="1" applyFont="1" applyFill="1" applyBorder="1" applyAlignment="1">
      <alignment horizontal="center"/>
    </xf>
    <xf numFmtId="43" fontId="83" fillId="0" borderId="0" xfId="1186" applyFont="1" applyFill="1" applyBorder="1"/>
    <xf numFmtId="43" fontId="83" fillId="0" borderId="18" xfId="1186" applyFont="1" applyBorder="1" applyAlignment="1">
      <alignment horizontal="center"/>
    </xf>
    <xf numFmtId="37" fontId="83" fillId="0" borderId="0" xfId="2293" quotePrefix="1" applyNumberFormat="1" applyFont="1" applyFill="1" applyBorder="1" applyAlignment="1">
      <alignment horizontal="left"/>
    </xf>
    <xf numFmtId="43" fontId="83" fillId="0" borderId="0" xfId="1186" applyFont="1" applyFill="1" applyAlignment="1">
      <alignment horizontal="center"/>
    </xf>
    <xf numFmtId="37" fontId="83" fillId="0" borderId="0" xfId="4437" applyNumberFormat="1" applyFont="1" applyFill="1" applyBorder="1" applyAlignment="1">
      <alignment horizontal="center"/>
    </xf>
    <xf numFmtId="37" fontId="87" fillId="0" borderId="0" xfId="2293" applyNumberFormat="1" applyFont="1" applyFill="1"/>
    <xf numFmtId="198" fontId="83" fillId="0" borderId="0" xfId="1186" applyNumberFormat="1" applyFont="1" applyFill="1" applyBorder="1"/>
    <xf numFmtId="37" fontId="83" fillId="0" borderId="0" xfId="0" applyNumberFormat="1" applyFont="1" applyFill="1"/>
    <xf numFmtId="43" fontId="83" fillId="0" borderId="20" xfId="1186" applyFont="1" applyBorder="1"/>
    <xf numFmtId="198" fontId="83" fillId="0" borderId="17" xfId="1186" applyNumberFormat="1" applyFont="1" applyBorder="1"/>
    <xf numFmtId="37" fontId="83" fillId="0" borderId="0" xfId="2293" applyNumberFormat="1" applyFont="1" applyFill="1" applyAlignment="1">
      <alignment horizontal="left"/>
    </xf>
    <xf numFmtId="40" fontId="83" fillId="0" borderId="0" xfId="4433" applyNumberFormat="1" applyFont="1" applyFill="1" applyAlignment="1">
      <alignment horizontal="left"/>
    </xf>
    <xf numFmtId="39" fontId="83" fillId="0" borderId="0" xfId="4459" applyNumberFormat="1" applyFont="1" applyFill="1" applyAlignment="1"/>
    <xf numFmtId="40" fontId="83" fillId="0" borderId="0" xfId="4433" applyNumberFormat="1" applyFont="1" applyFill="1" applyAlignment="1"/>
    <xf numFmtId="198" fontId="83" fillId="0" borderId="19" xfId="1186" applyNumberFormat="1" applyFont="1" applyFill="1" applyBorder="1"/>
    <xf numFmtId="43" fontId="83" fillId="0" borderId="0" xfId="1186" applyFont="1" applyFill="1" applyAlignment="1">
      <alignment horizontal="right"/>
    </xf>
    <xf numFmtId="37" fontId="83" fillId="0" borderId="0" xfId="1986" applyNumberFormat="1" applyFont="1" applyFill="1"/>
    <xf numFmtId="206" fontId="83" fillId="0" borderId="0" xfId="0" applyNumberFormat="1" applyFont="1" applyFill="1" applyAlignment="1"/>
    <xf numFmtId="37" fontId="83" fillId="0" borderId="0" xfId="2293" applyNumberFormat="1" applyFont="1" applyFill="1" applyBorder="1" applyAlignment="1">
      <alignment horizontal="left"/>
    </xf>
    <xf numFmtId="43" fontId="83" fillId="0" borderId="18" xfId="1186" applyFont="1" applyBorder="1"/>
    <xf numFmtId="43" fontId="83" fillId="0" borderId="7" xfId="1186" applyFont="1" applyFill="1" applyBorder="1" applyAlignment="1">
      <alignment horizontal="center"/>
    </xf>
    <xf numFmtId="43" fontId="83" fillId="0" borderId="19" xfId="1186" applyFont="1" applyFill="1" applyBorder="1"/>
    <xf numFmtId="37" fontId="83" fillId="0" borderId="0" xfId="1986" applyNumberFormat="1" applyFont="1" applyFill="1" applyBorder="1"/>
    <xf numFmtId="0" fontId="83" fillId="0" borderId="0" xfId="0" applyFont="1" applyFill="1" applyAlignment="1">
      <alignment horizontal="left"/>
    </xf>
    <xf numFmtId="0" fontId="83" fillId="0" borderId="0" xfId="0" applyFont="1" applyFill="1" applyBorder="1" applyAlignment="1">
      <alignment horizontal="left"/>
    </xf>
    <xf numFmtId="43" fontId="98" fillId="0" borderId="0" xfId="1186" applyFont="1"/>
    <xf numFmtId="49" fontId="87" fillId="0" borderId="0" xfId="0" applyNumberFormat="1" applyFont="1" applyFill="1"/>
    <xf numFmtId="0" fontId="87" fillId="0" borderId="0" xfId="0" applyFont="1" applyFill="1"/>
    <xf numFmtId="0" fontId="83" fillId="0" borderId="0" xfId="0" applyFont="1" applyFill="1" applyBorder="1"/>
    <xf numFmtId="0" fontId="83" fillId="0" borderId="0" xfId="0" applyFont="1" applyFill="1" applyAlignment="1">
      <alignment horizontal="center"/>
    </xf>
    <xf numFmtId="0" fontId="76" fillId="0" borderId="0" xfId="1986" quotePrefix="1" applyFont="1" applyFill="1" applyAlignment="1">
      <alignment horizontal="center"/>
    </xf>
    <xf numFmtId="0" fontId="76" fillId="0" borderId="0" xfId="1986" applyFont="1" applyFill="1" applyAlignment="1">
      <alignment horizontal="center"/>
    </xf>
    <xf numFmtId="0" fontId="76" fillId="0" borderId="0" xfId="1986" quotePrefix="1" applyFont="1" applyAlignment="1">
      <alignment horizontal="center"/>
    </xf>
    <xf numFmtId="0" fontId="76" fillId="0" borderId="0" xfId="1986" applyFont="1" applyAlignment="1">
      <alignment horizontal="center"/>
    </xf>
    <xf numFmtId="0" fontId="76" fillId="0" borderId="18" xfId="1986" applyFont="1" applyBorder="1" applyAlignment="1">
      <alignment horizontal="center"/>
    </xf>
    <xf numFmtId="39" fontId="83" fillId="0" borderId="0" xfId="4433" applyNumberFormat="1" applyFont="1" applyFill="1" applyAlignment="1">
      <alignment horizontal="center"/>
    </xf>
    <xf numFmtId="0" fontId="77" fillId="0" borderId="0" xfId="1986" applyFont="1" applyAlignment="1">
      <alignment horizontal="center"/>
    </xf>
    <xf numFmtId="37" fontId="97" fillId="0" borderId="0" xfId="4441" applyNumberFormat="1" applyFont="1" applyFill="1" applyAlignment="1" applyProtection="1">
      <alignment horizontal="center"/>
    </xf>
    <xf numFmtId="0" fontId="75" fillId="0" borderId="0" xfId="0" quotePrefix="1" applyFont="1" applyFill="1" applyAlignment="1">
      <alignment horizontal="center"/>
    </xf>
    <xf numFmtId="0" fontId="75" fillId="0" borderId="0" xfId="0" applyFont="1" applyFill="1" applyAlignment="1">
      <alignment horizontal="center"/>
    </xf>
    <xf numFmtId="0" fontId="81" fillId="0" borderId="0" xfId="0" applyFont="1" applyFill="1" applyAlignment="1">
      <alignment horizontal="center"/>
    </xf>
    <xf numFmtId="43" fontId="76" fillId="0" borderId="18" xfId="1186" applyFont="1" applyBorder="1" applyAlignment="1">
      <alignment horizontal="center"/>
    </xf>
    <xf numFmtId="206" fontId="76" fillId="0" borderId="0" xfId="1186" quotePrefix="1" applyNumberFormat="1" applyFont="1" applyFill="1" applyAlignment="1">
      <alignment horizontal="center"/>
    </xf>
    <xf numFmtId="206" fontId="76" fillId="0" borderId="0" xfId="1186" applyNumberFormat="1" applyFont="1" applyFill="1" applyAlignment="1">
      <alignment horizontal="center"/>
    </xf>
    <xf numFmtId="43" fontId="76" fillId="0" borderId="0" xfId="1186" quotePrefix="1" applyFont="1" applyAlignment="1">
      <alignment horizontal="center"/>
    </xf>
    <xf numFmtId="43" fontId="76" fillId="0" borderId="0" xfId="1186" applyFont="1" applyAlignment="1">
      <alignment horizontal="center"/>
    </xf>
    <xf numFmtId="43" fontId="76" fillId="0" borderId="0" xfId="1186" applyFont="1" applyBorder="1" applyAlignment="1">
      <alignment horizontal="center" vertical="center"/>
    </xf>
    <xf numFmtId="43" fontId="76" fillId="0" borderId="18" xfId="1186" applyFont="1" applyBorder="1" applyAlignment="1">
      <alignment horizontal="center" vertical="center"/>
    </xf>
    <xf numFmtId="0" fontId="76" fillId="0" borderId="0" xfId="0" quotePrefix="1" applyFont="1" applyAlignment="1">
      <alignment horizontal="center"/>
    </xf>
    <xf numFmtId="0" fontId="76" fillId="0" borderId="0" xfId="0" applyFont="1" applyAlignment="1">
      <alignment horizontal="center"/>
    </xf>
    <xf numFmtId="0" fontId="76" fillId="0" borderId="7" xfId="1986" applyFont="1" applyBorder="1" applyAlignment="1">
      <alignment horizontal="center" vertical="center"/>
    </xf>
    <xf numFmtId="0" fontId="76" fillId="0" borderId="20" xfId="0" applyFont="1" applyFill="1" applyBorder="1" applyAlignment="1">
      <alignment horizontal="center" vertical="center" wrapText="1"/>
    </xf>
    <xf numFmtId="0" fontId="76" fillId="0" borderId="0" xfId="0" applyFont="1" applyFill="1" applyBorder="1" applyAlignment="1">
      <alignment horizontal="center" vertical="center" wrapText="1"/>
    </xf>
    <xf numFmtId="0" fontId="76" fillId="0" borderId="18" xfId="0" applyFont="1" applyFill="1" applyBorder="1" applyAlignment="1">
      <alignment horizontal="center" vertical="center" wrapText="1"/>
    </xf>
    <xf numFmtId="0" fontId="76" fillId="0" borderId="0" xfId="0" quotePrefix="1" applyFont="1" applyFill="1" applyAlignment="1">
      <alignment horizontal="center"/>
    </xf>
    <xf numFmtId="0" fontId="76" fillId="0" borderId="0" xfId="0" applyFont="1" applyFill="1" applyAlignment="1">
      <alignment horizontal="center"/>
    </xf>
    <xf numFmtId="0" fontId="76" fillId="0" borderId="7" xfId="1986" applyFont="1" applyFill="1" applyBorder="1" applyAlignment="1">
      <alignment horizontal="center" vertical="center"/>
    </xf>
    <xf numFmtId="43" fontId="76" fillId="0" borderId="18" xfId="1186" applyFont="1" applyFill="1" applyBorder="1" applyAlignment="1">
      <alignment horizontal="center"/>
    </xf>
    <xf numFmtId="40" fontId="76" fillId="0" borderId="18" xfId="1186" applyNumberFormat="1" applyFont="1" applyBorder="1" applyAlignment="1">
      <alignment horizontal="center"/>
    </xf>
    <xf numFmtId="40" fontId="76" fillId="0" borderId="18" xfId="1186" applyNumberFormat="1" applyFont="1" applyFill="1" applyBorder="1" applyAlignment="1">
      <alignment horizontal="center"/>
    </xf>
    <xf numFmtId="43" fontId="83" fillId="0" borderId="0" xfId="1186" quotePrefix="1" applyFont="1" applyAlignment="1">
      <alignment horizontal="center"/>
    </xf>
    <xf numFmtId="43" fontId="83" fillId="0" borderId="0" xfId="1186" applyFont="1" applyAlignment="1">
      <alignment horizontal="center"/>
    </xf>
    <xf numFmtId="43" fontId="83" fillId="0" borderId="18" xfId="1186" applyFont="1" applyFill="1" applyBorder="1" applyAlignment="1">
      <alignment horizontal="center"/>
    </xf>
    <xf numFmtId="43" fontId="83" fillId="0" borderId="7" xfId="1186" applyFont="1" applyFill="1" applyBorder="1" applyAlignment="1">
      <alignment horizontal="center"/>
    </xf>
    <xf numFmtId="43" fontId="76" fillId="0" borderId="7" xfId="1186" applyFont="1" applyFill="1" applyBorder="1" applyAlignment="1">
      <alignment horizontal="center"/>
    </xf>
    <xf numFmtId="0" fontId="93" fillId="0" borderId="18" xfId="0" applyFont="1" applyFill="1" applyBorder="1" applyAlignment="1">
      <alignment horizontal="center" vertical="center" wrapText="1"/>
    </xf>
    <xf numFmtId="0" fontId="93" fillId="0" borderId="7" xfId="0" applyFont="1" applyFill="1" applyBorder="1" applyAlignment="1">
      <alignment horizontal="center" vertical="center" wrapText="1"/>
    </xf>
    <xf numFmtId="0" fontId="93" fillId="0" borderId="7" xfId="0" applyFont="1" applyFill="1" applyBorder="1" applyAlignment="1">
      <alignment horizontal="center" vertical="center"/>
    </xf>
    <xf numFmtId="0" fontId="93" fillId="0" borderId="20" xfId="0" applyFont="1" applyFill="1" applyBorder="1" applyAlignment="1">
      <alignment horizontal="center" vertical="center"/>
    </xf>
    <xf numFmtId="0" fontId="93" fillId="0" borderId="0" xfId="0" applyFont="1" applyFill="1" applyBorder="1" applyAlignment="1">
      <alignment horizontal="center" vertical="center"/>
    </xf>
    <xf numFmtId="0" fontId="93" fillId="0" borderId="18" xfId="0" applyFont="1" applyFill="1" applyBorder="1" applyAlignment="1">
      <alignment horizontal="center" vertical="center"/>
    </xf>
    <xf numFmtId="0" fontId="93" fillId="0" borderId="0" xfId="0" applyFont="1" applyBorder="1" applyAlignment="1">
      <alignment horizontal="center" vertical="center" wrapText="1"/>
    </xf>
    <xf numFmtId="43" fontId="76" fillId="0" borderId="7" xfId="1186" applyFont="1" applyBorder="1" applyAlignment="1">
      <alignment horizontal="center"/>
    </xf>
    <xf numFmtId="0" fontId="76" fillId="0" borderId="18" xfId="0" applyFont="1" applyBorder="1" applyAlignment="1">
      <alignment horizontal="center"/>
    </xf>
    <xf numFmtId="0" fontId="69" fillId="0" borderId="0" xfId="0" quotePrefix="1" applyFont="1" applyAlignment="1">
      <alignment horizontal="center"/>
    </xf>
    <xf numFmtId="0" fontId="69" fillId="0" borderId="0" xfId="0" applyFont="1" applyAlignment="1">
      <alignment horizontal="center"/>
    </xf>
    <xf numFmtId="0" fontId="75" fillId="0" borderId="18" xfId="0" applyFont="1" applyBorder="1" applyAlignment="1">
      <alignment horizontal="center"/>
    </xf>
    <xf numFmtId="0" fontId="75" fillId="0" borderId="0" xfId="0" applyFont="1" applyAlignment="1">
      <alignment horizontal="center"/>
    </xf>
  </cellXfs>
  <cellStyles count="4460">
    <cellStyle name="(Normal)" xfId="1"/>
    <cellStyle name="_กระดาษทำการ ปี 51" xfId="2"/>
    <cellStyle name="_กระดาษทำการ ปี 51 10" xfId="3"/>
    <cellStyle name="_กระดาษทำการ ปี 51 10 2" xfId="4"/>
    <cellStyle name="_กระดาษทำการ ปี 51 10 3" xfId="5"/>
    <cellStyle name="_กระดาษทำการ ปี 51 11" xfId="6"/>
    <cellStyle name="_กระดาษทำการ ปี 51 11 2" xfId="7"/>
    <cellStyle name="_กระดาษทำการ ปี 51 11 3" xfId="8"/>
    <cellStyle name="_กระดาษทำการ ปี 51 12" xfId="9"/>
    <cellStyle name="_กระดาษทำการ ปี 51 13" xfId="10"/>
    <cellStyle name="_กระดาษทำการ ปี 51 14" xfId="11"/>
    <cellStyle name="_กระดาษทำการ ปี 51 15" xfId="12"/>
    <cellStyle name="_กระดาษทำการ ปี 51 16" xfId="13"/>
    <cellStyle name="_กระดาษทำการ ปี 51 17" xfId="14"/>
    <cellStyle name="_กระดาษทำการ ปี 51 18" xfId="15"/>
    <cellStyle name="_กระดาษทำการ ปี 51 19" xfId="16"/>
    <cellStyle name="_กระดาษทำการ ปี 51 2" xfId="17"/>
    <cellStyle name="_กระดาษทำการ ปี 51 2 2" xfId="18"/>
    <cellStyle name="_กระดาษทำการ ปี 51 2 3" xfId="19"/>
    <cellStyle name="_กระดาษทำการ ปี 51 20" xfId="20"/>
    <cellStyle name="_กระดาษทำการ ปี 51 21" xfId="21"/>
    <cellStyle name="_กระดาษทำการ ปี 51 22" xfId="22"/>
    <cellStyle name="_กระดาษทำการ ปี 51 23" xfId="23"/>
    <cellStyle name="_กระดาษทำการ ปี 51 24" xfId="24"/>
    <cellStyle name="_กระดาษทำการ ปี 51 25" xfId="25"/>
    <cellStyle name="_กระดาษทำการ ปี 51 26" xfId="26"/>
    <cellStyle name="_กระดาษทำการ ปี 51 27" xfId="27"/>
    <cellStyle name="_กระดาษทำการ ปี 51 28" xfId="28"/>
    <cellStyle name="_กระดาษทำการ ปี 51 29" xfId="29"/>
    <cellStyle name="_กระดาษทำการ ปี 51 3" xfId="30"/>
    <cellStyle name="_กระดาษทำการ ปี 51 3 2" xfId="31"/>
    <cellStyle name="_กระดาษทำการ ปี 51 3 3" xfId="32"/>
    <cellStyle name="_กระดาษทำการ ปี 51 30" xfId="33"/>
    <cellStyle name="_กระดาษทำการ ปี 51 31" xfId="34"/>
    <cellStyle name="_กระดาษทำการ ปี 51 32" xfId="35"/>
    <cellStyle name="_กระดาษทำการ ปี 51 33" xfId="36"/>
    <cellStyle name="_กระดาษทำการ ปี 51 34" xfId="37"/>
    <cellStyle name="_กระดาษทำการ ปี 51 35" xfId="38"/>
    <cellStyle name="_กระดาษทำการ ปี 51 36" xfId="39"/>
    <cellStyle name="_กระดาษทำการ ปี 51 37" xfId="40"/>
    <cellStyle name="_กระดาษทำการ ปี 51 38" xfId="41"/>
    <cellStyle name="_กระดาษทำการ ปี 51 39" xfId="42"/>
    <cellStyle name="_กระดาษทำการ ปี 51 4" xfId="43"/>
    <cellStyle name="_กระดาษทำการ ปี 51 4 2" xfId="44"/>
    <cellStyle name="_กระดาษทำการ ปี 51 4 3" xfId="45"/>
    <cellStyle name="_กระดาษทำการ ปี 51 40" xfId="46"/>
    <cellStyle name="_กระดาษทำการ ปี 51 41" xfId="47"/>
    <cellStyle name="_กระดาษทำการ ปี 51 42" xfId="48"/>
    <cellStyle name="_กระดาษทำการ ปี 51 43" xfId="49"/>
    <cellStyle name="_กระดาษทำการ ปี 51 44" xfId="50"/>
    <cellStyle name="_กระดาษทำการ ปี 51 45" xfId="51"/>
    <cellStyle name="_กระดาษทำการ ปี 51 46" xfId="52"/>
    <cellStyle name="_กระดาษทำการ ปี 51 47" xfId="53"/>
    <cellStyle name="_กระดาษทำการ ปี 51 48" xfId="54"/>
    <cellStyle name="_กระดาษทำการ ปี 51 49" xfId="55"/>
    <cellStyle name="_กระดาษทำการ ปี 51 5" xfId="56"/>
    <cellStyle name="_กระดาษทำการ ปี 51 5 2" xfId="57"/>
    <cellStyle name="_กระดาษทำการ ปี 51 5 3" xfId="58"/>
    <cellStyle name="_กระดาษทำการ ปี 51 50" xfId="59"/>
    <cellStyle name="_กระดาษทำการ ปี 51 51" xfId="60"/>
    <cellStyle name="_กระดาษทำการ ปี 51 52" xfId="61"/>
    <cellStyle name="_กระดาษทำการ ปี 51 53" xfId="62"/>
    <cellStyle name="_กระดาษทำการ ปี 51 54" xfId="63"/>
    <cellStyle name="_กระดาษทำการ ปี 51 55" xfId="64"/>
    <cellStyle name="_กระดาษทำการ ปี 51 56" xfId="65"/>
    <cellStyle name="_กระดาษทำการ ปี 51 57" xfId="66"/>
    <cellStyle name="_กระดาษทำการ ปี 51 58" xfId="67"/>
    <cellStyle name="_กระดาษทำการ ปี 51 59" xfId="68"/>
    <cellStyle name="_กระดาษทำการ ปี 51 6" xfId="69"/>
    <cellStyle name="_กระดาษทำการ ปี 51 6 2" xfId="70"/>
    <cellStyle name="_กระดาษทำการ ปี 51 6 3" xfId="71"/>
    <cellStyle name="_กระดาษทำการ ปี 51 7" xfId="72"/>
    <cellStyle name="_กระดาษทำการ ปี 51 7 2" xfId="73"/>
    <cellStyle name="_กระดาษทำการ ปี 51 7 3" xfId="74"/>
    <cellStyle name="_กระดาษทำการ ปี 51 8" xfId="75"/>
    <cellStyle name="_กระดาษทำการ ปี 51 8 2" xfId="76"/>
    <cellStyle name="_กระดาษทำการ ปี 51 8 3" xfId="77"/>
    <cellStyle name="_กระดาษทำการ ปี 51 9" xfId="78"/>
    <cellStyle name="_กระดาษทำการ ปี 51 9 2" xfId="79"/>
    <cellStyle name="_กระดาษทำการ ปี 51 9 3" xfId="80"/>
    <cellStyle name="0,0_x000d__x000a_NA_x000d__x000a_" xfId="81"/>
    <cellStyle name="20% - Accent1 2" xfId="82"/>
    <cellStyle name="20% - Accent1 2 2" xfId="83"/>
    <cellStyle name="20% - Accent1 2 3" xfId="84"/>
    <cellStyle name="20% - Accent2 2" xfId="85"/>
    <cellStyle name="20% - Accent2 2 2" xfId="86"/>
    <cellStyle name="20% - Accent2 2 3" xfId="87"/>
    <cellStyle name="20% - Accent3 2" xfId="88"/>
    <cellStyle name="20% - Accent3 2 2" xfId="89"/>
    <cellStyle name="20% - Accent3 2 3" xfId="90"/>
    <cellStyle name="20% - Accent4 2" xfId="91"/>
    <cellStyle name="20% - Accent4 2 2" xfId="92"/>
    <cellStyle name="20% - Accent4 2 3" xfId="93"/>
    <cellStyle name="20% - Accent5 2" xfId="94"/>
    <cellStyle name="20% - Accent5 2 2" xfId="95"/>
    <cellStyle name="20% - Accent5 2 3" xfId="96"/>
    <cellStyle name="20% - Accent6 2" xfId="97"/>
    <cellStyle name="20% - Accent6 2 2" xfId="98"/>
    <cellStyle name="20% - Accent6 2 3" xfId="99"/>
    <cellStyle name="40% - Accent1 2" xfId="100"/>
    <cellStyle name="40% - Accent1 2 2" xfId="101"/>
    <cellStyle name="40% - Accent1 2 3" xfId="102"/>
    <cellStyle name="40% - Accent2 2" xfId="103"/>
    <cellStyle name="40% - Accent2 2 2" xfId="104"/>
    <cellStyle name="40% - Accent2 2 3" xfId="105"/>
    <cellStyle name="40% - Accent3 2" xfId="106"/>
    <cellStyle name="40% - Accent3 2 2" xfId="107"/>
    <cellStyle name="40% - Accent3 2 3" xfId="108"/>
    <cellStyle name="40% - Accent4 2" xfId="109"/>
    <cellStyle name="40% - Accent4 2 2" xfId="110"/>
    <cellStyle name="40% - Accent4 2 3" xfId="111"/>
    <cellStyle name="40% - Accent5 2" xfId="112"/>
    <cellStyle name="40% - Accent5 2 2" xfId="113"/>
    <cellStyle name="40% - Accent5 2 3" xfId="114"/>
    <cellStyle name="40% - Accent6 2" xfId="115"/>
    <cellStyle name="40% - Accent6 2 2" xfId="116"/>
    <cellStyle name="40% - Accent6 2 3" xfId="117"/>
    <cellStyle name="60% - Accent1 2" xfId="118"/>
    <cellStyle name="60% - Accent1 2 2" xfId="119"/>
    <cellStyle name="60% - Accent1 2 3" xfId="120"/>
    <cellStyle name="60% - Accent2 2" xfId="121"/>
    <cellStyle name="60% - Accent2 2 2" xfId="122"/>
    <cellStyle name="60% - Accent2 2 3" xfId="123"/>
    <cellStyle name="60% - Accent3 2" xfId="124"/>
    <cellStyle name="60% - Accent3 2 2" xfId="125"/>
    <cellStyle name="60% - Accent3 2 3" xfId="126"/>
    <cellStyle name="60% - Accent4 2" xfId="127"/>
    <cellStyle name="60% - Accent4 2 2" xfId="128"/>
    <cellStyle name="60% - Accent4 2 3" xfId="129"/>
    <cellStyle name="60% - Accent5 2" xfId="130"/>
    <cellStyle name="60% - Accent5 2 2" xfId="131"/>
    <cellStyle name="60% - Accent5 2 3" xfId="132"/>
    <cellStyle name="60% - Accent6 2" xfId="133"/>
    <cellStyle name="60% - Accent6 2 2" xfId="134"/>
    <cellStyle name="60% - Accent6 2 3" xfId="135"/>
    <cellStyle name="75" xfId="136"/>
    <cellStyle name="75 10" xfId="137"/>
    <cellStyle name="75 10 2" xfId="138"/>
    <cellStyle name="75 10 3" xfId="139"/>
    <cellStyle name="75 10_เชียร์ฯ-Jun'53" xfId="140"/>
    <cellStyle name="75 11" xfId="141"/>
    <cellStyle name="75 11 2" xfId="142"/>
    <cellStyle name="75 11 3" xfId="143"/>
    <cellStyle name="75 11_เชียร์ฯ-Jun'53" xfId="144"/>
    <cellStyle name="75 12" xfId="145"/>
    <cellStyle name="75 13" xfId="146"/>
    <cellStyle name="75 14" xfId="147"/>
    <cellStyle name="75 15" xfId="148"/>
    <cellStyle name="75 16" xfId="149"/>
    <cellStyle name="75 17" xfId="150"/>
    <cellStyle name="75 18" xfId="151"/>
    <cellStyle name="75 19" xfId="152"/>
    <cellStyle name="75 2" xfId="153"/>
    <cellStyle name="75 2 2" xfId="154"/>
    <cellStyle name="75 2 3" xfId="155"/>
    <cellStyle name="75 2_เชียร์ฯ-Jun'53" xfId="156"/>
    <cellStyle name="75 20" xfId="157"/>
    <cellStyle name="75 21" xfId="158"/>
    <cellStyle name="75 22" xfId="159"/>
    <cellStyle name="75 23" xfId="160"/>
    <cellStyle name="75 24" xfId="161"/>
    <cellStyle name="75 25" xfId="162"/>
    <cellStyle name="75 26" xfId="163"/>
    <cellStyle name="75 27" xfId="164"/>
    <cellStyle name="75 28" xfId="165"/>
    <cellStyle name="75 29" xfId="166"/>
    <cellStyle name="75 3" xfId="167"/>
    <cellStyle name="75 3 2" xfId="168"/>
    <cellStyle name="75 3 3" xfId="169"/>
    <cellStyle name="75 3_เชียร์ฯ-Jun'53" xfId="170"/>
    <cellStyle name="75 30" xfId="171"/>
    <cellStyle name="75 31" xfId="172"/>
    <cellStyle name="75 32" xfId="173"/>
    <cellStyle name="75 33" xfId="174"/>
    <cellStyle name="75 34" xfId="175"/>
    <cellStyle name="75 35" xfId="176"/>
    <cellStyle name="75 36" xfId="177"/>
    <cellStyle name="75 37" xfId="178"/>
    <cellStyle name="75 38" xfId="179"/>
    <cellStyle name="75 39" xfId="180"/>
    <cellStyle name="75 4" xfId="181"/>
    <cellStyle name="75 4 2" xfId="182"/>
    <cellStyle name="75 4 3" xfId="183"/>
    <cellStyle name="75 4_เชียร์ฯ-Jun'53" xfId="184"/>
    <cellStyle name="75 40" xfId="185"/>
    <cellStyle name="75 41" xfId="186"/>
    <cellStyle name="75 42" xfId="187"/>
    <cellStyle name="75 43" xfId="188"/>
    <cellStyle name="75 44" xfId="189"/>
    <cellStyle name="75 45" xfId="190"/>
    <cellStyle name="75 46" xfId="191"/>
    <cellStyle name="75 47" xfId="192"/>
    <cellStyle name="75 48" xfId="193"/>
    <cellStyle name="75 49" xfId="194"/>
    <cellStyle name="75 5" xfId="195"/>
    <cellStyle name="75 5 2" xfId="196"/>
    <cellStyle name="75 5 3" xfId="197"/>
    <cellStyle name="75 5_เชียร์ฯ-Jun'53" xfId="198"/>
    <cellStyle name="75 50" xfId="199"/>
    <cellStyle name="75 51" xfId="200"/>
    <cellStyle name="75 52" xfId="201"/>
    <cellStyle name="75 53" xfId="202"/>
    <cellStyle name="75 54" xfId="203"/>
    <cellStyle name="75 55" xfId="204"/>
    <cellStyle name="75 56" xfId="205"/>
    <cellStyle name="75 57" xfId="206"/>
    <cellStyle name="75 58" xfId="207"/>
    <cellStyle name="75 59" xfId="208"/>
    <cellStyle name="75 6" xfId="209"/>
    <cellStyle name="75 6 2" xfId="210"/>
    <cellStyle name="75 6 3" xfId="211"/>
    <cellStyle name="75 6_เชียร์ฯ-Jun'53" xfId="212"/>
    <cellStyle name="75 7" xfId="213"/>
    <cellStyle name="75 7 2" xfId="214"/>
    <cellStyle name="75 7 3" xfId="215"/>
    <cellStyle name="75 7_เชียร์ฯ-Jun'53" xfId="216"/>
    <cellStyle name="75 8" xfId="217"/>
    <cellStyle name="75 8 2" xfId="218"/>
    <cellStyle name="75 8 3" xfId="219"/>
    <cellStyle name="75 8_เชียร์ฯ-Jun'53" xfId="220"/>
    <cellStyle name="75 9" xfId="221"/>
    <cellStyle name="75 9 2" xfId="222"/>
    <cellStyle name="75 9 3" xfId="223"/>
    <cellStyle name="75 9_เชียร์ฯ-Jun'53" xfId="224"/>
    <cellStyle name="75_Note 10" xfId="225"/>
    <cellStyle name="AA FRAME" xfId="226"/>
    <cellStyle name="AA FRAME 10" xfId="227"/>
    <cellStyle name="AA FRAME 10 2" xfId="228"/>
    <cellStyle name="AA FRAME 10 3" xfId="229"/>
    <cellStyle name="AA FRAME 10_Note 10" xfId="230"/>
    <cellStyle name="AA FRAME 11" xfId="231"/>
    <cellStyle name="AA FRAME 11 2" xfId="232"/>
    <cellStyle name="AA FRAME 11 3" xfId="233"/>
    <cellStyle name="AA FRAME 11_Note 10" xfId="234"/>
    <cellStyle name="AA FRAME 12" xfId="235"/>
    <cellStyle name="AA FRAME 13" xfId="236"/>
    <cellStyle name="AA FRAME 14" xfId="237"/>
    <cellStyle name="AA FRAME 15" xfId="238"/>
    <cellStyle name="AA FRAME 16" xfId="239"/>
    <cellStyle name="AA FRAME 17" xfId="240"/>
    <cellStyle name="AA FRAME 18" xfId="241"/>
    <cellStyle name="AA FRAME 19" xfId="242"/>
    <cellStyle name="AA FRAME 2" xfId="243"/>
    <cellStyle name="AA FRAME 2 2" xfId="244"/>
    <cellStyle name="AA FRAME 2 3" xfId="245"/>
    <cellStyle name="AA FRAME 2_Note 10" xfId="246"/>
    <cellStyle name="AA FRAME 20" xfId="247"/>
    <cellStyle name="AA FRAME 21" xfId="248"/>
    <cellStyle name="AA FRAME 22" xfId="249"/>
    <cellStyle name="AA FRAME 23" xfId="250"/>
    <cellStyle name="AA FRAME 24" xfId="251"/>
    <cellStyle name="AA FRAME 25" xfId="252"/>
    <cellStyle name="AA FRAME 26" xfId="253"/>
    <cellStyle name="AA FRAME 27" xfId="254"/>
    <cellStyle name="AA FRAME 28" xfId="255"/>
    <cellStyle name="AA FRAME 29" xfId="256"/>
    <cellStyle name="AA FRAME 3" xfId="257"/>
    <cellStyle name="AA FRAME 3 2" xfId="258"/>
    <cellStyle name="AA FRAME 3 3" xfId="259"/>
    <cellStyle name="AA FRAME 3_Note 10" xfId="260"/>
    <cellStyle name="AA FRAME 30" xfId="261"/>
    <cellStyle name="AA FRAME 31" xfId="262"/>
    <cellStyle name="AA FRAME 32" xfId="263"/>
    <cellStyle name="AA FRAME 33" xfId="264"/>
    <cellStyle name="AA FRAME 34" xfId="265"/>
    <cellStyle name="AA FRAME 35" xfId="266"/>
    <cellStyle name="AA FRAME 36" xfId="267"/>
    <cellStyle name="AA FRAME 37" xfId="268"/>
    <cellStyle name="AA FRAME 38" xfId="269"/>
    <cellStyle name="AA FRAME 39" xfId="270"/>
    <cellStyle name="AA FRAME 4" xfId="271"/>
    <cellStyle name="AA FRAME 4 2" xfId="272"/>
    <cellStyle name="AA FRAME 4 3" xfId="273"/>
    <cellStyle name="AA FRAME 4_Note 10" xfId="274"/>
    <cellStyle name="AA FRAME 40" xfId="275"/>
    <cellStyle name="AA FRAME 41" xfId="276"/>
    <cellStyle name="AA FRAME 42" xfId="277"/>
    <cellStyle name="AA FRAME 43" xfId="278"/>
    <cellStyle name="AA FRAME 44" xfId="279"/>
    <cellStyle name="AA FRAME 45" xfId="280"/>
    <cellStyle name="AA FRAME 46" xfId="281"/>
    <cellStyle name="AA FRAME 47" xfId="282"/>
    <cellStyle name="AA FRAME 48" xfId="283"/>
    <cellStyle name="AA FRAME 49" xfId="284"/>
    <cellStyle name="AA FRAME 5" xfId="285"/>
    <cellStyle name="AA FRAME 5 2" xfId="286"/>
    <cellStyle name="AA FRAME 5 3" xfId="287"/>
    <cellStyle name="AA FRAME 5_Note 10" xfId="288"/>
    <cellStyle name="AA FRAME 50" xfId="289"/>
    <cellStyle name="AA FRAME 51" xfId="290"/>
    <cellStyle name="AA FRAME 52" xfId="291"/>
    <cellStyle name="AA FRAME 53" xfId="292"/>
    <cellStyle name="AA FRAME 54" xfId="293"/>
    <cellStyle name="AA FRAME 55" xfId="294"/>
    <cellStyle name="AA FRAME 56" xfId="295"/>
    <cellStyle name="AA FRAME 57" xfId="296"/>
    <cellStyle name="AA FRAME 58" xfId="297"/>
    <cellStyle name="AA FRAME 59" xfId="298"/>
    <cellStyle name="AA FRAME 6" xfId="299"/>
    <cellStyle name="AA FRAME 6 2" xfId="300"/>
    <cellStyle name="AA FRAME 6 3" xfId="301"/>
    <cellStyle name="AA FRAME 6_Note 10" xfId="302"/>
    <cellStyle name="AA FRAME 7" xfId="303"/>
    <cellStyle name="AA FRAME 7 2" xfId="304"/>
    <cellStyle name="AA FRAME 7 3" xfId="305"/>
    <cellStyle name="AA FRAME 7_Note 10" xfId="306"/>
    <cellStyle name="AA FRAME 8" xfId="307"/>
    <cellStyle name="AA FRAME 8 2" xfId="308"/>
    <cellStyle name="AA FRAME 8 3" xfId="309"/>
    <cellStyle name="AA FRAME 8_Note 10" xfId="310"/>
    <cellStyle name="AA FRAME 9" xfId="311"/>
    <cellStyle name="AA FRAME 9 2" xfId="312"/>
    <cellStyle name="AA FRAME 9 3" xfId="313"/>
    <cellStyle name="AA FRAME 9_Note 10" xfId="314"/>
    <cellStyle name="AA FRAME_Note 10" xfId="315"/>
    <cellStyle name="AA HEADING" xfId="316"/>
    <cellStyle name="AA HEADING 10" xfId="317"/>
    <cellStyle name="AA HEADING 10 2" xfId="318"/>
    <cellStyle name="AA HEADING 10 3" xfId="319"/>
    <cellStyle name="AA HEADING 10_Note 10" xfId="320"/>
    <cellStyle name="AA HEADING 11" xfId="321"/>
    <cellStyle name="AA HEADING 11 2" xfId="322"/>
    <cellStyle name="AA HEADING 11 3" xfId="323"/>
    <cellStyle name="AA HEADING 11_Note 10" xfId="324"/>
    <cellStyle name="AA HEADING 12" xfId="325"/>
    <cellStyle name="AA HEADING 13" xfId="326"/>
    <cellStyle name="AA HEADING 14" xfId="327"/>
    <cellStyle name="AA HEADING 15" xfId="328"/>
    <cellStyle name="AA HEADING 16" xfId="329"/>
    <cellStyle name="AA HEADING 17" xfId="330"/>
    <cellStyle name="AA HEADING 18" xfId="331"/>
    <cellStyle name="AA HEADING 19" xfId="332"/>
    <cellStyle name="AA HEADING 2" xfId="333"/>
    <cellStyle name="AA HEADING 2 2" xfId="334"/>
    <cellStyle name="AA HEADING 2 3" xfId="335"/>
    <cellStyle name="AA HEADING 2_Note 10" xfId="336"/>
    <cellStyle name="AA HEADING 20" xfId="337"/>
    <cellStyle name="AA HEADING 21" xfId="338"/>
    <cellStyle name="AA HEADING 22" xfId="339"/>
    <cellStyle name="AA HEADING 23" xfId="340"/>
    <cellStyle name="AA HEADING 24" xfId="341"/>
    <cellStyle name="AA HEADING 25" xfId="342"/>
    <cellStyle name="AA HEADING 26" xfId="343"/>
    <cellStyle name="AA HEADING 27" xfId="344"/>
    <cellStyle name="AA HEADING 28" xfId="345"/>
    <cellStyle name="AA HEADING 29" xfId="346"/>
    <cellStyle name="AA HEADING 3" xfId="347"/>
    <cellStyle name="AA HEADING 3 2" xfId="348"/>
    <cellStyle name="AA HEADING 3 3" xfId="349"/>
    <cellStyle name="AA HEADING 3_Note 10" xfId="350"/>
    <cellStyle name="AA HEADING 30" xfId="351"/>
    <cellStyle name="AA HEADING 31" xfId="352"/>
    <cellStyle name="AA HEADING 32" xfId="353"/>
    <cellStyle name="AA HEADING 33" xfId="354"/>
    <cellStyle name="AA HEADING 34" xfId="355"/>
    <cellStyle name="AA HEADING 35" xfId="356"/>
    <cellStyle name="AA HEADING 36" xfId="357"/>
    <cellStyle name="AA HEADING 37" xfId="358"/>
    <cellStyle name="AA HEADING 38" xfId="359"/>
    <cellStyle name="AA HEADING 39" xfId="360"/>
    <cellStyle name="AA HEADING 4" xfId="361"/>
    <cellStyle name="AA HEADING 4 2" xfId="362"/>
    <cellStyle name="AA HEADING 4 3" xfId="363"/>
    <cellStyle name="AA HEADING 4_Note 10" xfId="364"/>
    <cellStyle name="AA HEADING 40" xfId="365"/>
    <cellStyle name="AA HEADING 41" xfId="366"/>
    <cellStyle name="AA HEADING 42" xfId="367"/>
    <cellStyle name="AA HEADING 43" xfId="368"/>
    <cellStyle name="AA HEADING 44" xfId="369"/>
    <cellStyle name="AA HEADING 45" xfId="370"/>
    <cellStyle name="AA HEADING 46" xfId="371"/>
    <cellStyle name="AA HEADING 47" xfId="372"/>
    <cellStyle name="AA HEADING 48" xfId="373"/>
    <cellStyle name="AA HEADING 49" xfId="374"/>
    <cellStyle name="AA HEADING 5" xfId="375"/>
    <cellStyle name="AA HEADING 5 2" xfId="376"/>
    <cellStyle name="AA HEADING 5 3" xfId="377"/>
    <cellStyle name="AA HEADING 5_Note 10" xfId="378"/>
    <cellStyle name="AA HEADING 50" xfId="379"/>
    <cellStyle name="AA HEADING 51" xfId="380"/>
    <cellStyle name="AA HEADING 52" xfId="381"/>
    <cellStyle name="AA HEADING 53" xfId="382"/>
    <cellStyle name="AA HEADING 54" xfId="383"/>
    <cellStyle name="AA HEADING 55" xfId="384"/>
    <cellStyle name="AA HEADING 56" xfId="385"/>
    <cellStyle name="AA HEADING 57" xfId="386"/>
    <cellStyle name="AA HEADING 58" xfId="387"/>
    <cellStyle name="AA HEADING 59" xfId="388"/>
    <cellStyle name="AA HEADING 6" xfId="389"/>
    <cellStyle name="AA HEADING 6 2" xfId="390"/>
    <cellStyle name="AA HEADING 6 3" xfId="391"/>
    <cellStyle name="AA HEADING 6_Note 10" xfId="392"/>
    <cellStyle name="AA HEADING 7" xfId="393"/>
    <cellStyle name="AA HEADING 7 2" xfId="394"/>
    <cellStyle name="AA HEADING 7 3" xfId="395"/>
    <cellStyle name="AA HEADING 7_Note 10" xfId="396"/>
    <cellStyle name="AA HEADING 8" xfId="397"/>
    <cellStyle name="AA HEADING 8 2" xfId="398"/>
    <cellStyle name="AA HEADING 8 3" xfId="399"/>
    <cellStyle name="AA HEADING 8_Note 10" xfId="400"/>
    <cellStyle name="AA HEADING 9" xfId="401"/>
    <cellStyle name="AA HEADING 9 2" xfId="402"/>
    <cellStyle name="AA HEADING 9 3" xfId="403"/>
    <cellStyle name="AA HEADING 9_Note 10" xfId="404"/>
    <cellStyle name="AA HEADING_Note 10" xfId="405"/>
    <cellStyle name="AA INITIALS" xfId="406"/>
    <cellStyle name="AA INITIALS 10" xfId="407"/>
    <cellStyle name="AA INITIALS 10 2" xfId="408"/>
    <cellStyle name="AA INITIALS 10 3" xfId="409"/>
    <cellStyle name="AA INITIALS 10_Note 10" xfId="410"/>
    <cellStyle name="AA INITIALS 11" xfId="411"/>
    <cellStyle name="AA INITIALS 11 2" xfId="412"/>
    <cellStyle name="AA INITIALS 11 3" xfId="413"/>
    <cellStyle name="AA INITIALS 11_Note 10" xfId="414"/>
    <cellStyle name="AA INITIALS 12" xfId="415"/>
    <cellStyle name="AA INITIALS 13" xfId="416"/>
    <cellStyle name="AA INITIALS 14" xfId="417"/>
    <cellStyle name="AA INITIALS 15" xfId="418"/>
    <cellStyle name="AA INITIALS 16" xfId="419"/>
    <cellStyle name="AA INITIALS 17" xfId="420"/>
    <cellStyle name="AA INITIALS 18" xfId="421"/>
    <cellStyle name="AA INITIALS 19" xfId="422"/>
    <cellStyle name="AA INITIALS 2" xfId="423"/>
    <cellStyle name="AA INITIALS 2 2" xfId="424"/>
    <cellStyle name="AA INITIALS 2 3" xfId="425"/>
    <cellStyle name="AA INITIALS 2_Note 10" xfId="426"/>
    <cellStyle name="AA INITIALS 20" xfId="427"/>
    <cellStyle name="AA INITIALS 21" xfId="428"/>
    <cellStyle name="AA INITIALS 22" xfId="429"/>
    <cellStyle name="AA INITIALS 23" xfId="430"/>
    <cellStyle name="AA INITIALS 24" xfId="431"/>
    <cellStyle name="AA INITIALS 25" xfId="432"/>
    <cellStyle name="AA INITIALS 26" xfId="433"/>
    <cellStyle name="AA INITIALS 27" xfId="434"/>
    <cellStyle name="AA INITIALS 28" xfId="435"/>
    <cellStyle name="AA INITIALS 29" xfId="436"/>
    <cellStyle name="AA INITIALS 3" xfId="437"/>
    <cellStyle name="AA INITIALS 3 2" xfId="438"/>
    <cellStyle name="AA INITIALS 3 3" xfId="439"/>
    <cellStyle name="AA INITIALS 3_Note 10" xfId="440"/>
    <cellStyle name="AA INITIALS 30" xfId="441"/>
    <cellStyle name="AA INITIALS 31" xfId="442"/>
    <cellStyle name="AA INITIALS 32" xfId="443"/>
    <cellStyle name="AA INITIALS 33" xfId="444"/>
    <cellStyle name="AA INITIALS 34" xfId="445"/>
    <cellStyle name="AA INITIALS 35" xfId="446"/>
    <cellStyle name="AA INITIALS 36" xfId="447"/>
    <cellStyle name="AA INITIALS 37" xfId="448"/>
    <cellStyle name="AA INITIALS 38" xfId="449"/>
    <cellStyle name="AA INITIALS 39" xfId="450"/>
    <cellStyle name="AA INITIALS 4" xfId="451"/>
    <cellStyle name="AA INITIALS 4 2" xfId="452"/>
    <cellStyle name="AA INITIALS 4 3" xfId="453"/>
    <cellStyle name="AA INITIALS 4_Note 10" xfId="454"/>
    <cellStyle name="AA INITIALS 40" xfId="455"/>
    <cellStyle name="AA INITIALS 41" xfId="456"/>
    <cellStyle name="AA INITIALS 42" xfId="457"/>
    <cellStyle name="AA INITIALS 43" xfId="458"/>
    <cellStyle name="AA INITIALS 44" xfId="459"/>
    <cellStyle name="AA INITIALS 45" xfId="460"/>
    <cellStyle name="AA INITIALS 46" xfId="461"/>
    <cellStyle name="AA INITIALS 47" xfId="462"/>
    <cellStyle name="AA INITIALS 48" xfId="463"/>
    <cellStyle name="AA INITIALS 49" xfId="464"/>
    <cellStyle name="AA INITIALS 5" xfId="465"/>
    <cellStyle name="AA INITIALS 5 2" xfId="466"/>
    <cellStyle name="AA INITIALS 5 3" xfId="467"/>
    <cellStyle name="AA INITIALS 5_Note 10" xfId="468"/>
    <cellStyle name="AA INITIALS 50" xfId="469"/>
    <cellStyle name="AA INITIALS 51" xfId="470"/>
    <cellStyle name="AA INITIALS 52" xfId="471"/>
    <cellStyle name="AA INITIALS 53" xfId="472"/>
    <cellStyle name="AA INITIALS 54" xfId="473"/>
    <cellStyle name="AA INITIALS 55" xfId="474"/>
    <cellStyle name="AA INITIALS 56" xfId="475"/>
    <cellStyle name="AA INITIALS 57" xfId="476"/>
    <cellStyle name="AA INITIALS 58" xfId="477"/>
    <cellStyle name="AA INITIALS 59" xfId="478"/>
    <cellStyle name="AA INITIALS 6" xfId="479"/>
    <cellStyle name="AA INITIALS 6 2" xfId="480"/>
    <cellStyle name="AA INITIALS 6 3" xfId="481"/>
    <cellStyle name="AA INITIALS 6_Note P15" xfId="482"/>
    <cellStyle name="AA INITIALS 7" xfId="483"/>
    <cellStyle name="AA INITIALS 7 2" xfId="484"/>
    <cellStyle name="AA INITIALS 7 3" xfId="485"/>
    <cellStyle name="AA INITIALS 7_กำไรขาดทุน" xfId="486"/>
    <cellStyle name="AA INITIALS 8" xfId="487"/>
    <cellStyle name="AA INITIALS 8 2" xfId="488"/>
    <cellStyle name="AA INITIALS 8 3" xfId="489"/>
    <cellStyle name="AA INITIALS 8_เชียร์ฯ-Jun'53" xfId="490"/>
    <cellStyle name="AA INITIALS 9" xfId="491"/>
    <cellStyle name="AA INITIALS 9 2" xfId="492"/>
    <cellStyle name="AA INITIALS 9 3" xfId="493"/>
    <cellStyle name="AA INITIALS 9_เชียร์ฯ-Jun'53" xfId="494"/>
    <cellStyle name="AA INITIALS_Note 10" xfId="495"/>
    <cellStyle name="AA INPUT" xfId="496"/>
    <cellStyle name="AA INPUT 10" xfId="497"/>
    <cellStyle name="AA INPUT 10 2" xfId="498"/>
    <cellStyle name="AA INPUT 10 3" xfId="499"/>
    <cellStyle name="AA INPUT 10_เชียร์ฯ-Jun'53" xfId="500"/>
    <cellStyle name="AA INPUT 11" xfId="501"/>
    <cellStyle name="AA INPUT 11 2" xfId="502"/>
    <cellStyle name="AA INPUT 11 3" xfId="503"/>
    <cellStyle name="AA INPUT 11_เชียร์ฯ-Jun'53" xfId="504"/>
    <cellStyle name="AA INPUT 12" xfId="505"/>
    <cellStyle name="AA INPUT 13" xfId="506"/>
    <cellStyle name="AA INPUT 14" xfId="507"/>
    <cellStyle name="AA INPUT 15" xfId="508"/>
    <cellStyle name="AA INPUT 16" xfId="509"/>
    <cellStyle name="AA INPUT 17" xfId="510"/>
    <cellStyle name="AA INPUT 18" xfId="511"/>
    <cellStyle name="AA INPUT 19" xfId="512"/>
    <cellStyle name="AA INPUT 2" xfId="513"/>
    <cellStyle name="AA INPUT 2 2" xfId="514"/>
    <cellStyle name="AA INPUT 2 3" xfId="515"/>
    <cellStyle name="AA INPUT 2_เชียร์ฯ-Jun'53" xfId="516"/>
    <cellStyle name="AA INPUT 20" xfId="517"/>
    <cellStyle name="AA INPUT 21" xfId="518"/>
    <cellStyle name="AA INPUT 22" xfId="519"/>
    <cellStyle name="AA INPUT 23" xfId="520"/>
    <cellStyle name="AA INPUT 24" xfId="521"/>
    <cellStyle name="AA INPUT 25" xfId="522"/>
    <cellStyle name="AA INPUT 26" xfId="523"/>
    <cellStyle name="AA INPUT 27" xfId="524"/>
    <cellStyle name="AA INPUT 28" xfId="525"/>
    <cellStyle name="AA INPUT 29" xfId="526"/>
    <cellStyle name="AA INPUT 3" xfId="527"/>
    <cellStyle name="AA INPUT 3 2" xfId="528"/>
    <cellStyle name="AA INPUT 3 3" xfId="529"/>
    <cellStyle name="AA INPUT 3_เชียร์ฯ-Jun'53" xfId="530"/>
    <cellStyle name="AA INPUT 30" xfId="531"/>
    <cellStyle name="AA INPUT 31" xfId="532"/>
    <cellStyle name="AA INPUT 32" xfId="533"/>
    <cellStyle name="AA INPUT 33" xfId="534"/>
    <cellStyle name="AA INPUT 34" xfId="535"/>
    <cellStyle name="AA INPUT 35" xfId="536"/>
    <cellStyle name="AA INPUT 36" xfId="537"/>
    <cellStyle name="AA INPUT 37" xfId="538"/>
    <cellStyle name="AA INPUT 38" xfId="539"/>
    <cellStyle name="AA INPUT 39" xfId="540"/>
    <cellStyle name="AA INPUT 4" xfId="541"/>
    <cellStyle name="AA INPUT 4 2" xfId="542"/>
    <cellStyle name="AA INPUT 4 3" xfId="543"/>
    <cellStyle name="AA INPUT 40" xfId="544"/>
    <cellStyle name="AA INPUT 41" xfId="545"/>
    <cellStyle name="AA INPUT 42" xfId="546"/>
    <cellStyle name="AA INPUT 43" xfId="547"/>
    <cellStyle name="AA INPUT 44" xfId="548"/>
    <cellStyle name="AA INPUT 45" xfId="549"/>
    <cellStyle name="AA INPUT 46" xfId="550"/>
    <cellStyle name="AA INPUT 47" xfId="551"/>
    <cellStyle name="AA INPUT 48" xfId="552"/>
    <cellStyle name="AA INPUT 49" xfId="553"/>
    <cellStyle name="AA INPUT 5" xfId="554"/>
    <cellStyle name="AA INPUT 5 2" xfId="555"/>
    <cellStyle name="AA INPUT 5 3" xfId="556"/>
    <cellStyle name="AA INPUT 50" xfId="557"/>
    <cellStyle name="AA INPUT 51" xfId="558"/>
    <cellStyle name="AA INPUT 52" xfId="559"/>
    <cellStyle name="AA INPUT 53" xfId="560"/>
    <cellStyle name="AA INPUT 54" xfId="561"/>
    <cellStyle name="AA INPUT 55" xfId="562"/>
    <cellStyle name="AA INPUT 56" xfId="563"/>
    <cellStyle name="AA INPUT 57" xfId="564"/>
    <cellStyle name="AA INPUT 58" xfId="565"/>
    <cellStyle name="AA INPUT 59" xfId="566"/>
    <cellStyle name="AA INPUT 6" xfId="567"/>
    <cellStyle name="AA INPUT 6 2" xfId="568"/>
    <cellStyle name="AA INPUT 6 3" xfId="569"/>
    <cellStyle name="AA INPUT 7" xfId="570"/>
    <cellStyle name="AA INPUT 7 2" xfId="571"/>
    <cellStyle name="AA INPUT 7 3" xfId="572"/>
    <cellStyle name="AA INPUT 8" xfId="573"/>
    <cellStyle name="AA INPUT 8 2" xfId="574"/>
    <cellStyle name="AA INPUT 8 3" xfId="575"/>
    <cellStyle name="AA INPUT 9" xfId="576"/>
    <cellStyle name="AA INPUT 9 2" xfId="577"/>
    <cellStyle name="AA INPUT 9 3" xfId="578"/>
    <cellStyle name="AA INPUT_Note 10" xfId="579"/>
    <cellStyle name="AA LOCK" xfId="580"/>
    <cellStyle name="AA LOCK 10" xfId="581"/>
    <cellStyle name="AA LOCK 10 2" xfId="582"/>
    <cellStyle name="AA LOCK 10 3" xfId="583"/>
    <cellStyle name="AA LOCK 11" xfId="584"/>
    <cellStyle name="AA LOCK 11 2" xfId="585"/>
    <cellStyle name="AA LOCK 11 3" xfId="586"/>
    <cellStyle name="AA LOCK 12" xfId="587"/>
    <cellStyle name="AA LOCK 13" xfId="588"/>
    <cellStyle name="AA LOCK 14" xfId="589"/>
    <cellStyle name="AA LOCK 15" xfId="590"/>
    <cellStyle name="AA LOCK 16" xfId="591"/>
    <cellStyle name="AA LOCK 17" xfId="592"/>
    <cellStyle name="AA LOCK 18" xfId="593"/>
    <cellStyle name="AA LOCK 19" xfId="594"/>
    <cellStyle name="AA LOCK 2" xfId="595"/>
    <cellStyle name="AA LOCK 2 2" xfId="596"/>
    <cellStyle name="AA LOCK 2 3" xfId="597"/>
    <cellStyle name="AA LOCK 20" xfId="598"/>
    <cellStyle name="AA LOCK 21" xfId="599"/>
    <cellStyle name="AA LOCK 22" xfId="600"/>
    <cellStyle name="AA LOCK 23" xfId="601"/>
    <cellStyle name="AA LOCK 24" xfId="602"/>
    <cellStyle name="AA LOCK 25" xfId="603"/>
    <cellStyle name="AA LOCK 26" xfId="604"/>
    <cellStyle name="AA LOCK 27" xfId="605"/>
    <cellStyle name="AA LOCK 28" xfId="606"/>
    <cellStyle name="AA LOCK 29" xfId="607"/>
    <cellStyle name="AA LOCK 3" xfId="608"/>
    <cellStyle name="AA LOCK 3 2" xfId="609"/>
    <cellStyle name="AA LOCK 3 3" xfId="610"/>
    <cellStyle name="AA LOCK 30" xfId="611"/>
    <cellStyle name="AA LOCK 31" xfId="612"/>
    <cellStyle name="AA LOCK 32" xfId="613"/>
    <cellStyle name="AA LOCK 33" xfId="614"/>
    <cellStyle name="AA LOCK 34" xfId="615"/>
    <cellStyle name="AA LOCK 35" xfId="616"/>
    <cellStyle name="AA LOCK 36" xfId="617"/>
    <cellStyle name="AA LOCK 37" xfId="618"/>
    <cellStyle name="AA LOCK 38" xfId="619"/>
    <cellStyle name="AA LOCK 39" xfId="620"/>
    <cellStyle name="AA LOCK 4" xfId="621"/>
    <cellStyle name="AA LOCK 4 2" xfId="622"/>
    <cellStyle name="AA LOCK 4 3" xfId="623"/>
    <cellStyle name="AA LOCK 40" xfId="624"/>
    <cellStyle name="AA LOCK 41" xfId="625"/>
    <cellStyle name="AA LOCK 42" xfId="626"/>
    <cellStyle name="AA LOCK 43" xfId="627"/>
    <cellStyle name="AA LOCK 44" xfId="628"/>
    <cellStyle name="AA LOCK 45" xfId="629"/>
    <cellStyle name="AA LOCK 46" xfId="630"/>
    <cellStyle name="AA LOCK 47" xfId="631"/>
    <cellStyle name="AA LOCK 48" xfId="632"/>
    <cellStyle name="AA LOCK 49" xfId="633"/>
    <cellStyle name="AA LOCK 5" xfId="634"/>
    <cellStyle name="AA LOCK 5 2" xfId="635"/>
    <cellStyle name="AA LOCK 5 3" xfId="636"/>
    <cellStyle name="AA LOCK 50" xfId="637"/>
    <cellStyle name="AA LOCK 51" xfId="638"/>
    <cellStyle name="AA LOCK 52" xfId="639"/>
    <cellStyle name="AA LOCK 53" xfId="640"/>
    <cellStyle name="AA LOCK 54" xfId="641"/>
    <cellStyle name="AA LOCK 55" xfId="642"/>
    <cellStyle name="AA LOCK 56" xfId="643"/>
    <cellStyle name="AA LOCK 57" xfId="644"/>
    <cellStyle name="AA LOCK 58" xfId="645"/>
    <cellStyle name="AA LOCK 59" xfId="646"/>
    <cellStyle name="AA LOCK 6" xfId="647"/>
    <cellStyle name="AA LOCK 6 2" xfId="648"/>
    <cellStyle name="AA LOCK 6 3" xfId="649"/>
    <cellStyle name="AA LOCK 7" xfId="650"/>
    <cellStyle name="AA LOCK 7 2" xfId="651"/>
    <cellStyle name="AA LOCK 7 3" xfId="652"/>
    <cellStyle name="AA LOCK 8" xfId="653"/>
    <cellStyle name="AA LOCK 8 2" xfId="654"/>
    <cellStyle name="AA LOCK 8 3" xfId="655"/>
    <cellStyle name="AA LOCK 9" xfId="656"/>
    <cellStyle name="AA LOCK 9 2" xfId="657"/>
    <cellStyle name="AA LOCK 9 3" xfId="658"/>
    <cellStyle name="AA LOCK_Note 10" xfId="659"/>
    <cellStyle name="AA MGR NAME" xfId="660"/>
    <cellStyle name="AA MGR NAME 10" xfId="661"/>
    <cellStyle name="AA MGR NAME 10 2" xfId="662"/>
    <cellStyle name="AA MGR NAME 10 3" xfId="663"/>
    <cellStyle name="AA MGR NAME 11" xfId="664"/>
    <cellStyle name="AA MGR NAME 11 2" xfId="665"/>
    <cellStyle name="AA MGR NAME 11 3" xfId="666"/>
    <cellStyle name="AA MGR NAME 12" xfId="667"/>
    <cellStyle name="AA MGR NAME 13" xfId="668"/>
    <cellStyle name="AA MGR NAME 14" xfId="669"/>
    <cellStyle name="AA MGR NAME 15" xfId="670"/>
    <cellStyle name="AA MGR NAME 16" xfId="671"/>
    <cellStyle name="AA MGR NAME 17" xfId="672"/>
    <cellStyle name="AA MGR NAME 18" xfId="673"/>
    <cellStyle name="AA MGR NAME 19" xfId="674"/>
    <cellStyle name="AA MGR NAME 2" xfId="675"/>
    <cellStyle name="AA MGR NAME 2 2" xfId="676"/>
    <cellStyle name="AA MGR NAME 2 3" xfId="677"/>
    <cellStyle name="AA MGR NAME 20" xfId="678"/>
    <cellStyle name="AA MGR NAME 21" xfId="679"/>
    <cellStyle name="AA MGR NAME 22" xfId="680"/>
    <cellStyle name="AA MGR NAME 23" xfId="681"/>
    <cellStyle name="AA MGR NAME 24" xfId="682"/>
    <cellStyle name="AA MGR NAME 25" xfId="683"/>
    <cellStyle name="AA MGR NAME 26" xfId="684"/>
    <cellStyle name="AA MGR NAME 27" xfId="685"/>
    <cellStyle name="AA MGR NAME 28" xfId="686"/>
    <cellStyle name="AA MGR NAME 29" xfId="687"/>
    <cellStyle name="AA MGR NAME 3" xfId="688"/>
    <cellStyle name="AA MGR NAME 3 2" xfId="689"/>
    <cellStyle name="AA MGR NAME 3 3" xfId="690"/>
    <cellStyle name="AA MGR NAME 30" xfId="691"/>
    <cellStyle name="AA MGR NAME 31" xfId="692"/>
    <cellStyle name="AA MGR NAME 32" xfId="693"/>
    <cellStyle name="AA MGR NAME 33" xfId="694"/>
    <cellStyle name="AA MGR NAME 34" xfId="695"/>
    <cellStyle name="AA MGR NAME 35" xfId="696"/>
    <cellStyle name="AA MGR NAME 36" xfId="697"/>
    <cellStyle name="AA MGR NAME 37" xfId="698"/>
    <cellStyle name="AA MGR NAME 38" xfId="699"/>
    <cellStyle name="AA MGR NAME 39" xfId="700"/>
    <cellStyle name="AA MGR NAME 4" xfId="701"/>
    <cellStyle name="AA MGR NAME 4 2" xfId="702"/>
    <cellStyle name="AA MGR NAME 4 3" xfId="703"/>
    <cellStyle name="AA MGR NAME 40" xfId="704"/>
    <cellStyle name="AA MGR NAME 41" xfId="705"/>
    <cellStyle name="AA MGR NAME 42" xfId="706"/>
    <cellStyle name="AA MGR NAME 43" xfId="707"/>
    <cellStyle name="AA MGR NAME 44" xfId="708"/>
    <cellStyle name="AA MGR NAME 45" xfId="709"/>
    <cellStyle name="AA MGR NAME 46" xfId="710"/>
    <cellStyle name="AA MGR NAME 47" xfId="711"/>
    <cellStyle name="AA MGR NAME 48" xfId="712"/>
    <cellStyle name="AA MGR NAME 49" xfId="713"/>
    <cellStyle name="AA MGR NAME 5" xfId="714"/>
    <cellStyle name="AA MGR NAME 5 2" xfId="715"/>
    <cellStyle name="AA MGR NAME 5 3" xfId="716"/>
    <cellStyle name="AA MGR NAME 50" xfId="717"/>
    <cellStyle name="AA MGR NAME 51" xfId="718"/>
    <cellStyle name="AA MGR NAME 52" xfId="719"/>
    <cellStyle name="AA MGR NAME 53" xfId="720"/>
    <cellStyle name="AA MGR NAME 54" xfId="721"/>
    <cellStyle name="AA MGR NAME 55" xfId="722"/>
    <cellStyle name="AA MGR NAME 56" xfId="723"/>
    <cellStyle name="AA MGR NAME 57" xfId="724"/>
    <cellStyle name="AA MGR NAME 58" xfId="725"/>
    <cellStyle name="AA MGR NAME 59" xfId="726"/>
    <cellStyle name="AA MGR NAME 6" xfId="727"/>
    <cellStyle name="AA MGR NAME 6 2" xfId="728"/>
    <cellStyle name="AA MGR NAME 6 3" xfId="729"/>
    <cellStyle name="AA MGR NAME 7" xfId="730"/>
    <cellStyle name="AA MGR NAME 7 2" xfId="731"/>
    <cellStyle name="AA MGR NAME 7 3" xfId="732"/>
    <cellStyle name="AA MGR NAME 8" xfId="733"/>
    <cellStyle name="AA MGR NAME 8 2" xfId="734"/>
    <cellStyle name="AA MGR NAME 8 3" xfId="735"/>
    <cellStyle name="AA MGR NAME 9" xfId="736"/>
    <cellStyle name="AA MGR NAME 9 2" xfId="737"/>
    <cellStyle name="AA MGR NAME 9 3" xfId="738"/>
    <cellStyle name="AA MGR NAME_Note 10" xfId="739"/>
    <cellStyle name="AA NORMAL" xfId="740"/>
    <cellStyle name="AA NORMAL 10" xfId="741"/>
    <cellStyle name="AA NORMAL 10 2" xfId="742"/>
    <cellStyle name="AA NORMAL 10 3" xfId="743"/>
    <cellStyle name="AA NORMAL 11" xfId="744"/>
    <cellStyle name="AA NORMAL 11 2" xfId="745"/>
    <cellStyle name="AA NORMAL 11 3" xfId="746"/>
    <cellStyle name="AA NORMAL 12" xfId="747"/>
    <cellStyle name="AA NORMAL 13" xfId="748"/>
    <cellStyle name="AA NORMAL 14" xfId="749"/>
    <cellStyle name="AA NORMAL 15" xfId="750"/>
    <cellStyle name="AA NORMAL 16" xfId="751"/>
    <cellStyle name="AA NORMAL 17" xfId="752"/>
    <cellStyle name="AA NORMAL 18" xfId="753"/>
    <cellStyle name="AA NORMAL 19" xfId="754"/>
    <cellStyle name="AA NORMAL 2" xfId="755"/>
    <cellStyle name="AA NORMAL 2 2" xfId="756"/>
    <cellStyle name="AA NORMAL 2 3" xfId="757"/>
    <cellStyle name="AA NORMAL 20" xfId="758"/>
    <cellStyle name="AA NORMAL 21" xfId="759"/>
    <cellStyle name="AA NORMAL 22" xfId="760"/>
    <cellStyle name="AA NORMAL 23" xfId="761"/>
    <cellStyle name="AA NORMAL 24" xfId="762"/>
    <cellStyle name="AA NORMAL 25" xfId="763"/>
    <cellStyle name="AA NORMAL 26" xfId="764"/>
    <cellStyle name="AA NORMAL 27" xfId="765"/>
    <cellStyle name="AA NORMAL 28" xfId="766"/>
    <cellStyle name="AA NORMAL 29" xfId="767"/>
    <cellStyle name="AA NORMAL 3" xfId="768"/>
    <cellStyle name="AA NORMAL 3 2" xfId="769"/>
    <cellStyle name="AA NORMAL 3 3" xfId="770"/>
    <cellStyle name="AA NORMAL 30" xfId="771"/>
    <cellStyle name="AA NORMAL 31" xfId="772"/>
    <cellStyle name="AA NORMAL 32" xfId="773"/>
    <cellStyle name="AA NORMAL 33" xfId="774"/>
    <cellStyle name="AA NORMAL 34" xfId="775"/>
    <cellStyle name="AA NORMAL 35" xfId="776"/>
    <cellStyle name="AA NORMAL 36" xfId="777"/>
    <cellStyle name="AA NORMAL 37" xfId="778"/>
    <cellStyle name="AA NORMAL 38" xfId="779"/>
    <cellStyle name="AA NORMAL 39" xfId="780"/>
    <cellStyle name="AA NORMAL 4" xfId="781"/>
    <cellStyle name="AA NORMAL 4 2" xfId="782"/>
    <cellStyle name="AA NORMAL 4 3" xfId="783"/>
    <cellStyle name="AA NORMAL 40" xfId="784"/>
    <cellStyle name="AA NORMAL 41" xfId="785"/>
    <cellStyle name="AA NORMAL 42" xfId="786"/>
    <cellStyle name="AA NORMAL 43" xfId="787"/>
    <cellStyle name="AA NORMAL 44" xfId="788"/>
    <cellStyle name="AA NORMAL 45" xfId="789"/>
    <cellStyle name="AA NORMAL 46" xfId="790"/>
    <cellStyle name="AA NORMAL 47" xfId="791"/>
    <cellStyle name="AA NORMAL 48" xfId="792"/>
    <cellStyle name="AA NORMAL 49" xfId="793"/>
    <cellStyle name="AA NORMAL 5" xfId="794"/>
    <cellStyle name="AA NORMAL 5 2" xfId="795"/>
    <cellStyle name="AA NORMAL 5 3" xfId="796"/>
    <cellStyle name="AA NORMAL 50" xfId="797"/>
    <cellStyle name="AA NORMAL 51" xfId="798"/>
    <cellStyle name="AA NORMAL 52" xfId="799"/>
    <cellStyle name="AA NORMAL 53" xfId="800"/>
    <cellStyle name="AA NORMAL 54" xfId="801"/>
    <cellStyle name="AA NORMAL 55" xfId="802"/>
    <cellStyle name="AA NORMAL 56" xfId="803"/>
    <cellStyle name="AA NORMAL 57" xfId="804"/>
    <cellStyle name="AA NORMAL 58" xfId="805"/>
    <cellStyle name="AA NORMAL 59" xfId="806"/>
    <cellStyle name="AA NORMAL 6" xfId="807"/>
    <cellStyle name="AA NORMAL 6 2" xfId="808"/>
    <cellStyle name="AA NORMAL 6 3" xfId="809"/>
    <cellStyle name="AA NORMAL 7" xfId="810"/>
    <cellStyle name="AA NORMAL 7 2" xfId="811"/>
    <cellStyle name="AA NORMAL 7 3" xfId="812"/>
    <cellStyle name="AA NORMAL 8" xfId="813"/>
    <cellStyle name="AA NORMAL 8 2" xfId="814"/>
    <cellStyle name="AA NORMAL 8 3" xfId="815"/>
    <cellStyle name="AA NORMAL 9" xfId="816"/>
    <cellStyle name="AA NORMAL 9 2" xfId="817"/>
    <cellStyle name="AA NORMAL 9 3" xfId="818"/>
    <cellStyle name="AA NORMAL_Note 10" xfId="819"/>
    <cellStyle name="AA NUMBER" xfId="820"/>
    <cellStyle name="AA NUMBER 10" xfId="821"/>
    <cellStyle name="AA NUMBER 10 2" xfId="822"/>
    <cellStyle name="AA NUMBER 10 3" xfId="823"/>
    <cellStyle name="AA NUMBER 11" xfId="824"/>
    <cellStyle name="AA NUMBER 11 2" xfId="825"/>
    <cellStyle name="AA NUMBER 11 3" xfId="826"/>
    <cellStyle name="AA NUMBER 12" xfId="827"/>
    <cellStyle name="AA NUMBER 13" xfId="828"/>
    <cellStyle name="AA NUMBER 14" xfId="829"/>
    <cellStyle name="AA NUMBER 15" xfId="830"/>
    <cellStyle name="AA NUMBER 16" xfId="831"/>
    <cellStyle name="AA NUMBER 17" xfId="832"/>
    <cellStyle name="AA NUMBER 18" xfId="833"/>
    <cellStyle name="AA NUMBER 19" xfId="834"/>
    <cellStyle name="AA NUMBER 2" xfId="835"/>
    <cellStyle name="AA NUMBER 2 2" xfId="836"/>
    <cellStyle name="AA NUMBER 2 3" xfId="837"/>
    <cellStyle name="AA NUMBER 20" xfId="838"/>
    <cellStyle name="AA NUMBER 21" xfId="839"/>
    <cellStyle name="AA NUMBER 22" xfId="840"/>
    <cellStyle name="AA NUMBER 23" xfId="841"/>
    <cellStyle name="AA NUMBER 24" xfId="842"/>
    <cellStyle name="AA NUMBER 25" xfId="843"/>
    <cellStyle name="AA NUMBER 26" xfId="844"/>
    <cellStyle name="AA NUMBER 27" xfId="845"/>
    <cellStyle name="AA NUMBER 28" xfId="846"/>
    <cellStyle name="AA NUMBER 29" xfId="847"/>
    <cellStyle name="AA NUMBER 3" xfId="848"/>
    <cellStyle name="AA NUMBER 3 2" xfId="849"/>
    <cellStyle name="AA NUMBER 3 3" xfId="850"/>
    <cellStyle name="AA NUMBER 30" xfId="851"/>
    <cellStyle name="AA NUMBER 31" xfId="852"/>
    <cellStyle name="AA NUMBER 32" xfId="853"/>
    <cellStyle name="AA NUMBER 33" xfId="854"/>
    <cellStyle name="AA NUMBER 34" xfId="855"/>
    <cellStyle name="AA NUMBER 35" xfId="856"/>
    <cellStyle name="AA NUMBER 36" xfId="857"/>
    <cellStyle name="AA NUMBER 37" xfId="858"/>
    <cellStyle name="AA NUMBER 38" xfId="859"/>
    <cellStyle name="AA NUMBER 39" xfId="860"/>
    <cellStyle name="AA NUMBER 4" xfId="861"/>
    <cellStyle name="AA NUMBER 4 2" xfId="862"/>
    <cellStyle name="AA NUMBER 4 3" xfId="863"/>
    <cellStyle name="AA NUMBER 40" xfId="864"/>
    <cellStyle name="AA NUMBER 41" xfId="865"/>
    <cellStyle name="AA NUMBER 42" xfId="866"/>
    <cellStyle name="AA NUMBER 43" xfId="867"/>
    <cellStyle name="AA NUMBER 44" xfId="868"/>
    <cellStyle name="AA NUMBER 45" xfId="869"/>
    <cellStyle name="AA NUMBER 46" xfId="870"/>
    <cellStyle name="AA NUMBER 47" xfId="871"/>
    <cellStyle name="AA NUMBER 48" xfId="872"/>
    <cellStyle name="AA NUMBER 49" xfId="873"/>
    <cellStyle name="AA NUMBER 5" xfId="874"/>
    <cellStyle name="AA NUMBER 5 2" xfId="875"/>
    <cellStyle name="AA NUMBER 5 3" xfId="876"/>
    <cellStyle name="AA NUMBER 50" xfId="877"/>
    <cellStyle name="AA NUMBER 51" xfId="878"/>
    <cellStyle name="AA NUMBER 52" xfId="879"/>
    <cellStyle name="AA NUMBER 53" xfId="880"/>
    <cellStyle name="AA NUMBER 54" xfId="881"/>
    <cellStyle name="AA NUMBER 55" xfId="882"/>
    <cellStyle name="AA NUMBER 56" xfId="883"/>
    <cellStyle name="AA NUMBER 57" xfId="884"/>
    <cellStyle name="AA NUMBER 58" xfId="885"/>
    <cellStyle name="AA NUMBER 59" xfId="886"/>
    <cellStyle name="AA NUMBER 6" xfId="887"/>
    <cellStyle name="AA NUMBER 6 2" xfId="888"/>
    <cellStyle name="AA NUMBER 6 3" xfId="889"/>
    <cellStyle name="AA NUMBER 7" xfId="890"/>
    <cellStyle name="AA NUMBER 7 2" xfId="891"/>
    <cellStyle name="AA NUMBER 7 3" xfId="892"/>
    <cellStyle name="AA NUMBER 8" xfId="893"/>
    <cellStyle name="AA NUMBER 8 2" xfId="894"/>
    <cellStyle name="AA NUMBER 8 3" xfId="895"/>
    <cellStyle name="AA NUMBER 9" xfId="896"/>
    <cellStyle name="AA NUMBER 9 2" xfId="897"/>
    <cellStyle name="AA NUMBER 9 3" xfId="898"/>
    <cellStyle name="AA NUMBER_Note 10" xfId="899"/>
    <cellStyle name="AA NUMBER2" xfId="900"/>
    <cellStyle name="AA NUMBER2 10" xfId="901"/>
    <cellStyle name="AA NUMBER2 10 2" xfId="902"/>
    <cellStyle name="AA NUMBER2 10 3" xfId="903"/>
    <cellStyle name="AA NUMBER2 11" xfId="904"/>
    <cellStyle name="AA NUMBER2 11 2" xfId="905"/>
    <cellStyle name="AA NUMBER2 11 3" xfId="906"/>
    <cellStyle name="AA NUMBER2 12" xfId="907"/>
    <cellStyle name="AA NUMBER2 13" xfId="908"/>
    <cellStyle name="AA NUMBER2 14" xfId="909"/>
    <cellStyle name="AA NUMBER2 15" xfId="910"/>
    <cellStyle name="AA NUMBER2 16" xfId="911"/>
    <cellStyle name="AA NUMBER2 17" xfId="912"/>
    <cellStyle name="AA NUMBER2 18" xfId="913"/>
    <cellStyle name="AA NUMBER2 19" xfId="914"/>
    <cellStyle name="AA NUMBER2 2" xfId="915"/>
    <cellStyle name="AA NUMBER2 2 2" xfId="916"/>
    <cellStyle name="AA NUMBER2 2 3" xfId="917"/>
    <cellStyle name="AA NUMBER2 20" xfId="918"/>
    <cellStyle name="AA NUMBER2 21" xfId="919"/>
    <cellStyle name="AA NUMBER2 22" xfId="920"/>
    <cellStyle name="AA NUMBER2 23" xfId="921"/>
    <cellStyle name="AA NUMBER2 24" xfId="922"/>
    <cellStyle name="AA NUMBER2 25" xfId="923"/>
    <cellStyle name="AA NUMBER2 26" xfId="924"/>
    <cellStyle name="AA NUMBER2 27" xfId="925"/>
    <cellStyle name="AA NUMBER2 28" xfId="926"/>
    <cellStyle name="AA NUMBER2 29" xfId="927"/>
    <cellStyle name="AA NUMBER2 3" xfId="928"/>
    <cellStyle name="AA NUMBER2 3 2" xfId="929"/>
    <cellStyle name="AA NUMBER2 3 3" xfId="930"/>
    <cellStyle name="AA NUMBER2 30" xfId="931"/>
    <cellStyle name="AA NUMBER2 31" xfId="932"/>
    <cellStyle name="AA NUMBER2 32" xfId="933"/>
    <cellStyle name="AA NUMBER2 33" xfId="934"/>
    <cellStyle name="AA NUMBER2 34" xfId="935"/>
    <cellStyle name="AA NUMBER2 35" xfId="936"/>
    <cellStyle name="AA NUMBER2 36" xfId="937"/>
    <cellStyle name="AA NUMBER2 37" xfId="938"/>
    <cellStyle name="AA NUMBER2 38" xfId="939"/>
    <cellStyle name="AA NUMBER2 39" xfId="940"/>
    <cellStyle name="AA NUMBER2 4" xfId="941"/>
    <cellStyle name="AA NUMBER2 4 2" xfId="942"/>
    <cellStyle name="AA NUMBER2 4 3" xfId="943"/>
    <cellStyle name="AA NUMBER2 40" xfId="944"/>
    <cellStyle name="AA NUMBER2 41" xfId="945"/>
    <cellStyle name="AA NUMBER2 42" xfId="946"/>
    <cellStyle name="AA NUMBER2 43" xfId="947"/>
    <cellStyle name="AA NUMBER2 44" xfId="948"/>
    <cellStyle name="AA NUMBER2 45" xfId="949"/>
    <cellStyle name="AA NUMBER2 46" xfId="950"/>
    <cellStyle name="AA NUMBER2 47" xfId="951"/>
    <cellStyle name="AA NUMBER2 48" xfId="952"/>
    <cellStyle name="AA NUMBER2 49" xfId="953"/>
    <cellStyle name="AA NUMBER2 5" xfId="954"/>
    <cellStyle name="AA NUMBER2 5 2" xfId="955"/>
    <cellStyle name="AA NUMBER2 5 3" xfId="956"/>
    <cellStyle name="AA NUMBER2 50" xfId="957"/>
    <cellStyle name="AA NUMBER2 51" xfId="958"/>
    <cellStyle name="AA NUMBER2 52" xfId="959"/>
    <cellStyle name="AA NUMBER2 53" xfId="960"/>
    <cellStyle name="AA NUMBER2 54" xfId="961"/>
    <cellStyle name="AA NUMBER2 55" xfId="962"/>
    <cellStyle name="AA NUMBER2 56" xfId="963"/>
    <cellStyle name="AA NUMBER2 57" xfId="964"/>
    <cellStyle name="AA NUMBER2 58" xfId="965"/>
    <cellStyle name="AA NUMBER2 59" xfId="966"/>
    <cellStyle name="AA NUMBER2 6" xfId="967"/>
    <cellStyle name="AA NUMBER2 6 2" xfId="968"/>
    <cellStyle name="AA NUMBER2 6 3" xfId="969"/>
    <cellStyle name="AA NUMBER2 7" xfId="970"/>
    <cellStyle name="AA NUMBER2 7 2" xfId="971"/>
    <cellStyle name="AA NUMBER2 7 3" xfId="972"/>
    <cellStyle name="AA NUMBER2 8" xfId="973"/>
    <cellStyle name="AA NUMBER2 8 2" xfId="974"/>
    <cellStyle name="AA NUMBER2 8 3" xfId="975"/>
    <cellStyle name="AA NUMBER2 9" xfId="976"/>
    <cellStyle name="AA NUMBER2 9 2" xfId="977"/>
    <cellStyle name="AA NUMBER2 9 3" xfId="978"/>
    <cellStyle name="AA NUMBER2_Note 10" xfId="979"/>
    <cellStyle name="AA QUESTION" xfId="980"/>
    <cellStyle name="AA QUESTION 10" xfId="981"/>
    <cellStyle name="AA QUESTION 10 2" xfId="982"/>
    <cellStyle name="AA QUESTION 10 3" xfId="983"/>
    <cellStyle name="AA QUESTION 11" xfId="984"/>
    <cellStyle name="AA QUESTION 11 2" xfId="985"/>
    <cellStyle name="AA QUESTION 11 3" xfId="986"/>
    <cellStyle name="AA QUESTION 12" xfId="987"/>
    <cellStyle name="AA QUESTION 13" xfId="988"/>
    <cellStyle name="AA QUESTION 14" xfId="989"/>
    <cellStyle name="AA QUESTION 15" xfId="990"/>
    <cellStyle name="AA QUESTION 16" xfId="991"/>
    <cellStyle name="AA QUESTION 17" xfId="992"/>
    <cellStyle name="AA QUESTION 18" xfId="993"/>
    <cellStyle name="AA QUESTION 19" xfId="994"/>
    <cellStyle name="AA QUESTION 2" xfId="995"/>
    <cellStyle name="AA QUESTION 2 2" xfId="996"/>
    <cellStyle name="AA QUESTION 2 3" xfId="997"/>
    <cellStyle name="AA QUESTION 20" xfId="998"/>
    <cellStyle name="AA QUESTION 21" xfId="999"/>
    <cellStyle name="AA QUESTION 22" xfId="1000"/>
    <cellStyle name="AA QUESTION 23" xfId="1001"/>
    <cellStyle name="AA QUESTION 24" xfId="1002"/>
    <cellStyle name="AA QUESTION 25" xfId="1003"/>
    <cellStyle name="AA QUESTION 26" xfId="1004"/>
    <cellStyle name="AA QUESTION 27" xfId="1005"/>
    <cellStyle name="AA QUESTION 28" xfId="1006"/>
    <cellStyle name="AA QUESTION 29" xfId="1007"/>
    <cellStyle name="AA QUESTION 3" xfId="1008"/>
    <cellStyle name="AA QUESTION 3 2" xfId="1009"/>
    <cellStyle name="AA QUESTION 3 3" xfId="1010"/>
    <cellStyle name="AA QUESTION 30" xfId="1011"/>
    <cellStyle name="AA QUESTION 31" xfId="1012"/>
    <cellStyle name="AA QUESTION 32" xfId="1013"/>
    <cellStyle name="AA QUESTION 33" xfId="1014"/>
    <cellStyle name="AA QUESTION 34" xfId="1015"/>
    <cellStyle name="AA QUESTION 35" xfId="1016"/>
    <cellStyle name="AA QUESTION 36" xfId="1017"/>
    <cellStyle name="AA QUESTION 37" xfId="1018"/>
    <cellStyle name="AA QUESTION 38" xfId="1019"/>
    <cellStyle name="AA QUESTION 39" xfId="1020"/>
    <cellStyle name="AA QUESTION 4" xfId="1021"/>
    <cellStyle name="AA QUESTION 4 2" xfId="1022"/>
    <cellStyle name="AA QUESTION 4 3" xfId="1023"/>
    <cellStyle name="AA QUESTION 40" xfId="1024"/>
    <cellStyle name="AA QUESTION 41" xfId="1025"/>
    <cellStyle name="AA QUESTION 42" xfId="1026"/>
    <cellStyle name="AA QUESTION 43" xfId="1027"/>
    <cellStyle name="AA QUESTION 44" xfId="1028"/>
    <cellStyle name="AA QUESTION 45" xfId="1029"/>
    <cellStyle name="AA QUESTION 46" xfId="1030"/>
    <cellStyle name="AA QUESTION 47" xfId="1031"/>
    <cellStyle name="AA QUESTION 48" xfId="1032"/>
    <cellStyle name="AA QUESTION 49" xfId="1033"/>
    <cellStyle name="AA QUESTION 5" xfId="1034"/>
    <cellStyle name="AA QUESTION 5 2" xfId="1035"/>
    <cellStyle name="AA QUESTION 5 3" xfId="1036"/>
    <cellStyle name="AA QUESTION 50" xfId="1037"/>
    <cellStyle name="AA QUESTION 51" xfId="1038"/>
    <cellStyle name="AA QUESTION 52" xfId="1039"/>
    <cellStyle name="AA QUESTION 53" xfId="1040"/>
    <cellStyle name="AA QUESTION 54" xfId="1041"/>
    <cellStyle name="AA QUESTION 55" xfId="1042"/>
    <cellStyle name="AA QUESTION 56" xfId="1043"/>
    <cellStyle name="AA QUESTION 57" xfId="1044"/>
    <cellStyle name="AA QUESTION 58" xfId="1045"/>
    <cellStyle name="AA QUESTION 59" xfId="1046"/>
    <cellStyle name="AA QUESTION 6" xfId="1047"/>
    <cellStyle name="AA QUESTION 6 2" xfId="1048"/>
    <cellStyle name="AA QUESTION 6 3" xfId="1049"/>
    <cellStyle name="AA QUESTION 7" xfId="1050"/>
    <cellStyle name="AA QUESTION 7 2" xfId="1051"/>
    <cellStyle name="AA QUESTION 7 3" xfId="1052"/>
    <cellStyle name="AA QUESTION 8" xfId="1053"/>
    <cellStyle name="AA QUESTION 8 2" xfId="1054"/>
    <cellStyle name="AA QUESTION 8 3" xfId="1055"/>
    <cellStyle name="AA QUESTION 9" xfId="1056"/>
    <cellStyle name="AA QUESTION 9 2" xfId="1057"/>
    <cellStyle name="AA QUESTION 9 3" xfId="1058"/>
    <cellStyle name="AA QUESTION_Note 10" xfId="1059"/>
    <cellStyle name="AA SHADE" xfId="1060"/>
    <cellStyle name="AA SHADE 10" xfId="1061"/>
    <cellStyle name="AA SHADE 10 2" xfId="1062"/>
    <cellStyle name="AA SHADE 10 3" xfId="1063"/>
    <cellStyle name="AA SHADE 11" xfId="1064"/>
    <cellStyle name="AA SHADE 11 2" xfId="1065"/>
    <cellStyle name="AA SHADE 11 3" xfId="1066"/>
    <cellStyle name="AA SHADE 12" xfId="1067"/>
    <cellStyle name="AA SHADE 13" xfId="1068"/>
    <cellStyle name="AA SHADE 14" xfId="1069"/>
    <cellStyle name="AA SHADE 15" xfId="1070"/>
    <cellStyle name="AA SHADE 16" xfId="1071"/>
    <cellStyle name="AA SHADE 17" xfId="1072"/>
    <cellStyle name="AA SHADE 18" xfId="1073"/>
    <cellStyle name="AA SHADE 19" xfId="1074"/>
    <cellStyle name="AA SHADE 2" xfId="1075"/>
    <cellStyle name="AA SHADE 2 2" xfId="1076"/>
    <cellStyle name="AA SHADE 2 3" xfId="1077"/>
    <cellStyle name="AA SHADE 20" xfId="1078"/>
    <cellStyle name="AA SHADE 21" xfId="1079"/>
    <cellStyle name="AA SHADE 22" xfId="1080"/>
    <cellStyle name="AA SHADE 23" xfId="1081"/>
    <cellStyle name="AA SHADE 24" xfId="1082"/>
    <cellStyle name="AA SHADE 25" xfId="1083"/>
    <cellStyle name="AA SHADE 26" xfId="1084"/>
    <cellStyle name="AA SHADE 27" xfId="1085"/>
    <cellStyle name="AA SHADE 28" xfId="1086"/>
    <cellStyle name="AA SHADE 29" xfId="1087"/>
    <cellStyle name="AA SHADE 3" xfId="1088"/>
    <cellStyle name="AA SHADE 3 2" xfId="1089"/>
    <cellStyle name="AA SHADE 3 3" xfId="1090"/>
    <cellStyle name="AA SHADE 30" xfId="1091"/>
    <cellStyle name="AA SHADE 31" xfId="1092"/>
    <cellStyle name="AA SHADE 32" xfId="1093"/>
    <cellStyle name="AA SHADE 33" xfId="1094"/>
    <cellStyle name="AA SHADE 34" xfId="1095"/>
    <cellStyle name="AA SHADE 35" xfId="1096"/>
    <cellStyle name="AA SHADE 36" xfId="1097"/>
    <cellStyle name="AA SHADE 37" xfId="1098"/>
    <cellStyle name="AA SHADE 38" xfId="1099"/>
    <cellStyle name="AA SHADE 39" xfId="1100"/>
    <cellStyle name="AA SHADE 4" xfId="1101"/>
    <cellStyle name="AA SHADE 4 2" xfId="1102"/>
    <cellStyle name="AA SHADE 4 3" xfId="1103"/>
    <cellStyle name="AA SHADE 40" xfId="1104"/>
    <cellStyle name="AA SHADE 41" xfId="1105"/>
    <cellStyle name="AA SHADE 42" xfId="1106"/>
    <cellStyle name="AA SHADE 43" xfId="1107"/>
    <cellStyle name="AA SHADE 44" xfId="1108"/>
    <cellStyle name="AA SHADE 45" xfId="1109"/>
    <cellStyle name="AA SHADE 46" xfId="1110"/>
    <cellStyle name="AA SHADE 47" xfId="1111"/>
    <cellStyle name="AA SHADE 48" xfId="1112"/>
    <cellStyle name="AA SHADE 49" xfId="1113"/>
    <cellStyle name="AA SHADE 5" xfId="1114"/>
    <cellStyle name="AA SHADE 5 2" xfId="1115"/>
    <cellStyle name="AA SHADE 5 3" xfId="1116"/>
    <cellStyle name="AA SHADE 50" xfId="1117"/>
    <cellStyle name="AA SHADE 51" xfId="1118"/>
    <cellStyle name="AA SHADE 52" xfId="1119"/>
    <cellStyle name="AA SHADE 53" xfId="1120"/>
    <cellStyle name="AA SHADE 54" xfId="1121"/>
    <cellStyle name="AA SHADE 55" xfId="1122"/>
    <cellStyle name="AA SHADE 56" xfId="1123"/>
    <cellStyle name="AA SHADE 57" xfId="1124"/>
    <cellStyle name="AA SHADE 58" xfId="1125"/>
    <cellStyle name="AA SHADE 59" xfId="1126"/>
    <cellStyle name="AA SHADE 6" xfId="1127"/>
    <cellStyle name="AA SHADE 6 2" xfId="1128"/>
    <cellStyle name="AA SHADE 6 3" xfId="1129"/>
    <cellStyle name="AA SHADE 7" xfId="1130"/>
    <cellStyle name="AA SHADE 7 2" xfId="1131"/>
    <cellStyle name="AA SHADE 7 3" xfId="1132"/>
    <cellStyle name="AA SHADE 8" xfId="1133"/>
    <cellStyle name="AA SHADE 8 2" xfId="1134"/>
    <cellStyle name="AA SHADE 8 3" xfId="1135"/>
    <cellStyle name="AA SHADE 9" xfId="1136"/>
    <cellStyle name="AA SHADE 9 2" xfId="1137"/>
    <cellStyle name="AA SHADE 9 3" xfId="1138"/>
    <cellStyle name="AA SHADE_Note 10" xfId="1139"/>
    <cellStyle name="Accent1 - 20%" xfId="1140"/>
    <cellStyle name="Accent1 - 40%" xfId="1141"/>
    <cellStyle name="Accent1 - 60%" xfId="1142"/>
    <cellStyle name="Accent1 2" xfId="1143"/>
    <cellStyle name="Accent1 2 2" xfId="1144"/>
    <cellStyle name="Accent1 2 3" xfId="1145"/>
    <cellStyle name="Accent2 - 20%" xfId="1146"/>
    <cellStyle name="Accent2 - 40%" xfId="1147"/>
    <cellStyle name="Accent2 - 60%" xfId="1148"/>
    <cellStyle name="Accent2 2" xfId="1149"/>
    <cellStyle name="Accent2 2 2" xfId="1150"/>
    <cellStyle name="Accent2 2 3" xfId="1151"/>
    <cellStyle name="Accent3 - 20%" xfId="1152"/>
    <cellStyle name="Accent3 - 40%" xfId="1153"/>
    <cellStyle name="Accent3 - 60%" xfId="1154"/>
    <cellStyle name="Accent3 2" xfId="1155"/>
    <cellStyle name="Accent3 2 2" xfId="1156"/>
    <cellStyle name="Accent3 2 3" xfId="1157"/>
    <cellStyle name="Accent4 - 20%" xfId="1158"/>
    <cellStyle name="Accent4 - 40%" xfId="1159"/>
    <cellStyle name="Accent4 - 60%" xfId="1160"/>
    <cellStyle name="Accent4 2" xfId="1161"/>
    <cellStyle name="Accent4 2 2" xfId="1162"/>
    <cellStyle name="Accent4 2 3" xfId="1163"/>
    <cellStyle name="Accent5 - 20%" xfId="1164"/>
    <cellStyle name="Accent5 - 40%" xfId="1165"/>
    <cellStyle name="Accent5 - 60%" xfId="1166"/>
    <cellStyle name="Accent5 2" xfId="1167"/>
    <cellStyle name="Accent5 2 2" xfId="1168"/>
    <cellStyle name="Accent5 2 3" xfId="1169"/>
    <cellStyle name="Accent6 - 20%" xfId="1170"/>
    <cellStyle name="Accent6 - 40%" xfId="1171"/>
    <cellStyle name="Accent6 - 60%" xfId="1172"/>
    <cellStyle name="Accent6 2" xfId="1173"/>
    <cellStyle name="Accent6 2 2" xfId="1174"/>
    <cellStyle name="Accent6 2 3" xfId="1175"/>
    <cellStyle name="Bad 2" xfId="1176"/>
    <cellStyle name="Bad 2 2" xfId="1177"/>
    <cellStyle name="Bad 2 3" xfId="1178"/>
    <cellStyle name="border" xfId="1179"/>
    <cellStyle name="Calculation 2" xfId="1180"/>
    <cellStyle name="Calculation 2 2" xfId="1181"/>
    <cellStyle name="Calculation 2 3" xfId="1182"/>
    <cellStyle name="Check Cell 2" xfId="1183"/>
    <cellStyle name="Check Cell 2 2" xfId="1184"/>
    <cellStyle name="Check Cell 2 3" xfId="1185"/>
    <cellStyle name="Comma" xfId="1186" builtinId="3"/>
    <cellStyle name="Comma [0.00]" xfId="1187"/>
    <cellStyle name="Comma 10" xfId="1188"/>
    <cellStyle name="Comma 10 2" xfId="1189"/>
    <cellStyle name="Comma 10 3" xfId="1190"/>
    <cellStyle name="Comma 10 4" xfId="1191"/>
    <cellStyle name="Comma 10 5" xfId="1192"/>
    <cellStyle name="Comma 10 6" xfId="1193"/>
    <cellStyle name="Comma 10 7" xfId="1194"/>
    <cellStyle name="Comma 10 8" xfId="1195"/>
    <cellStyle name="Comma 10 9" xfId="1196"/>
    <cellStyle name="Comma 11" xfId="1197"/>
    <cellStyle name="Comma 12" xfId="1198"/>
    <cellStyle name="Comma 13" xfId="1199"/>
    <cellStyle name="Comma 14" xfId="1200"/>
    <cellStyle name="Comma 14 2" xfId="1201"/>
    <cellStyle name="Comma 15" xfId="1202"/>
    <cellStyle name="Comma 16" xfId="1203"/>
    <cellStyle name="Comma 17" xfId="1204"/>
    <cellStyle name="Comma 18" xfId="1205"/>
    <cellStyle name="Comma 18 2" xfId="1206"/>
    <cellStyle name="Comma 19" xfId="1207"/>
    <cellStyle name="Comma 2" xfId="1208"/>
    <cellStyle name="Comma 2 10" xfId="1209"/>
    <cellStyle name="Comma 2 11" xfId="1210"/>
    <cellStyle name="Comma 2 12" xfId="1211"/>
    <cellStyle name="Comma 2 13" xfId="1212"/>
    <cellStyle name="Comma 2 14" xfId="1213"/>
    <cellStyle name="Comma 2 15" xfId="1214"/>
    <cellStyle name="Comma 2 16" xfId="1215"/>
    <cellStyle name="Comma 2 17" xfId="1216"/>
    <cellStyle name="Comma 2 18" xfId="1217"/>
    <cellStyle name="Comma 2 19" xfId="1218"/>
    <cellStyle name="Comma 2 2" xfId="1219"/>
    <cellStyle name="Comma 2 2 2" xfId="1220"/>
    <cellStyle name="Comma 2 2 3" xfId="1221"/>
    <cellStyle name="Comma 2 2 4" xfId="1222"/>
    <cellStyle name="Comma 2 2 5" xfId="4411"/>
    <cellStyle name="Comma 2 20" xfId="1223"/>
    <cellStyle name="Comma 2 21" xfId="1224"/>
    <cellStyle name="Comma 2 22" xfId="1225"/>
    <cellStyle name="Comma 2 23" xfId="1226"/>
    <cellStyle name="Comma 2 24" xfId="1227"/>
    <cellStyle name="Comma 2 25" xfId="1228"/>
    <cellStyle name="Comma 2 26" xfId="1229"/>
    <cellStyle name="Comma 2 27" xfId="1230"/>
    <cellStyle name="Comma 2 28" xfId="1231"/>
    <cellStyle name="Comma 2 29" xfId="1232"/>
    <cellStyle name="Comma 2 3" xfId="1233"/>
    <cellStyle name="Comma 2 3 2" xfId="1234"/>
    <cellStyle name="Comma 2 3 3" xfId="4412"/>
    <cellStyle name="Comma 2 30" xfId="1235"/>
    <cellStyle name="Comma 2 31" xfId="1236"/>
    <cellStyle name="Comma 2 32" xfId="1237"/>
    <cellStyle name="Comma 2 33" xfId="1238"/>
    <cellStyle name="Comma 2 34" xfId="1239"/>
    <cellStyle name="Comma 2 35" xfId="1240"/>
    <cellStyle name="Comma 2 36" xfId="1241"/>
    <cellStyle name="Comma 2 37" xfId="1242"/>
    <cellStyle name="Comma 2 38" xfId="1243"/>
    <cellStyle name="Comma 2 39" xfId="1244"/>
    <cellStyle name="Comma 2 4" xfId="1245"/>
    <cellStyle name="Comma 2 4 2" xfId="4413"/>
    <cellStyle name="Comma 2 40" xfId="1246"/>
    <cellStyle name="Comma 2 41" xfId="1247"/>
    <cellStyle name="Comma 2 42" xfId="1248"/>
    <cellStyle name="Comma 2 43" xfId="1249"/>
    <cellStyle name="Comma 2 44" xfId="1250"/>
    <cellStyle name="Comma 2 45" xfId="1251"/>
    <cellStyle name="Comma 2 46" xfId="1252"/>
    <cellStyle name="Comma 2 47" xfId="1253"/>
    <cellStyle name="Comma 2 48" xfId="1254"/>
    <cellStyle name="Comma 2 49" xfId="1255"/>
    <cellStyle name="Comma 2 5" xfId="1256"/>
    <cellStyle name="Comma 2 50" xfId="1257"/>
    <cellStyle name="Comma 2 51" xfId="1258"/>
    <cellStyle name="Comma 2 52" xfId="1259"/>
    <cellStyle name="Comma 2 53" xfId="1260"/>
    <cellStyle name="Comma 2 54" xfId="1261"/>
    <cellStyle name="Comma 2 55" xfId="1262"/>
    <cellStyle name="Comma 2 56" xfId="1263"/>
    <cellStyle name="Comma 2 57" xfId="1264"/>
    <cellStyle name="Comma 2 58" xfId="1265"/>
    <cellStyle name="Comma 2 59" xfId="1266"/>
    <cellStyle name="Comma 2 6" xfId="1267"/>
    <cellStyle name="Comma 2 60" xfId="1268"/>
    <cellStyle name="Comma 2 61" xfId="1269"/>
    <cellStyle name="Comma 2 62" xfId="1270"/>
    <cellStyle name="Comma 2 63" xfId="1271"/>
    <cellStyle name="Comma 2 64" xfId="1272"/>
    <cellStyle name="Comma 2 65" xfId="1273"/>
    <cellStyle name="Comma 2 66" xfId="1274"/>
    <cellStyle name="Comma 2 67" xfId="1275"/>
    <cellStyle name="Comma 2 68" xfId="1276"/>
    <cellStyle name="Comma 2 69" xfId="1277"/>
    <cellStyle name="Comma 2 7" xfId="1278"/>
    <cellStyle name="Comma 2 70" xfId="1279"/>
    <cellStyle name="Comma 2 71" xfId="1280"/>
    <cellStyle name="Comma 2 72" xfId="1281"/>
    <cellStyle name="Comma 2 73" xfId="1282"/>
    <cellStyle name="Comma 2 74" xfId="1283"/>
    <cellStyle name="Comma 2 75" xfId="1284"/>
    <cellStyle name="Comma 2 76" xfId="1285"/>
    <cellStyle name="Comma 2 77" xfId="1286"/>
    <cellStyle name="Comma 2 78" xfId="1287"/>
    <cellStyle name="Comma 2 8" xfId="1288"/>
    <cellStyle name="Comma 2 9" xfId="1289"/>
    <cellStyle name="Comma 2_A&amp;M_08" xfId="1290"/>
    <cellStyle name="Comma 20" xfId="1291"/>
    <cellStyle name="Comma 20 2" xfId="1292"/>
    <cellStyle name="Comma 21" xfId="1293"/>
    <cellStyle name="Comma 21 2" xfId="1294"/>
    <cellStyle name="Comma 22" xfId="1295"/>
    <cellStyle name="Comma 22 2" xfId="1296"/>
    <cellStyle name="Comma 23" xfId="1297"/>
    <cellStyle name="Comma 24" xfId="1298"/>
    <cellStyle name="Comma 25" xfId="1299"/>
    <cellStyle name="Comma 26" xfId="1300"/>
    <cellStyle name="Comma 27" xfId="1301"/>
    <cellStyle name="Comma 28" xfId="1302"/>
    <cellStyle name="Comma 29" xfId="1303"/>
    <cellStyle name="Comma 3" xfId="1304"/>
    <cellStyle name="Comma 3 10" xfId="1305"/>
    <cellStyle name="Comma 3 11" xfId="1306"/>
    <cellStyle name="Comma 3 12" xfId="1307"/>
    <cellStyle name="Comma 3 13" xfId="1308"/>
    <cellStyle name="Comma 3 14" xfId="1309"/>
    <cellStyle name="Comma 3 15" xfId="1310"/>
    <cellStyle name="Comma 3 16" xfId="1311"/>
    <cellStyle name="Comma 3 17" xfId="1312"/>
    <cellStyle name="Comma 3 18" xfId="1313"/>
    <cellStyle name="Comma 3 19" xfId="1314"/>
    <cellStyle name="Comma 3 2" xfId="1315"/>
    <cellStyle name="Comma 3 2 2" xfId="1316"/>
    <cellStyle name="Comma 3 2 3" xfId="4414"/>
    <cellStyle name="Comma 3 20" xfId="1317"/>
    <cellStyle name="Comma 3 21" xfId="1318"/>
    <cellStyle name="Comma 3 22" xfId="1319"/>
    <cellStyle name="Comma 3 23" xfId="1320"/>
    <cellStyle name="Comma 3 24" xfId="1321"/>
    <cellStyle name="Comma 3 25" xfId="1322"/>
    <cellStyle name="Comma 3 26" xfId="1323"/>
    <cellStyle name="Comma 3 27" xfId="1324"/>
    <cellStyle name="Comma 3 28" xfId="1325"/>
    <cellStyle name="Comma 3 29" xfId="1326"/>
    <cellStyle name="Comma 3 3" xfId="1327"/>
    <cellStyle name="Comma 3 3 2" xfId="4415"/>
    <cellStyle name="Comma 3 30" xfId="1328"/>
    <cellStyle name="Comma 3 31" xfId="1329"/>
    <cellStyle name="Comma 3 32" xfId="1330"/>
    <cellStyle name="Comma 3 33" xfId="1331"/>
    <cellStyle name="Comma 3 34" xfId="1332"/>
    <cellStyle name="Comma 3 35" xfId="1333"/>
    <cellStyle name="Comma 3 36" xfId="1334"/>
    <cellStyle name="Comma 3 37" xfId="1335"/>
    <cellStyle name="Comma 3 38" xfId="1336"/>
    <cellStyle name="Comma 3 39" xfId="1337"/>
    <cellStyle name="Comma 3 4" xfId="1338"/>
    <cellStyle name="Comma 3 4 2" xfId="4416"/>
    <cellStyle name="Comma 3 40" xfId="1339"/>
    <cellStyle name="Comma 3 41" xfId="1340"/>
    <cellStyle name="Comma 3 42" xfId="1341"/>
    <cellStyle name="Comma 3 43" xfId="1342"/>
    <cellStyle name="Comma 3 44" xfId="1343"/>
    <cellStyle name="Comma 3 45" xfId="1344"/>
    <cellStyle name="Comma 3 46" xfId="1345"/>
    <cellStyle name="Comma 3 47" xfId="1346"/>
    <cellStyle name="Comma 3 48" xfId="1347"/>
    <cellStyle name="Comma 3 49" xfId="1348"/>
    <cellStyle name="Comma 3 5" xfId="1349"/>
    <cellStyle name="Comma 3 50" xfId="1350"/>
    <cellStyle name="Comma 3 51" xfId="1351"/>
    <cellStyle name="Comma 3 52" xfId="1352"/>
    <cellStyle name="Comma 3 53" xfId="1353"/>
    <cellStyle name="Comma 3 54" xfId="1354"/>
    <cellStyle name="Comma 3 55" xfId="1355"/>
    <cellStyle name="Comma 3 56" xfId="1356"/>
    <cellStyle name="Comma 3 57" xfId="1357"/>
    <cellStyle name="Comma 3 58" xfId="1358"/>
    <cellStyle name="Comma 3 59" xfId="1359"/>
    <cellStyle name="Comma 3 6" xfId="1360"/>
    <cellStyle name="Comma 3 60" xfId="1361"/>
    <cellStyle name="Comma 3 7" xfId="1362"/>
    <cellStyle name="Comma 3 8" xfId="1363"/>
    <cellStyle name="Comma 3 9" xfId="1364"/>
    <cellStyle name="Comma 30" xfId="1365"/>
    <cellStyle name="Comma 31" xfId="1366"/>
    <cellStyle name="Comma 32" xfId="1367"/>
    <cellStyle name="Comma 33" xfId="1368"/>
    <cellStyle name="Comma 34" xfId="1369"/>
    <cellStyle name="Comma 35" xfId="1370"/>
    <cellStyle name="Comma 36" xfId="1371"/>
    <cellStyle name="Comma 37" xfId="1372"/>
    <cellStyle name="Comma 38" xfId="1373"/>
    <cellStyle name="Comma 39" xfId="1374"/>
    <cellStyle name="Comma 4" xfId="1375"/>
    <cellStyle name="Comma 4 2" xfId="1376"/>
    <cellStyle name="Comma 4 2 2" xfId="1377"/>
    <cellStyle name="Comma 4 3" xfId="1378"/>
    <cellStyle name="Comma 4 4" xfId="1379"/>
    <cellStyle name="Comma 4 5" xfId="4443"/>
    <cellStyle name="Comma 40" xfId="1380"/>
    <cellStyle name="Comma 41" xfId="1381"/>
    <cellStyle name="Comma 42" xfId="1382"/>
    <cellStyle name="Comma 43" xfId="1383"/>
    <cellStyle name="Comma 44" xfId="1384"/>
    <cellStyle name="Comma 45" xfId="1385"/>
    <cellStyle name="Comma 46" xfId="1386"/>
    <cellStyle name="Comma 47" xfId="1387"/>
    <cellStyle name="Comma 48" xfId="1388"/>
    <cellStyle name="Comma 49" xfId="1389"/>
    <cellStyle name="Comma 5" xfId="1390"/>
    <cellStyle name="Comma 5 2" xfId="1391"/>
    <cellStyle name="Comma 5 3" xfId="1392"/>
    <cellStyle name="Comma 5 4" xfId="4417"/>
    <cellStyle name="Comma 5_BB ลองดูนะ" xfId="1393"/>
    <cellStyle name="Comma 50" xfId="1394"/>
    <cellStyle name="Comma 51" xfId="1395"/>
    <cellStyle name="Comma 52" xfId="1396"/>
    <cellStyle name="Comma 53" xfId="1397"/>
    <cellStyle name="Comma 54" xfId="1398"/>
    <cellStyle name="Comma 55" xfId="1399"/>
    <cellStyle name="Comma 56" xfId="1400"/>
    <cellStyle name="Comma 57" xfId="1401"/>
    <cellStyle name="Comma 58" xfId="1402"/>
    <cellStyle name="Comma 59" xfId="1403"/>
    <cellStyle name="Comma 6" xfId="1404"/>
    <cellStyle name="Comma 6 2" xfId="1405"/>
    <cellStyle name="Comma 6 3" xfId="4418"/>
    <cellStyle name="Comma 60" xfId="1406"/>
    <cellStyle name="Comma 61" xfId="1407"/>
    <cellStyle name="Comma 62" xfId="1408"/>
    <cellStyle name="Comma 63" xfId="1409"/>
    <cellStyle name="Comma 64" xfId="1410"/>
    <cellStyle name="Comma 65" xfId="1411"/>
    <cellStyle name="Comma 66" xfId="1412"/>
    <cellStyle name="Comma 67" xfId="1413"/>
    <cellStyle name="Comma 68" xfId="1414"/>
    <cellStyle name="Comma 69" xfId="1415"/>
    <cellStyle name="Comma 7" xfId="1416"/>
    <cellStyle name="Comma 7 2" xfId="1417"/>
    <cellStyle name="Comma 70" xfId="1418"/>
    <cellStyle name="Comma 71" xfId="1419"/>
    <cellStyle name="Comma 72" xfId="1420"/>
    <cellStyle name="Comma 73" xfId="1421"/>
    <cellStyle name="Comma 74" xfId="1422"/>
    <cellStyle name="Comma 75" xfId="1423"/>
    <cellStyle name="Comma 76" xfId="1424"/>
    <cellStyle name="Comma 77" xfId="1425"/>
    <cellStyle name="Comma 78" xfId="1426"/>
    <cellStyle name="Comma 79" xfId="1427"/>
    <cellStyle name="Comma 8" xfId="1428"/>
    <cellStyle name="Comma 8 2" xfId="1429"/>
    <cellStyle name="Comma 8 2 2" xfId="1430"/>
    <cellStyle name="Comma 8 3" xfId="1431"/>
    <cellStyle name="Comma 81" xfId="1432"/>
    <cellStyle name="Comma 9" xfId="1433"/>
    <cellStyle name="Comma 9 2" xfId="1434"/>
    <cellStyle name="comma zerodec" xfId="1435"/>
    <cellStyle name="comma zerodec 10" xfId="1436"/>
    <cellStyle name="comma zerodec 10 2" xfId="1437"/>
    <cellStyle name="comma zerodec 10 3" xfId="1438"/>
    <cellStyle name="comma zerodec 11" xfId="1439"/>
    <cellStyle name="comma zerodec 11 2" xfId="1440"/>
    <cellStyle name="comma zerodec 11 3" xfId="1441"/>
    <cellStyle name="comma zerodec 12" xfId="1442"/>
    <cellStyle name="comma zerodec 13" xfId="1443"/>
    <cellStyle name="comma zerodec 14" xfId="1444"/>
    <cellStyle name="comma zerodec 15" xfId="1445"/>
    <cellStyle name="comma zerodec 16" xfId="1446"/>
    <cellStyle name="comma zerodec 17" xfId="1447"/>
    <cellStyle name="comma zerodec 18" xfId="1448"/>
    <cellStyle name="comma zerodec 19" xfId="1449"/>
    <cellStyle name="comma zerodec 2" xfId="1450"/>
    <cellStyle name="comma zerodec 2 2" xfId="1451"/>
    <cellStyle name="comma zerodec 2 3" xfId="1452"/>
    <cellStyle name="comma zerodec 20" xfId="1453"/>
    <cellStyle name="comma zerodec 21" xfId="1454"/>
    <cellStyle name="comma zerodec 22" xfId="1455"/>
    <cellStyle name="comma zerodec 23" xfId="1456"/>
    <cellStyle name="comma zerodec 24" xfId="1457"/>
    <cellStyle name="comma zerodec 25" xfId="1458"/>
    <cellStyle name="comma zerodec 26" xfId="1459"/>
    <cellStyle name="comma zerodec 27" xfId="1460"/>
    <cellStyle name="comma zerodec 28" xfId="1461"/>
    <cellStyle name="comma zerodec 29" xfId="1462"/>
    <cellStyle name="comma zerodec 3" xfId="1463"/>
    <cellStyle name="comma zerodec 3 2" xfId="1464"/>
    <cellStyle name="comma zerodec 3 3" xfId="1465"/>
    <cellStyle name="comma zerodec 30" xfId="1466"/>
    <cellStyle name="comma zerodec 31" xfId="1467"/>
    <cellStyle name="comma zerodec 32" xfId="1468"/>
    <cellStyle name="comma zerodec 33" xfId="1469"/>
    <cellStyle name="comma zerodec 34" xfId="1470"/>
    <cellStyle name="comma zerodec 35" xfId="1471"/>
    <cellStyle name="comma zerodec 36" xfId="1472"/>
    <cellStyle name="comma zerodec 37" xfId="1473"/>
    <cellStyle name="comma zerodec 38" xfId="1474"/>
    <cellStyle name="comma zerodec 39" xfId="1475"/>
    <cellStyle name="comma zerodec 4" xfId="1476"/>
    <cellStyle name="comma zerodec 4 2" xfId="1477"/>
    <cellStyle name="comma zerodec 4 3" xfId="1478"/>
    <cellStyle name="comma zerodec 40" xfId="1479"/>
    <cellStyle name="comma zerodec 41" xfId="1480"/>
    <cellStyle name="comma zerodec 42" xfId="1481"/>
    <cellStyle name="comma zerodec 43" xfId="1482"/>
    <cellStyle name="comma zerodec 44" xfId="1483"/>
    <cellStyle name="comma zerodec 45" xfId="1484"/>
    <cellStyle name="comma zerodec 46" xfId="1485"/>
    <cellStyle name="comma zerodec 47" xfId="1486"/>
    <cellStyle name="comma zerodec 48" xfId="1487"/>
    <cellStyle name="comma zerodec 49" xfId="1488"/>
    <cellStyle name="comma zerodec 5" xfId="1489"/>
    <cellStyle name="comma zerodec 5 2" xfId="1490"/>
    <cellStyle name="comma zerodec 5 3" xfId="1491"/>
    <cellStyle name="comma zerodec 50" xfId="1492"/>
    <cellStyle name="comma zerodec 51" xfId="1493"/>
    <cellStyle name="comma zerodec 52" xfId="1494"/>
    <cellStyle name="comma zerodec 53" xfId="1495"/>
    <cellStyle name="comma zerodec 54" xfId="1496"/>
    <cellStyle name="comma zerodec 55" xfId="1497"/>
    <cellStyle name="comma zerodec 56" xfId="1498"/>
    <cellStyle name="comma zerodec 57" xfId="1499"/>
    <cellStyle name="comma zerodec 58" xfId="1500"/>
    <cellStyle name="comma zerodec 59" xfId="1501"/>
    <cellStyle name="comma zerodec 6" xfId="1502"/>
    <cellStyle name="comma zerodec 6 2" xfId="1503"/>
    <cellStyle name="comma zerodec 6 3" xfId="1504"/>
    <cellStyle name="comma zerodec 60" xfId="1505"/>
    <cellStyle name="comma zerodec 61" xfId="4444"/>
    <cellStyle name="comma zerodec 7" xfId="1506"/>
    <cellStyle name="comma zerodec 7 2" xfId="1507"/>
    <cellStyle name="comma zerodec 7 3" xfId="1508"/>
    <cellStyle name="comma zerodec 8" xfId="1509"/>
    <cellStyle name="comma zerodec 8 2" xfId="1510"/>
    <cellStyle name="comma zerodec 8 3" xfId="1511"/>
    <cellStyle name="comma zerodec 9" xfId="1512"/>
    <cellStyle name="comma zerodec 9 2" xfId="1513"/>
    <cellStyle name="comma zerodec 9 3" xfId="1514"/>
    <cellStyle name="comma zerodec_Note 10" xfId="1515"/>
    <cellStyle name="Currency 10" xfId="1516"/>
    <cellStyle name="Currency 11" xfId="1517"/>
    <cellStyle name="Currency 12" xfId="1518"/>
    <cellStyle name="Currency 13" xfId="1519"/>
    <cellStyle name="Currency 14" xfId="1520"/>
    <cellStyle name="Currency 15" xfId="1521"/>
    <cellStyle name="Currency 16" xfId="1522"/>
    <cellStyle name="Currency 17" xfId="1523"/>
    <cellStyle name="Currency 2" xfId="1524"/>
    <cellStyle name="Currency 2 2" xfId="1525"/>
    <cellStyle name="Currency 3" xfId="1526"/>
    <cellStyle name="Currency 4" xfId="1527"/>
    <cellStyle name="Currency 5" xfId="1528"/>
    <cellStyle name="Currency 6" xfId="1529"/>
    <cellStyle name="Currency 7" xfId="1530"/>
    <cellStyle name="Currency 8" xfId="1531"/>
    <cellStyle name="Currency 9" xfId="1532"/>
    <cellStyle name="Currency1" xfId="1533"/>
    <cellStyle name="Currency1 10" xfId="1534"/>
    <cellStyle name="Currency1 10 2" xfId="1535"/>
    <cellStyle name="Currency1 10 3" xfId="1536"/>
    <cellStyle name="Currency1 11" xfId="1537"/>
    <cellStyle name="Currency1 11 2" xfId="1538"/>
    <cellStyle name="Currency1 11 3" xfId="1539"/>
    <cellStyle name="Currency1 12" xfId="1540"/>
    <cellStyle name="Currency1 13" xfId="1541"/>
    <cellStyle name="Currency1 14" xfId="1542"/>
    <cellStyle name="Currency1 15" xfId="1543"/>
    <cellStyle name="Currency1 16" xfId="1544"/>
    <cellStyle name="Currency1 17" xfId="1545"/>
    <cellStyle name="Currency1 18" xfId="1546"/>
    <cellStyle name="Currency1 19" xfId="1547"/>
    <cellStyle name="Currency1 2" xfId="1548"/>
    <cellStyle name="Currency1 2 2" xfId="1549"/>
    <cellStyle name="Currency1 2 3" xfId="1550"/>
    <cellStyle name="Currency1 20" xfId="1551"/>
    <cellStyle name="Currency1 21" xfId="1552"/>
    <cellStyle name="Currency1 22" xfId="1553"/>
    <cellStyle name="Currency1 23" xfId="1554"/>
    <cellStyle name="Currency1 24" xfId="1555"/>
    <cellStyle name="Currency1 25" xfId="1556"/>
    <cellStyle name="Currency1 26" xfId="1557"/>
    <cellStyle name="Currency1 27" xfId="1558"/>
    <cellStyle name="Currency1 28" xfId="1559"/>
    <cellStyle name="Currency1 28 2" xfId="1560"/>
    <cellStyle name="Currency1 28 3" xfId="4438"/>
    <cellStyle name="Currency1 29" xfId="1561"/>
    <cellStyle name="Currency1 3" xfId="1562"/>
    <cellStyle name="Currency1 3 2" xfId="1563"/>
    <cellStyle name="Currency1 3 3" xfId="1564"/>
    <cellStyle name="Currency1 30" xfId="1565"/>
    <cellStyle name="Currency1 31" xfId="1566"/>
    <cellStyle name="Currency1 32" xfId="1567"/>
    <cellStyle name="Currency1 33" xfId="1568"/>
    <cellStyle name="Currency1 34" xfId="1569"/>
    <cellStyle name="Currency1 35" xfId="1570"/>
    <cellStyle name="Currency1 36" xfId="1571"/>
    <cellStyle name="Currency1 37" xfId="1572"/>
    <cellStyle name="Currency1 38" xfId="1573"/>
    <cellStyle name="Currency1 39" xfId="1574"/>
    <cellStyle name="Currency1 4" xfId="1575"/>
    <cellStyle name="Currency1 4 2" xfId="1576"/>
    <cellStyle name="Currency1 4 3" xfId="1577"/>
    <cellStyle name="Currency1 40" xfId="1578"/>
    <cellStyle name="Currency1 41" xfId="1579"/>
    <cellStyle name="Currency1 42" xfId="1580"/>
    <cellStyle name="Currency1 43" xfId="1581"/>
    <cellStyle name="Currency1 44" xfId="1582"/>
    <cellStyle name="Currency1 45" xfId="1583"/>
    <cellStyle name="Currency1 46" xfId="1584"/>
    <cellStyle name="Currency1 47" xfId="1585"/>
    <cellStyle name="Currency1 48" xfId="1586"/>
    <cellStyle name="Currency1 49" xfId="1587"/>
    <cellStyle name="Currency1 5" xfId="1588"/>
    <cellStyle name="Currency1 5 2" xfId="1589"/>
    <cellStyle name="Currency1 5 3" xfId="1590"/>
    <cellStyle name="Currency1 50" xfId="1591"/>
    <cellStyle name="Currency1 51" xfId="1592"/>
    <cellStyle name="Currency1 52" xfId="1593"/>
    <cellStyle name="Currency1 53" xfId="1594"/>
    <cellStyle name="Currency1 54" xfId="1595"/>
    <cellStyle name="Currency1 55" xfId="1596"/>
    <cellStyle name="Currency1 56" xfId="1597"/>
    <cellStyle name="Currency1 57" xfId="1598"/>
    <cellStyle name="Currency1 58" xfId="1599"/>
    <cellStyle name="Currency1 59" xfId="1600"/>
    <cellStyle name="Currency1 6" xfId="1601"/>
    <cellStyle name="Currency1 6 2" xfId="1602"/>
    <cellStyle name="Currency1 6 3" xfId="1603"/>
    <cellStyle name="Currency1 60" xfId="1604"/>
    <cellStyle name="Currency1 61" xfId="4445"/>
    <cellStyle name="Currency1 7" xfId="1605"/>
    <cellStyle name="Currency1 7 2" xfId="1606"/>
    <cellStyle name="Currency1 7 3" xfId="1607"/>
    <cellStyle name="Currency1 8" xfId="1608"/>
    <cellStyle name="Currency1 8 2" xfId="1609"/>
    <cellStyle name="Currency1 8 3" xfId="1610"/>
    <cellStyle name="Currency1 9" xfId="1611"/>
    <cellStyle name="Currency1 9 2" xfId="1612"/>
    <cellStyle name="Currency1 9 3" xfId="1613"/>
    <cellStyle name="Currency1_Note 10" xfId="1614"/>
    <cellStyle name="Date" xfId="1615"/>
    <cellStyle name="Dezimal [0]_AR-Bilanzen9901" xfId="1616"/>
    <cellStyle name="Dezimal_AR-Bilanzen9901" xfId="1617"/>
    <cellStyle name="Dollar (zero dec)" xfId="1618"/>
    <cellStyle name="Dollar (zero dec) 10" xfId="1619"/>
    <cellStyle name="Dollar (zero dec) 10 2" xfId="1620"/>
    <cellStyle name="Dollar (zero dec) 10 3" xfId="1621"/>
    <cellStyle name="Dollar (zero dec) 11" xfId="1622"/>
    <cellStyle name="Dollar (zero dec) 11 2" xfId="1623"/>
    <cellStyle name="Dollar (zero dec) 11 3" xfId="1624"/>
    <cellStyle name="Dollar (zero dec) 12" xfId="1625"/>
    <cellStyle name="Dollar (zero dec) 13" xfId="1626"/>
    <cellStyle name="Dollar (zero dec) 14" xfId="1627"/>
    <cellStyle name="Dollar (zero dec) 15" xfId="1628"/>
    <cellStyle name="Dollar (zero dec) 16" xfId="1629"/>
    <cellStyle name="Dollar (zero dec) 17" xfId="1630"/>
    <cellStyle name="Dollar (zero dec) 18" xfId="1631"/>
    <cellStyle name="Dollar (zero dec) 19" xfId="1632"/>
    <cellStyle name="Dollar (zero dec) 2" xfId="1633"/>
    <cellStyle name="Dollar (zero dec) 2 2" xfId="1634"/>
    <cellStyle name="Dollar (zero dec) 2 3" xfId="1635"/>
    <cellStyle name="Dollar (zero dec) 20" xfId="1636"/>
    <cellStyle name="Dollar (zero dec) 21" xfId="1637"/>
    <cellStyle name="Dollar (zero dec) 22" xfId="1638"/>
    <cellStyle name="Dollar (zero dec) 23" xfId="1639"/>
    <cellStyle name="Dollar (zero dec) 24" xfId="1640"/>
    <cellStyle name="Dollar (zero dec) 25" xfId="1641"/>
    <cellStyle name="Dollar (zero dec) 26" xfId="1642"/>
    <cellStyle name="Dollar (zero dec) 27" xfId="1643"/>
    <cellStyle name="Dollar (zero dec) 28" xfId="1644"/>
    <cellStyle name="Dollar (zero dec) 29" xfId="1645"/>
    <cellStyle name="Dollar (zero dec) 3" xfId="1646"/>
    <cellStyle name="Dollar (zero dec) 3 2" xfId="1647"/>
    <cellStyle name="Dollar (zero dec) 3 3" xfId="1648"/>
    <cellStyle name="Dollar (zero dec) 30" xfId="1649"/>
    <cellStyle name="Dollar (zero dec) 31" xfId="1650"/>
    <cellStyle name="Dollar (zero dec) 32" xfId="1651"/>
    <cellStyle name="Dollar (zero dec) 33" xfId="1652"/>
    <cellStyle name="Dollar (zero dec) 34" xfId="1653"/>
    <cellStyle name="Dollar (zero dec) 35" xfId="1654"/>
    <cellStyle name="Dollar (zero dec) 36" xfId="1655"/>
    <cellStyle name="Dollar (zero dec) 37" xfId="1656"/>
    <cellStyle name="Dollar (zero dec) 38" xfId="1657"/>
    <cellStyle name="Dollar (zero dec) 39" xfId="1658"/>
    <cellStyle name="Dollar (zero dec) 4" xfId="1659"/>
    <cellStyle name="Dollar (zero dec) 4 2" xfId="1660"/>
    <cellStyle name="Dollar (zero dec) 4 3" xfId="1661"/>
    <cellStyle name="Dollar (zero dec) 40" xfId="1662"/>
    <cellStyle name="Dollar (zero dec) 41" xfId="1663"/>
    <cellStyle name="Dollar (zero dec) 42" xfId="1664"/>
    <cellStyle name="Dollar (zero dec) 43" xfId="1665"/>
    <cellStyle name="Dollar (zero dec) 44" xfId="1666"/>
    <cellStyle name="Dollar (zero dec) 45" xfId="1667"/>
    <cellStyle name="Dollar (zero dec) 46" xfId="1668"/>
    <cellStyle name="Dollar (zero dec) 47" xfId="1669"/>
    <cellStyle name="Dollar (zero dec) 48" xfId="1670"/>
    <cellStyle name="Dollar (zero dec) 49" xfId="1671"/>
    <cellStyle name="Dollar (zero dec) 5" xfId="1672"/>
    <cellStyle name="Dollar (zero dec) 5 2" xfId="1673"/>
    <cellStyle name="Dollar (zero dec) 5 3" xfId="1674"/>
    <cellStyle name="Dollar (zero dec) 50" xfId="1675"/>
    <cellStyle name="Dollar (zero dec) 51" xfId="1676"/>
    <cellStyle name="Dollar (zero dec) 52" xfId="1677"/>
    <cellStyle name="Dollar (zero dec) 53" xfId="1678"/>
    <cellStyle name="Dollar (zero dec) 54" xfId="1679"/>
    <cellStyle name="Dollar (zero dec) 55" xfId="1680"/>
    <cellStyle name="Dollar (zero dec) 56" xfId="1681"/>
    <cellStyle name="Dollar (zero dec) 57" xfId="1682"/>
    <cellStyle name="Dollar (zero dec) 58" xfId="1683"/>
    <cellStyle name="Dollar (zero dec) 59" xfId="1684"/>
    <cellStyle name="Dollar (zero dec) 6" xfId="1685"/>
    <cellStyle name="Dollar (zero dec) 6 2" xfId="1686"/>
    <cellStyle name="Dollar (zero dec) 6 3" xfId="1687"/>
    <cellStyle name="Dollar (zero dec) 60" xfId="1688"/>
    <cellStyle name="Dollar (zero dec) 61" xfId="4446"/>
    <cellStyle name="Dollar (zero dec) 7" xfId="1689"/>
    <cellStyle name="Dollar (zero dec) 7 2" xfId="1690"/>
    <cellStyle name="Dollar (zero dec) 7 3" xfId="1691"/>
    <cellStyle name="Dollar (zero dec) 8" xfId="1692"/>
    <cellStyle name="Dollar (zero dec) 8 2" xfId="1693"/>
    <cellStyle name="Dollar (zero dec) 8 3" xfId="1694"/>
    <cellStyle name="Dollar (zero dec) 9" xfId="1695"/>
    <cellStyle name="Dollar (zero dec) 9 2" xfId="1696"/>
    <cellStyle name="Dollar (zero dec) 9 3" xfId="1697"/>
    <cellStyle name="Dollar (zero dec)_Note 10" xfId="1698"/>
    <cellStyle name="DRAFT" xfId="1699"/>
    <cellStyle name="E&amp;Y House" xfId="1700"/>
    <cellStyle name="E&amp;Y House 2" xfId="1701"/>
    <cellStyle name="Emphasis 1" xfId="1702"/>
    <cellStyle name="Emphasis 2" xfId="1703"/>
    <cellStyle name="Emphasis 3" xfId="1704"/>
    <cellStyle name="Euro" xfId="1705"/>
    <cellStyle name="Excel Built-in Normal" xfId="1706"/>
    <cellStyle name="Excel_BuiltIn_Normal 4" xfId="1707"/>
    <cellStyle name="Explanatory Text 2" xfId="1708"/>
    <cellStyle name="Explanatory Text 2 2" xfId="1709"/>
    <cellStyle name="Explanatory Text 2 3" xfId="1710"/>
    <cellStyle name="Fixed" xfId="1711"/>
    <cellStyle name="Good 2" xfId="1712"/>
    <cellStyle name="Good 2 2" xfId="1713"/>
    <cellStyle name="Good 2 3" xfId="1714"/>
    <cellStyle name="Grey" xfId="1715"/>
    <cellStyle name="Grey 2" xfId="1716"/>
    <cellStyle name="Grey 3" xfId="1717"/>
    <cellStyle name="Header - Style1" xfId="1718"/>
    <cellStyle name="Header1" xfId="1719"/>
    <cellStyle name="Header1 10" xfId="1720"/>
    <cellStyle name="Header1 10 2" xfId="1721"/>
    <cellStyle name="Header1 10 3" xfId="1722"/>
    <cellStyle name="Header1 11" xfId="1723"/>
    <cellStyle name="Header1 11 2" xfId="1724"/>
    <cellStyle name="Header1 11 3" xfId="1725"/>
    <cellStyle name="Header1 12" xfId="1726"/>
    <cellStyle name="Header1 13" xfId="1727"/>
    <cellStyle name="Header1 14" xfId="1728"/>
    <cellStyle name="Header1 15" xfId="1729"/>
    <cellStyle name="Header1 16" xfId="1730"/>
    <cellStyle name="Header1 17" xfId="1731"/>
    <cellStyle name="Header1 18" xfId="1732"/>
    <cellStyle name="Header1 19" xfId="1733"/>
    <cellStyle name="Header1 2" xfId="1734"/>
    <cellStyle name="Header1 2 2" xfId="1735"/>
    <cellStyle name="Header1 2 3" xfId="1736"/>
    <cellStyle name="Header1 20" xfId="1737"/>
    <cellStyle name="Header1 21" xfId="1738"/>
    <cellStyle name="Header1 22" xfId="1739"/>
    <cellStyle name="Header1 23" xfId="1740"/>
    <cellStyle name="Header1 24" xfId="1741"/>
    <cellStyle name="Header1 25" xfId="1742"/>
    <cellStyle name="Header1 26" xfId="1743"/>
    <cellStyle name="Header1 27" xfId="1744"/>
    <cellStyle name="Header1 28" xfId="1745"/>
    <cellStyle name="Header1 29" xfId="1746"/>
    <cellStyle name="Header1 3" xfId="1747"/>
    <cellStyle name="Header1 3 2" xfId="1748"/>
    <cellStyle name="Header1 3 3" xfId="1749"/>
    <cellStyle name="Header1 30" xfId="1750"/>
    <cellStyle name="Header1 31" xfId="1751"/>
    <cellStyle name="Header1 32" xfId="1752"/>
    <cellStyle name="Header1 33" xfId="1753"/>
    <cellStyle name="Header1 34" xfId="1754"/>
    <cellStyle name="Header1 35" xfId="1755"/>
    <cellStyle name="Header1 36" xfId="1756"/>
    <cellStyle name="Header1 37" xfId="1757"/>
    <cellStyle name="Header1 38" xfId="1758"/>
    <cellStyle name="Header1 39" xfId="1759"/>
    <cellStyle name="Header1 4" xfId="1760"/>
    <cellStyle name="Header1 4 2" xfId="1761"/>
    <cellStyle name="Header1 4 3" xfId="1762"/>
    <cellStyle name="Header1 40" xfId="1763"/>
    <cellStyle name="Header1 41" xfId="1764"/>
    <cellStyle name="Header1 42" xfId="1765"/>
    <cellStyle name="Header1 43" xfId="1766"/>
    <cellStyle name="Header1 44" xfId="1767"/>
    <cellStyle name="Header1 45" xfId="1768"/>
    <cellStyle name="Header1 46" xfId="1769"/>
    <cellStyle name="Header1 47" xfId="1770"/>
    <cellStyle name="Header1 48" xfId="1771"/>
    <cellStyle name="Header1 49" xfId="1772"/>
    <cellStyle name="Header1 5" xfId="1773"/>
    <cellStyle name="Header1 5 2" xfId="1774"/>
    <cellStyle name="Header1 5 3" xfId="1775"/>
    <cellStyle name="Header1 50" xfId="1776"/>
    <cellStyle name="Header1 51" xfId="1777"/>
    <cellStyle name="Header1 52" xfId="1778"/>
    <cellStyle name="Header1 53" xfId="1779"/>
    <cellStyle name="Header1 54" xfId="1780"/>
    <cellStyle name="Header1 55" xfId="1781"/>
    <cellStyle name="Header1 56" xfId="1782"/>
    <cellStyle name="Header1 57" xfId="1783"/>
    <cellStyle name="Header1 58" xfId="1784"/>
    <cellStyle name="Header1 59" xfId="1785"/>
    <cellStyle name="Header1 6" xfId="1786"/>
    <cellStyle name="Header1 6 2" xfId="1787"/>
    <cellStyle name="Header1 6 3" xfId="1788"/>
    <cellStyle name="Header1 7" xfId="1789"/>
    <cellStyle name="Header1 7 2" xfId="1790"/>
    <cellStyle name="Header1 7 3" xfId="1791"/>
    <cellStyle name="Header1 8" xfId="1792"/>
    <cellStyle name="Header1 8 2" xfId="1793"/>
    <cellStyle name="Header1 8 3" xfId="1794"/>
    <cellStyle name="Header1 9" xfId="1795"/>
    <cellStyle name="Header1 9 2" xfId="1796"/>
    <cellStyle name="Header1 9 3" xfId="1797"/>
    <cellStyle name="Header1_Note 10" xfId="1798"/>
    <cellStyle name="Header2" xfId="1799"/>
    <cellStyle name="Header2 10" xfId="1800"/>
    <cellStyle name="Header2 10 2" xfId="1801"/>
    <cellStyle name="Header2 10 3" xfId="1802"/>
    <cellStyle name="Header2 11" xfId="1803"/>
    <cellStyle name="Header2 11 2" xfId="1804"/>
    <cellStyle name="Header2 11 3" xfId="1805"/>
    <cellStyle name="Header2 12" xfId="1806"/>
    <cellStyle name="Header2 13" xfId="1807"/>
    <cellStyle name="Header2 14" xfId="1808"/>
    <cellStyle name="Header2 15" xfId="1809"/>
    <cellStyle name="Header2 16" xfId="1810"/>
    <cellStyle name="Header2 17" xfId="1811"/>
    <cellStyle name="Header2 18" xfId="1812"/>
    <cellStyle name="Header2 19" xfId="1813"/>
    <cellStyle name="Header2 2" xfId="1814"/>
    <cellStyle name="Header2 2 2" xfId="1815"/>
    <cellStyle name="Header2 2 3" xfId="1816"/>
    <cellStyle name="Header2 20" xfId="1817"/>
    <cellStyle name="Header2 21" xfId="1818"/>
    <cellStyle name="Header2 22" xfId="1819"/>
    <cellStyle name="Header2 23" xfId="1820"/>
    <cellStyle name="Header2 24" xfId="1821"/>
    <cellStyle name="Header2 25" xfId="1822"/>
    <cellStyle name="Header2 26" xfId="1823"/>
    <cellStyle name="Header2 27" xfId="1824"/>
    <cellStyle name="Header2 28" xfId="1825"/>
    <cellStyle name="Header2 29" xfId="1826"/>
    <cellStyle name="Header2 3" xfId="1827"/>
    <cellStyle name="Header2 3 2" xfId="1828"/>
    <cellStyle name="Header2 3 3" xfId="1829"/>
    <cellStyle name="Header2 30" xfId="1830"/>
    <cellStyle name="Header2 31" xfId="1831"/>
    <cellStyle name="Header2 32" xfId="1832"/>
    <cellStyle name="Header2 33" xfId="1833"/>
    <cellStyle name="Header2 34" xfId="1834"/>
    <cellStyle name="Header2 35" xfId="1835"/>
    <cellStyle name="Header2 36" xfId="1836"/>
    <cellStyle name="Header2 37" xfId="1837"/>
    <cellStyle name="Header2 38" xfId="1838"/>
    <cellStyle name="Header2 39" xfId="1839"/>
    <cellStyle name="Header2 4" xfId="1840"/>
    <cellStyle name="Header2 4 2" xfId="1841"/>
    <cellStyle name="Header2 4 3" xfId="1842"/>
    <cellStyle name="Header2 40" xfId="1843"/>
    <cellStyle name="Header2 41" xfId="1844"/>
    <cellStyle name="Header2 42" xfId="1845"/>
    <cellStyle name="Header2 43" xfId="1846"/>
    <cellStyle name="Header2 44" xfId="1847"/>
    <cellStyle name="Header2 45" xfId="1848"/>
    <cellStyle name="Header2 46" xfId="1849"/>
    <cellStyle name="Header2 47" xfId="1850"/>
    <cellStyle name="Header2 48" xfId="1851"/>
    <cellStyle name="Header2 49" xfId="1852"/>
    <cellStyle name="Header2 5" xfId="1853"/>
    <cellStyle name="Header2 5 2" xfId="1854"/>
    <cellStyle name="Header2 5 3" xfId="1855"/>
    <cellStyle name="Header2 50" xfId="1856"/>
    <cellStyle name="Header2 51" xfId="1857"/>
    <cellStyle name="Header2 52" xfId="1858"/>
    <cellStyle name="Header2 53" xfId="1859"/>
    <cellStyle name="Header2 54" xfId="1860"/>
    <cellStyle name="Header2 55" xfId="1861"/>
    <cellStyle name="Header2 56" xfId="1862"/>
    <cellStyle name="Header2 57" xfId="1863"/>
    <cellStyle name="Header2 58" xfId="1864"/>
    <cellStyle name="Header2 59" xfId="1865"/>
    <cellStyle name="Header2 6" xfId="1866"/>
    <cellStyle name="Header2 6 2" xfId="1867"/>
    <cellStyle name="Header2 6 3" xfId="1868"/>
    <cellStyle name="Header2 7" xfId="1869"/>
    <cellStyle name="Header2 7 2" xfId="1870"/>
    <cellStyle name="Header2 7 3" xfId="1871"/>
    <cellStyle name="Header2 8" xfId="1872"/>
    <cellStyle name="Header2 8 2" xfId="1873"/>
    <cellStyle name="Header2 8 3" xfId="1874"/>
    <cellStyle name="Header2 9" xfId="1875"/>
    <cellStyle name="Header2 9 2" xfId="1876"/>
    <cellStyle name="Header2 9 3" xfId="1877"/>
    <cellStyle name="Header2_Note 10" xfId="1878"/>
    <cellStyle name="Heading" xfId="1879"/>
    <cellStyle name="Heading 1 2" xfId="1880"/>
    <cellStyle name="Heading 1 2 2" xfId="1881"/>
    <cellStyle name="Heading 1 2 3" xfId="1882"/>
    <cellStyle name="Heading 2 2" xfId="1883"/>
    <cellStyle name="Heading 2 2 2" xfId="1884"/>
    <cellStyle name="Heading 2 2 3" xfId="1885"/>
    <cellStyle name="Heading 3 2" xfId="1886"/>
    <cellStyle name="Heading 3 2 2" xfId="1887"/>
    <cellStyle name="Heading 3 2 3" xfId="1888"/>
    <cellStyle name="Heading 4 2" xfId="1889"/>
    <cellStyle name="Heading 4 2 2" xfId="1890"/>
    <cellStyle name="Heading 4 2 3" xfId="1891"/>
    <cellStyle name="Input [yellow]" xfId="1892"/>
    <cellStyle name="Input [yellow] 2" xfId="1893"/>
    <cellStyle name="Input [yellow] 3" xfId="1894"/>
    <cellStyle name="Input 2" xfId="1895"/>
    <cellStyle name="Input 2 2" xfId="1896"/>
    <cellStyle name="Input 2 3" xfId="1897"/>
    <cellStyle name="Linked Cell 2" xfId="1898"/>
    <cellStyle name="Linked Cell 2 2" xfId="1899"/>
    <cellStyle name="Linked Cell 2 3" xfId="1900"/>
    <cellStyle name="Neutral 2" xfId="1901"/>
    <cellStyle name="Neutral 2 2" xfId="1902"/>
    <cellStyle name="Neutral 2 3" xfId="1903"/>
    <cellStyle name="no dec" xfId="1904"/>
    <cellStyle name="no dec 10" xfId="1905"/>
    <cellStyle name="no dec 10 2" xfId="1906"/>
    <cellStyle name="no dec 10 3" xfId="1907"/>
    <cellStyle name="no dec 11" xfId="1908"/>
    <cellStyle name="no dec 11 2" xfId="1909"/>
    <cellStyle name="no dec 11 3" xfId="1910"/>
    <cellStyle name="no dec 12" xfId="1911"/>
    <cellStyle name="no dec 13" xfId="1912"/>
    <cellStyle name="no dec 14" xfId="1913"/>
    <cellStyle name="no dec 15" xfId="1914"/>
    <cellStyle name="no dec 16" xfId="1915"/>
    <cellStyle name="no dec 17" xfId="1916"/>
    <cellStyle name="no dec 18" xfId="1917"/>
    <cellStyle name="no dec 19" xfId="1918"/>
    <cellStyle name="no dec 2" xfId="1919"/>
    <cellStyle name="no dec 2 2" xfId="1920"/>
    <cellStyle name="no dec 2 3" xfId="1921"/>
    <cellStyle name="no dec 20" xfId="1922"/>
    <cellStyle name="no dec 21" xfId="1923"/>
    <cellStyle name="no dec 22" xfId="1924"/>
    <cellStyle name="no dec 23" xfId="1925"/>
    <cellStyle name="no dec 24" xfId="1926"/>
    <cellStyle name="no dec 25" xfId="1927"/>
    <cellStyle name="no dec 26" xfId="1928"/>
    <cellStyle name="no dec 27" xfId="1929"/>
    <cellStyle name="no dec 28" xfId="1930"/>
    <cellStyle name="no dec 29" xfId="1931"/>
    <cellStyle name="no dec 3" xfId="1932"/>
    <cellStyle name="no dec 3 2" xfId="1933"/>
    <cellStyle name="no dec 3 3" xfId="1934"/>
    <cellStyle name="no dec 30" xfId="1935"/>
    <cellStyle name="no dec 31" xfId="1936"/>
    <cellStyle name="no dec 32" xfId="1937"/>
    <cellStyle name="no dec 33" xfId="1938"/>
    <cellStyle name="no dec 34" xfId="1939"/>
    <cellStyle name="no dec 35" xfId="1940"/>
    <cellStyle name="no dec 36" xfId="1941"/>
    <cellStyle name="no dec 37" xfId="1942"/>
    <cellStyle name="no dec 38" xfId="1943"/>
    <cellStyle name="no dec 39" xfId="1944"/>
    <cellStyle name="no dec 4" xfId="1945"/>
    <cellStyle name="no dec 4 2" xfId="1946"/>
    <cellStyle name="no dec 4 3" xfId="1947"/>
    <cellStyle name="no dec 40" xfId="1948"/>
    <cellStyle name="no dec 41" xfId="1949"/>
    <cellStyle name="no dec 42" xfId="1950"/>
    <cellStyle name="no dec 43" xfId="1951"/>
    <cellStyle name="no dec 44" xfId="1952"/>
    <cellStyle name="no dec 45" xfId="1953"/>
    <cellStyle name="no dec 46" xfId="1954"/>
    <cellStyle name="no dec 47" xfId="1955"/>
    <cellStyle name="no dec 48" xfId="1956"/>
    <cellStyle name="no dec 49" xfId="1957"/>
    <cellStyle name="no dec 5" xfId="1958"/>
    <cellStyle name="no dec 5 2" xfId="1959"/>
    <cellStyle name="no dec 5 3" xfId="1960"/>
    <cellStyle name="no dec 50" xfId="1961"/>
    <cellStyle name="no dec 51" xfId="1962"/>
    <cellStyle name="no dec 52" xfId="1963"/>
    <cellStyle name="no dec 53" xfId="1964"/>
    <cellStyle name="no dec 54" xfId="1965"/>
    <cellStyle name="no dec 55" xfId="1966"/>
    <cellStyle name="no dec 56" xfId="1967"/>
    <cellStyle name="no dec 57" xfId="1968"/>
    <cellStyle name="no dec 58" xfId="1969"/>
    <cellStyle name="no dec 59" xfId="1970"/>
    <cellStyle name="no dec 6" xfId="1971"/>
    <cellStyle name="no dec 6 2" xfId="1972"/>
    <cellStyle name="no dec 6 3" xfId="1973"/>
    <cellStyle name="no dec 7" xfId="1974"/>
    <cellStyle name="no dec 7 2" xfId="1975"/>
    <cellStyle name="no dec 7 3" xfId="1976"/>
    <cellStyle name="no dec 8" xfId="1977"/>
    <cellStyle name="no dec 8 2" xfId="1978"/>
    <cellStyle name="no dec 8 3" xfId="1979"/>
    <cellStyle name="no dec 9" xfId="1980"/>
    <cellStyle name="no dec 9 2" xfId="1981"/>
    <cellStyle name="no dec 9 3" xfId="1982"/>
    <cellStyle name="no dec_Note 10" xfId="1983"/>
    <cellStyle name="Normal" xfId="0" builtinId="0"/>
    <cellStyle name="Normal - Style1" xfId="1984"/>
    <cellStyle name="Normal - Style1 2" xfId="1985"/>
    <cellStyle name="Normal 10" xfId="1986"/>
    <cellStyle name="Normal 10 10" xfId="1987"/>
    <cellStyle name="Normal 10 11" xfId="1988"/>
    <cellStyle name="Normal 10 12" xfId="1989"/>
    <cellStyle name="Normal 10 13" xfId="1990"/>
    <cellStyle name="Normal 10 14" xfId="1991"/>
    <cellStyle name="Normal 10 15" xfId="1992"/>
    <cellStyle name="Normal 10 16" xfId="1993"/>
    <cellStyle name="Normal 10 17" xfId="1994"/>
    <cellStyle name="Normal 10 18" xfId="1995"/>
    <cellStyle name="Normal 10 19" xfId="1996"/>
    <cellStyle name="Normal 10 2" xfId="1997"/>
    <cellStyle name="Normal 10 20" xfId="1998"/>
    <cellStyle name="Normal 10 21" xfId="1999"/>
    <cellStyle name="Normal 10 22" xfId="2000"/>
    <cellStyle name="Normal 10 23" xfId="2001"/>
    <cellStyle name="Normal 10 24" xfId="2002"/>
    <cellStyle name="Normal 10 25" xfId="2003"/>
    <cellStyle name="Normal 10 26" xfId="2004"/>
    <cellStyle name="Normal 10 27" xfId="2005"/>
    <cellStyle name="Normal 10 28" xfId="2006"/>
    <cellStyle name="Normal 10 29" xfId="2007"/>
    <cellStyle name="Normal 10 3" xfId="2008"/>
    <cellStyle name="Normal 10 30" xfId="2009"/>
    <cellStyle name="Normal 10 31" xfId="2010"/>
    <cellStyle name="Normal 10 32" xfId="2011"/>
    <cellStyle name="Normal 10 33" xfId="2012"/>
    <cellStyle name="Normal 10 34" xfId="2013"/>
    <cellStyle name="Normal 10 35" xfId="2014"/>
    <cellStyle name="Normal 10 36" xfId="2015"/>
    <cellStyle name="Normal 10 37" xfId="2016"/>
    <cellStyle name="Normal 10 4" xfId="2017"/>
    <cellStyle name="Normal 10 5" xfId="2018"/>
    <cellStyle name="Normal 10 6" xfId="2019"/>
    <cellStyle name="Normal 10 7" xfId="2020"/>
    <cellStyle name="Normal 10 8" xfId="2021"/>
    <cellStyle name="Normal 10 9" xfId="2022"/>
    <cellStyle name="Normal 11" xfId="2023"/>
    <cellStyle name="Normal 11 10" xfId="2024"/>
    <cellStyle name="Normal 11 11" xfId="2025"/>
    <cellStyle name="Normal 11 12" xfId="2026"/>
    <cellStyle name="Normal 11 13" xfId="2027"/>
    <cellStyle name="Normal 11 14" xfId="2028"/>
    <cellStyle name="Normal 11 15" xfId="2029"/>
    <cellStyle name="Normal 11 16" xfId="2030"/>
    <cellStyle name="Normal 11 17" xfId="2031"/>
    <cellStyle name="Normal 11 18" xfId="2032"/>
    <cellStyle name="Normal 11 19" xfId="2033"/>
    <cellStyle name="Normal 11 2" xfId="2034"/>
    <cellStyle name="Normal 11 20" xfId="2035"/>
    <cellStyle name="Normal 11 21" xfId="2036"/>
    <cellStyle name="Normal 11 22" xfId="2037"/>
    <cellStyle name="Normal 11 23" xfId="2038"/>
    <cellStyle name="Normal 11 24" xfId="2039"/>
    <cellStyle name="Normal 11 25" xfId="2040"/>
    <cellStyle name="Normal 11 26" xfId="2041"/>
    <cellStyle name="Normal 11 27" xfId="2042"/>
    <cellStyle name="Normal 11 28" xfId="2043"/>
    <cellStyle name="Normal 11 29" xfId="2044"/>
    <cellStyle name="Normal 11 3" xfId="2045"/>
    <cellStyle name="Normal 11 30" xfId="2046"/>
    <cellStyle name="Normal 11 31" xfId="2047"/>
    <cellStyle name="Normal 11 32" xfId="2048"/>
    <cellStyle name="Normal 11 33" xfId="2049"/>
    <cellStyle name="Normal 11 34" xfId="2050"/>
    <cellStyle name="Normal 11 35" xfId="2051"/>
    <cellStyle name="Normal 11 36" xfId="2052"/>
    <cellStyle name="Normal 11 37" xfId="2053"/>
    <cellStyle name="Normal 11 4" xfId="2054"/>
    <cellStyle name="Normal 11 5" xfId="2055"/>
    <cellStyle name="Normal 11 6" xfId="2056"/>
    <cellStyle name="Normal 11 7" xfId="2057"/>
    <cellStyle name="Normal 11 8" xfId="2058"/>
    <cellStyle name="Normal 11 9" xfId="2059"/>
    <cellStyle name="Normal 12" xfId="2060"/>
    <cellStyle name="Normal 12 10" xfId="2061"/>
    <cellStyle name="Normal 12 11" xfId="2062"/>
    <cellStyle name="Normal 12 12" xfId="2063"/>
    <cellStyle name="Normal 12 13" xfId="2064"/>
    <cellStyle name="Normal 12 14" xfId="2065"/>
    <cellStyle name="Normal 12 15" xfId="2066"/>
    <cellStyle name="Normal 12 16" xfId="2067"/>
    <cellStyle name="Normal 12 17" xfId="2068"/>
    <cellStyle name="Normal 12 18" xfId="2069"/>
    <cellStyle name="Normal 12 19" xfId="2070"/>
    <cellStyle name="Normal 12 2" xfId="2071"/>
    <cellStyle name="Normal 12 20" xfId="2072"/>
    <cellStyle name="Normal 12 21" xfId="2073"/>
    <cellStyle name="Normal 12 22" xfId="2074"/>
    <cellStyle name="Normal 12 23" xfId="2075"/>
    <cellStyle name="Normal 12 24" xfId="2076"/>
    <cellStyle name="Normal 12 25" xfId="2077"/>
    <cellStyle name="Normal 12 26" xfId="2078"/>
    <cellStyle name="Normal 12 27" xfId="2079"/>
    <cellStyle name="Normal 12 28" xfId="2080"/>
    <cellStyle name="Normal 12 29" xfId="2081"/>
    <cellStyle name="Normal 12 3" xfId="2082"/>
    <cellStyle name="Normal 12 30" xfId="2083"/>
    <cellStyle name="Normal 12 31" xfId="2084"/>
    <cellStyle name="Normal 12 32" xfId="2085"/>
    <cellStyle name="Normal 12 33" xfId="2086"/>
    <cellStyle name="Normal 12 34" xfId="2087"/>
    <cellStyle name="Normal 12 35" xfId="2088"/>
    <cellStyle name="Normal 12 36" xfId="2089"/>
    <cellStyle name="Normal 12 37" xfId="2090"/>
    <cellStyle name="Normal 12 4" xfId="2091"/>
    <cellStyle name="Normal 12 5" xfId="2092"/>
    <cellStyle name="Normal 12 6" xfId="2093"/>
    <cellStyle name="Normal 12 7" xfId="2094"/>
    <cellStyle name="Normal 12 8" xfId="2095"/>
    <cellStyle name="Normal 12 9" xfId="2096"/>
    <cellStyle name="Normal 13" xfId="2097"/>
    <cellStyle name="Normal 13 10" xfId="2098"/>
    <cellStyle name="Normal 13 11" xfId="2099"/>
    <cellStyle name="Normal 13 12" xfId="2100"/>
    <cellStyle name="Normal 13 13" xfId="2101"/>
    <cellStyle name="Normal 13 14" xfId="2102"/>
    <cellStyle name="Normal 13 15" xfId="2103"/>
    <cellStyle name="Normal 13 16" xfId="2104"/>
    <cellStyle name="Normal 13 17" xfId="2105"/>
    <cellStyle name="Normal 13 18" xfId="2106"/>
    <cellStyle name="Normal 13 19" xfId="2107"/>
    <cellStyle name="Normal 13 2" xfId="2108"/>
    <cellStyle name="Normal 13 20" xfId="2109"/>
    <cellStyle name="Normal 13 21" xfId="2110"/>
    <cellStyle name="Normal 13 22" xfId="2111"/>
    <cellStyle name="Normal 13 23" xfId="2112"/>
    <cellStyle name="Normal 13 24" xfId="2113"/>
    <cellStyle name="Normal 13 25" xfId="2114"/>
    <cellStyle name="Normal 13 26" xfId="2115"/>
    <cellStyle name="Normal 13 27" xfId="2116"/>
    <cellStyle name="Normal 13 28" xfId="2117"/>
    <cellStyle name="Normal 13 29" xfId="2118"/>
    <cellStyle name="Normal 13 3" xfId="2119"/>
    <cellStyle name="Normal 13 30" xfId="2120"/>
    <cellStyle name="Normal 13 31" xfId="2121"/>
    <cellStyle name="Normal 13 32" xfId="2122"/>
    <cellStyle name="Normal 13 33" xfId="2123"/>
    <cellStyle name="Normal 13 34" xfId="2124"/>
    <cellStyle name="Normal 13 35" xfId="2125"/>
    <cellStyle name="Normal 13 36" xfId="2126"/>
    <cellStyle name="Normal 13 37" xfId="2127"/>
    <cellStyle name="Normal 13 4" xfId="2128"/>
    <cellStyle name="Normal 13 5" xfId="2129"/>
    <cellStyle name="Normal 13 6" xfId="2130"/>
    <cellStyle name="Normal 13 7" xfId="2131"/>
    <cellStyle name="Normal 13 8" xfId="2132"/>
    <cellStyle name="Normal 13 9" xfId="2133"/>
    <cellStyle name="Normal 14" xfId="2134"/>
    <cellStyle name="Normal 14 10" xfId="2135"/>
    <cellStyle name="Normal 14 11" xfId="2136"/>
    <cellStyle name="Normal 14 12" xfId="2137"/>
    <cellStyle name="Normal 14 13" xfId="2138"/>
    <cellStyle name="Normal 14 14" xfId="2139"/>
    <cellStyle name="Normal 14 15" xfId="2140"/>
    <cellStyle name="Normal 14 16" xfId="2141"/>
    <cellStyle name="Normal 14 17" xfId="2142"/>
    <cellStyle name="Normal 14 18" xfId="2143"/>
    <cellStyle name="Normal 14 19" xfId="2144"/>
    <cellStyle name="Normal 14 2" xfId="2145"/>
    <cellStyle name="Normal 14 20" xfId="2146"/>
    <cellStyle name="Normal 14 21" xfId="2147"/>
    <cellStyle name="Normal 14 22" xfId="2148"/>
    <cellStyle name="Normal 14 23" xfId="2149"/>
    <cellStyle name="Normal 14 24" xfId="2150"/>
    <cellStyle name="Normal 14 25" xfId="2151"/>
    <cellStyle name="Normal 14 26" xfId="2152"/>
    <cellStyle name="Normal 14 27" xfId="2153"/>
    <cellStyle name="Normal 14 28" xfId="2154"/>
    <cellStyle name="Normal 14 29" xfId="2155"/>
    <cellStyle name="Normal 14 3" xfId="2156"/>
    <cellStyle name="Normal 14 30" xfId="2157"/>
    <cellStyle name="Normal 14 31" xfId="2158"/>
    <cellStyle name="Normal 14 32" xfId="2159"/>
    <cellStyle name="Normal 14 33" xfId="2160"/>
    <cellStyle name="Normal 14 34" xfId="2161"/>
    <cellStyle name="Normal 14 35" xfId="2162"/>
    <cellStyle name="Normal 14 36" xfId="2163"/>
    <cellStyle name="Normal 14 37" xfId="2164"/>
    <cellStyle name="Normal 14 4" xfId="2165"/>
    <cellStyle name="Normal 14 5" xfId="2166"/>
    <cellStyle name="Normal 14 6" xfId="2167"/>
    <cellStyle name="Normal 14 7" xfId="2168"/>
    <cellStyle name="Normal 14 8" xfId="2169"/>
    <cellStyle name="Normal 14 9" xfId="2170"/>
    <cellStyle name="Normal 15" xfId="2171"/>
    <cellStyle name="Normal 15 10" xfId="2172"/>
    <cellStyle name="Normal 15 11" xfId="2173"/>
    <cellStyle name="Normal 15 12" xfId="2174"/>
    <cellStyle name="Normal 15 13" xfId="2175"/>
    <cellStyle name="Normal 15 14" xfId="2176"/>
    <cellStyle name="Normal 15 15" xfId="2177"/>
    <cellStyle name="Normal 15 16" xfId="2178"/>
    <cellStyle name="Normal 15 17" xfId="2179"/>
    <cellStyle name="Normal 15 18" xfId="2180"/>
    <cellStyle name="Normal 15 19" xfId="2181"/>
    <cellStyle name="Normal 15 2" xfId="2182"/>
    <cellStyle name="Normal 15 2 2" xfId="2183"/>
    <cellStyle name="Normal 15 20" xfId="2184"/>
    <cellStyle name="Normal 15 21" xfId="2185"/>
    <cellStyle name="Normal 15 22" xfId="2186"/>
    <cellStyle name="Normal 15 23" xfId="2187"/>
    <cellStyle name="Normal 15 24" xfId="2188"/>
    <cellStyle name="Normal 15 25" xfId="2189"/>
    <cellStyle name="Normal 15 26" xfId="2190"/>
    <cellStyle name="Normal 15 27" xfId="2191"/>
    <cellStyle name="Normal 15 28" xfId="2192"/>
    <cellStyle name="Normal 15 29" xfId="2193"/>
    <cellStyle name="Normal 15 3" xfId="2194"/>
    <cellStyle name="Normal 15 30" xfId="2195"/>
    <cellStyle name="Normal 15 31" xfId="2196"/>
    <cellStyle name="Normal 15 32" xfId="2197"/>
    <cellStyle name="Normal 15 33" xfId="2198"/>
    <cellStyle name="Normal 15 34" xfId="2199"/>
    <cellStyle name="Normal 15 35" xfId="2200"/>
    <cellStyle name="Normal 15 36" xfId="2201"/>
    <cellStyle name="Normal 15 37" xfId="2202"/>
    <cellStyle name="Normal 15 4" xfId="2203"/>
    <cellStyle name="Normal 15 5" xfId="2204"/>
    <cellStyle name="Normal 15 6" xfId="2205"/>
    <cellStyle name="Normal 15 7" xfId="2206"/>
    <cellStyle name="Normal 15 8" xfId="2207"/>
    <cellStyle name="Normal 15 9" xfId="2208"/>
    <cellStyle name="Normal 15_หมายเหตุ น1-5" xfId="2209"/>
    <cellStyle name="Normal 16" xfId="2210"/>
    <cellStyle name="Normal 16 10" xfId="2211"/>
    <cellStyle name="Normal 16 11" xfId="2212"/>
    <cellStyle name="Normal 16 12" xfId="2213"/>
    <cellStyle name="Normal 16 13" xfId="2214"/>
    <cellStyle name="Normal 16 14" xfId="2215"/>
    <cellStyle name="Normal 16 15" xfId="2216"/>
    <cellStyle name="Normal 16 16" xfId="2217"/>
    <cellStyle name="Normal 16 17" xfId="2218"/>
    <cellStyle name="Normal 16 18" xfId="2219"/>
    <cellStyle name="Normal 16 19" xfId="2220"/>
    <cellStyle name="Normal 16 2" xfId="2221"/>
    <cellStyle name="Normal 16 20" xfId="2222"/>
    <cellStyle name="Normal 16 21" xfId="2223"/>
    <cellStyle name="Normal 16 22" xfId="2224"/>
    <cellStyle name="Normal 16 23" xfId="2225"/>
    <cellStyle name="Normal 16 24" xfId="2226"/>
    <cellStyle name="Normal 16 25" xfId="2227"/>
    <cellStyle name="Normal 16 26" xfId="2228"/>
    <cellStyle name="Normal 16 27" xfId="2229"/>
    <cellStyle name="Normal 16 28" xfId="2230"/>
    <cellStyle name="Normal 16 29" xfId="2231"/>
    <cellStyle name="Normal 16 3" xfId="2232"/>
    <cellStyle name="Normal 16 30" xfId="2233"/>
    <cellStyle name="Normal 16 31" xfId="2234"/>
    <cellStyle name="Normal 16 32" xfId="2235"/>
    <cellStyle name="Normal 16 33" xfId="2236"/>
    <cellStyle name="Normal 16 34" xfId="2237"/>
    <cellStyle name="Normal 16 35" xfId="2238"/>
    <cellStyle name="Normal 16 36" xfId="2239"/>
    <cellStyle name="Normal 16 4" xfId="2240"/>
    <cellStyle name="Normal 16 5" xfId="2241"/>
    <cellStyle name="Normal 16 6" xfId="2242"/>
    <cellStyle name="Normal 16 7" xfId="2243"/>
    <cellStyle name="Normal 16 8" xfId="2244"/>
    <cellStyle name="Normal 16 9" xfId="2245"/>
    <cellStyle name="Normal 17" xfId="2246"/>
    <cellStyle name="Normal 17 10" xfId="2247"/>
    <cellStyle name="Normal 17 11" xfId="2248"/>
    <cellStyle name="Normal 17 12" xfId="2249"/>
    <cellStyle name="Normal 17 13" xfId="2250"/>
    <cellStyle name="Normal 17 14" xfId="2251"/>
    <cellStyle name="Normal 17 15" xfId="2252"/>
    <cellStyle name="Normal 17 16" xfId="2253"/>
    <cellStyle name="Normal 17 17" xfId="2254"/>
    <cellStyle name="Normal 17 18" xfId="2255"/>
    <cellStyle name="Normal 17 19" xfId="2256"/>
    <cellStyle name="Normal 17 2" xfId="2257"/>
    <cellStyle name="Normal 17 20" xfId="2258"/>
    <cellStyle name="Normal 17 21" xfId="2259"/>
    <cellStyle name="Normal 17 22" xfId="2260"/>
    <cellStyle name="Normal 17 23" xfId="2261"/>
    <cellStyle name="Normal 17 24" xfId="2262"/>
    <cellStyle name="Normal 17 25" xfId="2263"/>
    <cellStyle name="Normal 17 26" xfId="2264"/>
    <cellStyle name="Normal 17 27" xfId="2265"/>
    <cellStyle name="Normal 17 28" xfId="2266"/>
    <cellStyle name="Normal 17 29" xfId="2267"/>
    <cellStyle name="Normal 17 3" xfId="2268"/>
    <cellStyle name="Normal 17 30" xfId="2269"/>
    <cellStyle name="Normal 17 31" xfId="2270"/>
    <cellStyle name="Normal 17 32" xfId="2271"/>
    <cellStyle name="Normal 17 33" xfId="2272"/>
    <cellStyle name="Normal 17 34" xfId="2273"/>
    <cellStyle name="Normal 17 35" xfId="2274"/>
    <cellStyle name="Normal 17 36" xfId="2275"/>
    <cellStyle name="Normal 17 4" xfId="2276"/>
    <cellStyle name="Normal 17 5" xfId="2277"/>
    <cellStyle name="Normal 17 6" xfId="2278"/>
    <cellStyle name="Normal 17 7" xfId="2279"/>
    <cellStyle name="Normal 17 8" xfId="2280"/>
    <cellStyle name="Normal 17 9" xfId="2281"/>
    <cellStyle name="Normal 18" xfId="2282"/>
    <cellStyle name="Normal 18 2" xfId="2283"/>
    <cellStyle name="Normal 19" xfId="2284"/>
    <cellStyle name="Normal 2" xfId="2285"/>
    <cellStyle name="Normal 2 10" xfId="2286"/>
    <cellStyle name="Normal 2 11" xfId="2287"/>
    <cellStyle name="Normal 2 12" xfId="2288"/>
    <cellStyle name="Normal 2 13" xfId="2289"/>
    <cellStyle name="Normal 2 14" xfId="2290"/>
    <cellStyle name="Normal 2 15" xfId="2291"/>
    <cellStyle name="Normal 2 16" xfId="2292"/>
    <cellStyle name="Normal 2 2" xfId="2293"/>
    <cellStyle name="Normal 2 2 2" xfId="2294"/>
    <cellStyle name="Normal 2 2 3" xfId="2295"/>
    <cellStyle name="Normal 2 2 4" xfId="4419"/>
    <cellStyle name="Normal 2 2 5" xfId="4447"/>
    <cellStyle name="Normal 2 3" xfId="2296"/>
    <cellStyle name="Normal 2 3 2" xfId="2297"/>
    <cellStyle name="Normal 2 3 2 2" xfId="2298"/>
    <cellStyle name="Normal 2 3 3" xfId="4420"/>
    <cellStyle name="Normal 2 4" xfId="2299"/>
    <cellStyle name="Normal 2 4 2" xfId="4421"/>
    <cellStyle name="Normal 2 5" xfId="2300"/>
    <cellStyle name="Normal 2 6" xfId="2301"/>
    <cellStyle name="Normal 2 7" xfId="2302"/>
    <cellStyle name="Normal 2 8" xfId="2303"/>
    <cellStyle name="Normal 2 9" xfId="2304"/>
    <cellStyle name="Normal 2_30-1,40-2" xfId="2305"/>
    <cellStyle name="Normal 20" xfId="2306"/>
    <cellStyle name="Normal 21" xfId="2307"/>
    <cellStyle name="Normal 219" xfId="2308"/>
    <cellStyle name="Normal 22" xfId="2309"/>
    <cellStyle name="Normal 23" xfId="2310"/>
    <cellStyle name="Normal 23 2" xfId="2311"/>
    <cellStyle name="Normal 24" xfId="2312"/>
    <cellStyle name="Normal 25" xfId="2313"/>
    <cellStyle name="Normal 26" xfId="2314"/>
    <cellStyle name="Normal 27" xfId="2315"/>
    <cellStyle name="Normal 27 2" xfId="2316"/>
    <cellStyle name="Normal 27 3" xfId="2317"/>
    <cellStyle name="Normal 28" xfId="2318"/>
    <cellStyle name="Normal 29" xfId="2319"/>
    <cellStyle name="Normal 3" xfId="2320"/>
    <cellStyle name="Normal 3 10" xfId="2321"/>
    <cellStyle name="Normal 3 11" xfId="2322"/>
    <cellStyle name="Normal 3 12" xfId="2323"/>
    <cellStyle name="Normal 3 13" xfId="2324"/>
    <cellStyle name="Normal 3 14" xfId="2325"/>
    <cellStyle name="Normal 3 15" xfId="2326"/>
    <cellStyle name="Normal 3 16" xfId="2327"/>
    <cellStyle name="Normal 3 17" xfId="2328"/>
    <cellStyle name="Normal 3 18" xfId="2329"/>
    <cellStyle name="Normal 3 19" xfId="2330"/>
    <cellStyle name="Normal 3 2" xfId="2331"/>
    <cellStyle name="Normal 3 2 2" xfId="2332"/>
    <cellStyle name="Normal 3 2 3" xfId="4423"/>
    <cellStyle name="Normal 3 20" xfId="2333"/>
    <cellStyle name="Normal 3 21" xfId="2334"/>
    <cellStyle name="Normal 3 22" xfId="2335"/>
    <cellStyle name="Normal 3 23" xfId="2336"/>
    <cellStyle name="Normal 3 24" xfId="2337"/>
    <cellStyle name="Normal 3 25" xfId="2338"/>
    <cellStyle name="Normal 3 26" xfId="2339"/>
    <cellStyle name="Normal 3 27" xfId="2340"/>
    <cellStyle name="Normal 3 28" xfId="2341"/>
    <cellStyle name="Normal 3 29" xfId="2342"/>
    <cellStyle name="Normal 3 3" xfId="2343"/>
    <cellStyle name="Normal 3 30" xfId="2344"/>
    <cellStyle name="Normal 3 31" xfId="2345"/>
    <cellStyle name="Normal 3 32" xfId="2346"/>
    <cellStyle name="Normal 3 33" xfId="2347"/>
    <cellStyle name="Normal 3 34" xfId="2348"/>
    <cellStyle name="Normal 3 35" xfId="2349"/>
    <cellStyle name="Normal 3 36" xfId="2350"/>
    <cellStyle name="Normal 3 37" xfId="2351"/>
    <cellStyle name="Normal 3 38" xfId="2352"/>
    <cellStyle name="Normal 3 39" xfId="2353"/>
    <cellStyle name="Normal 3 4" xfId="2354"/>
    <cellStyle name="Normal 3 40" xfId="2355"/>
    <cellStyle name="Normal 3 41" xfId="2356"/>
    <cellStyle name="Normal 3 42" xfId="2357"/>
    <cellStyle name="Normal 3 43" xfId="2358"/>
    <cellStyle name="Normal 3 44" xfId="2359"/>
    <cellStyle name="Normal 3 45" xfId="2360"/>
    <cellStyle name="Normal 3 46" xfId="2361"/>
    <cellStyle name="Normal 3 47" xfId="2362"/>
    <cellStyle name="Normal 3 48" xfId="2363"/>
    <cellStyle name="Normal 3 49" xfId="2364"/>
    <cellStyle name="Normal 3 5" xfId="2365"/>
    <cellStyle name="Normal 3 50" xfId="2366"/>
    <cellStyle name="Normal 3 51" xfId="2367"/>
    <cellStyle name="Normal 3 52" xfId="2368"/>
    <cellStyle name="Normal 3 53" xfId="2369"/>
    <cellStyle name="Normal 3 54" xfId="2370"/>
    <cellStyle name="Normal 3 55" xfId="2371"/>
    <cellStyle name="Normal 3 56" xfId="2372"/>
    <cellStyle name="Normal 3 57" xfId="2373"/>
    <cellStyle name="Normal 3 58" xfId="2374"/>
    <cellStyle name="Normal 3 59" xfId="2375"/>
    <cellStyle name="Normal 3 6" xfId="2376"/>
    <cellStyle name="Normal 3 60" xfId="4422"/>
    <cellStyle name="Normal 3 7" xfId="2377"/>
    <cellStyle name="Normal 3 8" xfId="2378"/>
    <cellStyle name="Normal 3 9" xfId="2379"/>
    <cellStyle name="Normal 3_BB ลองดูนะ" xfId="2380"/>
    <cellStyle name="Normal 30" xfId="2381"/>
    <cellStyle name="Normal 31" xfId="2382"/>
    <cellStyle name="Normal 32" xfId="2383"/>
    <cellStyle name="Normal 33" xfId="2384"/>
    <cellStyle name="Normal 34" xfId="2385"/>
    <cellStyle name="Normal 35" xfId="2386"/>
    <cellStyle name="Normal 36" xfId="2387"/>
    <cellStyle name="Normal 37" xfId="2388"/>
    <cellStyle name="Normal 38" xfId="2389"/>
    <cellStyle name="Normal 39" xfId="2390"/>
    <cellStyle name="Normal 4" xfId="2391"/>
    <cellStyle name="Normal 4 2" xfId="2392"/>
    <cellStyle name="Normal 4 3" xfId="2393"/>
    <cellStyle name="Normal 4_Note P1-7" xfId="2394"/>
    <cellStyle name="Normal 40" xfId="2395"/>
    <cellStyle name="Normal 41" xfId="2396"/>
    <cellStyle name="Normal 42" xfId="2397"/>
    <cellStyle name="Normal 43" xfId="2398"/>
    <cellStyle name="Normal 44" xfId="2399"/>
    <cellStyle name="Normal 45" xfId="2400"/>
    <cellStyle name="Normal 45 2" xfId="2401"/>
    <cellStyle name="Normal 45 3" xfId="2402"/>
    <cellStyle name="Normal 45 4" xfId="4448"/>
    <cellStyle name="Normal 46" xfId="2403"/>
    <cellStyle name="Normal 47" xfId="2404"/>
    <cellStyle name="Normal 48" xfId="2405"/>
    <cellStyle name="Normal 49" xfId="2406"/>
    <cellStyle name="Normal 5" xfId="2407"/>
    <cellStyle name="Normal 5 10" xfId="2408"/>
    <cellStyle name="Normal 5 11" xfId="2409"/>
    <cellStyle name="Normal 5 12" xfId="2410"/>
    <cellStyle name="Normal 5 13" xfId="2411"/>
    <cellStyle name="Normal 5 14" xfId="2412"/>
    <cellStyle name="Normal 5 15" xfId="2413"/>
    <cellStyle name="Normal 5 16" xfId="2414"/>
    <cellStyle name="Normal 5 17" xfId="2415"/>
    <cellStyle name="Normal 5 18" xfId="2416"/>
    <cellStyle name="Normal 5 19" xfId="2417"/>
    <cellStyle name="Normal 5 2" xfId="2418"/>
    <cellStyle name="Normal 5 20" xfId="2419"/>
    <cellStyle name="Normal 5 21" xfId="2420"/>
    <cellStyle name="Normal 5 22" xfId="2421"/>
    <cellStyle name="Normal 5 23" xfId="2422"/>
    <cellStyle name="Normal 5 24" xfId="2423"/>
    <cellStyle name="Normal 5 25" xfId="2424"/>
    <cellStyle name="Normal 5 26" xfId="2425"/>
    <cellStyle name="Normal 5 27" xfId="2426"/>
    <cellStyle name="Normal 5 28" xfId="2427"/>
    <cellStyle name="Normal 5 29" xfId="2428"/>
    <cellStyle name="Normal 5 3" xfId="2429"/>
    <cellStyle name="Normal 5 30" xfId="2430"/>
    <cellStyle name="Normal 5 31" xfId="2431"/>
    <cellStyle name="Normal 5 32" xfId="2432"/>
    <cellStyle name="Normal 5 33" xfId="2433"/>
    <cellStyle name="Normal 5 34" xfId="2434"/>
    <cellStyle name="Normal 5 35" xfId="2435"/>
    <cellStyle name="Normal 5 36" xfId="2436"/>
    <cellStyle name="Normal 5 37" xfId="2437"/>
    <cellStyle name="Normal 5 38" xfId="4424"/>
    <cellStyle name="Normal 5 4" xfId="2438"/>
    <cellStyle name="Normal 5 5" xfId="2439"/>
    <cellStyle name="Normal 5 6" xfId="2440"/>
    <cellStyle name="Normal 5 7" xfId="2441"/>
    <cellStyle name="Normal 5 8" xfId="2442"/>
    <cellStyle name="Normal 5 9" xfId="2443"/>
    <cellStyle name="Normal 50" xfId="2444"/>
    <cellStyle name="Normal 51" xfId="2445"/>
    <cellStyle name="Normal 52" xfId="2446"/>
    <cellStyle name="Normal 53" xfId="2447"/>
    <cellStyle name="Normal 54" xfId="2448"/>
    <cellStyle name="Normal 55" xfId="2449"/>
    <cellStyle name="Normal 56" xfId="2450"/>
    <cellStyle name="Normal 57" xfId="2451"/>
    <cellStyle name="Normal 58" xfId="2452"/>
    <cellStyle name="Normal 59" xfId="2453"/>
    <cellStyle name="Normal 6" xfId="2454"/>
    <cellStyle name="Normal 6 10" xfId="2455"/>
    <cellStyle name="Normal 6 11" xfId="2456"/>
    <cellStyle name="Normal 6 12" xfId="2457"/>
    <cellStyle name="Normal 6 13" xfId="2458"/>
    <cellStyle name="Normal 6 14" xfId="2459"/>
    <cellStyle name="Normal 6 15" xfId="2460"/>
    <cellStyle name="Normal 6 16" xfId="2461"/>
    <cellStyle name="Normal 6 17" xfId="2462"/>
    <cellStyle name="Normal 6 18" xfId="2463"/>
    <cellStyle name="Normal 6 19" xfId="2464"/>
    <cellStyle name="Normal 6 2" xfId="2465"/>
    <cellStyle name="Normal 6 20" xfId="2466"/>
    <cellStyle name="Normal 6 21" xfId="2467"/>
    <cellStyle name="Normal 6 22" xfId="2468"/>
    <cellStyle name="Normal 6 23" xfId="2469"/>
    <cellStyle name="Normal 6 24" xfId="2470"/>
    <cellStyle name="Normal 6 25" xfId="2471"/>
    <cellStyle name="Normal 6 26" xfId="2472"/>
    <cellStyle name="Normal 6 27" xfId="2473"/>
    <cellStyle name="Normal 6 28" xfId="2474"/>
    <cellStyle name="Normal 6 29" xfId="2475"/>
    <cellStyle name="Normal 6 3" xfId="2476"/>
    <cellStyle name="Normal 6 30" xfId="2477"/>
    <cellStyle name="Normal 6 31" xfId="2478"/>
    <cellStyle name="Normal 6 32" xfId="2479"/>
    <cellStyle name="Normal 6 33" xfId="2480"/>
    <cellStyle name="Normal 6 34" xfId="2481"/>
    <cellStyle name="Normal 6 35" xfId="2482"/>
    <cellStyle name="Normal 6 36" xfId="2483"/>
    <cellStyle name="Normal 6 37" xfId="2484"/>
    <cellStyle name="Normal 6 38" xfId="4425"/>
    <cellStyle name="Normal 6 39" xfId="4449"/>
    <cellStyle name="Normal 6 4" xfId="2485"/>
    <cellStyle name="Normal 6 5" xfId="2486"/>
    <cellStyle name="Normal 6 6" xfId="2487"/>
    <cellStyle name="Normal 6 7" xfId="2488"/>
    <cellStyle name="Normal 6 8" xfId="2489"/>
    <cellStyle name="Normal 6 9" xfId="2490"/>
    <cellStyle name="Normal 60" xfId="2491"/>
    <cellStyle name="Normal 61" xfId="4410"/>
    <cellStyle name="Normal 62" xfId="4432"/>
    <cellStyle name="Normal 63" xfId="4436"/>
    <cellStyle name="Normal 64" xfId="4450"/>
    <cellStyle name="Normal 65" xfId="4451"/>
    <cellStyle name="Normal 7" xfId="2492"/>
    <cellStyle name="Normal 7 10" xfId="2493"/>
    <cellStyle name="Normal 7 11" xfId="2494"/>
    <cellStyle name="Normal 7 12" xfId="2495"/>
    <cellStyle name="Normal 7 13" xfId="2496"/>
    <cellStyle name="Normal 7 14" xfId="2497"/>
    <cellStyle name="Normal 7 15" xfId="2498"/>
    <cellStyle name="Normal 7 16" xfId="2499"/>
    <cellStyle name="Normal 7 17" xfId="2500"/>
    <cellStyle name="Normal 7 18" xfId="2501"/>
    <cellStyle name="Normal 7 19" xfId="2502"/>
    <cellStyle name="Normal 7 2" xfId="2503"/>
    <cellStyle name="Normal 7 20" xfId="2504"/>
    <cellStyle name="Normal 7 21" xfId="2505"/>
    <cellStyle name="Normal 7 22" xfId="2506"/>
    <cellStyle name="Normal 7 23" xfId="2507"/>
    <cellStyle name="Normal 7 24" xfId="2508"/>
    <cellStyle name="Normal 7 25" xfId="2509"/>
    <cellStyle name="Normal 7 26" xfId="2510"/>
    <cellStyle name="Normal 7 27" xfId="2511"/>
    <cellStyle name="Normal 7 28" xfId="2512"/>
    <cellStyle name="Normal 7 29" xfId="2513"/>
    <cellStyle name="Normal 7 3" xfId="2514"/>
    <cellStyle name="Normal 7 30" xfId="2515"/>
    <cellStyle name="Normal 7 31" xfId="2516"/>
    <cellStyle name="Normal 7 32" xfId="2517"/>
    <cellStyle name="Normal 7 33" xfId="2518"/>
    <cellStyle name="Normal 7 34" xfId="2519"/>
    <cellStyle name="Normal 7 35" xfId="2520"/>
    <cellStyle name="Normal 7 36" xfId="2521"/>
    <cellStyle name="Normal 7 37" xfId="2522"/>
    <cellStyle name="Normal 7 38" xfId="4426"/>
    <cellStyle name="Normal 7 4" xfId="2523"/>
    <cellStyle name="Normal 7 5" xfId="2524"/>
    <cellStyle name="Normal 7 6" xfId="2525"/>
    <cellStyle name="Normal 7 7" xfId="2526"/>
    <cellStyle name="Normal 7 8" xfId="2527"/>
    <cellStyle name="Normal 7 9" xfId="2528"/>
    <cellStyle name="Normal 8" xfId="2529"/>
    <cellStyle name="Normal 8 10" xfId="2530"/>
    <cellStyle name="Normal 8 11" xfId="2531"/>
    <cellStyle name="Normal 8 12" xfId="2532"/>
    <cellStyle name="Normal 8 13" xfId="2533"/>
    <cellStyle name="Normal 8 14" xfId="2534"/>
    <cellStyle name="Normal 8 15" xfId="2535"/>
    <cellStyle name="Normal 8 16" xfId="2536"/>
    <cellStyle name="Normal 8 17" xfId="2537"/>
    <cellStyle name="Normal 8 18" xfId="2538"/>
    <cellStyle name="Normal 8 19" xfId="2539"/>
    <cellStyle name="Normal 8 2" xfId="2540"/>
    <cellStyle name="Normal 8 2 2" xfId="2541"/>
    <cellStyle name="Normal 8 2 3" xfId="2542"/>
    <cellStyle name="Normal 8 2 4" xfId="4452"/>
    <cellStyle name="Normal 8 20" xfId="2543"/>
    <cellStyle name="Normal 8 21" xfId="2544"/>
    <cellStyle name="Normal 8 22" xfId="2545"/>
    <cellStyle name="Normal 8 23" xfId="2546"/>
    <cellStyle name="Normal 8 24" xfId="2547"/>
    <cellStyle name="Normal 8 25" xfId="2548"/>
    <cellStyle name="Normal 8 26" xfId="2549"/>
    <cellStyle name="Normal 8 27" xfId="2550"/>
    <cellStyle name="Normal 8 28" xfId="2551"/>
    <cellStyle name="Normal 8 29" xfId="2552"/>
    <cellStyle name="Normal 8 3" xfId="2553"/>
    <cellStyle name="Normal 8 30" xfId="2554"/>
    <cellStyle name="Normal 8 31" xfId="2555"/>
    <cellStyle name="Normal 8 32" xfId="2556"/>
    <cellStyle name="Normal 8 33" xfId="2557"/>
    <cellStyle name="Normal 8 34" xfId="2558"/>
    <cellStyle name="Normal 8 35" xfId="2559"/>
    <cellStyle name="Normal 8 36" xfId="2560"/>
    <cellStyle name="Normal 8 37" xfId="2561"/>
    <cellStyle name="Normal 8 38" xfId="4427"/>
    <cellStyle name="Normal 8 4" xfId="2562"/>
    <cellStyle name="Normal 8 5" xfId="2563"/>
    <cellStyle name="Normal 8 6" xfId="2564"/>
    <cellStyle name="Normal 8 7" xfId="2565"/>
    <cellStyle name="Normal 8 8" xfId="2566"/>
    <cellStyle name="Normal 8 9" xfId="2567"/>
    <cellStyle name="Normal 9" xfId="2568"/>
    <cellStyle name="Normal 9 10" xfId="2569"/>
    <cellStyle name="Normal 9 11" xfId="2570"/>
    <cellStyle name="Normal 9 12" xfId="2571"/>
    <cellStyle name="Normal 9 13" xfId="2572"/>
    <cellStyle name="Normal 9 14" xfId="2573"/>
    <cellStyle name="Normal 9 15" xfId="2574"/>
    <cellStyle name="Normal 9 16" xfId="2575"/>
    <cellStyle name="Normal 9 17" xfId="2576"/>
    <cellStyle name="Normal 9 18" xfId="2577"/>
    <cellStyle name="Normal 9 19" xfId="2578"/>
    <cellStyle name="Normal 9 2" xfId="2579"/>
    <cellStyle name="Normal 9 20" xfId="2580"/>
    <cellStyle name="Normal 9 21" xfId="2581"/>
    <cellStyle name="Normal 9 22" xfId="2582"/>
    <cellStyle name="Normal 9 23" xfId="2583"/>
    <cellStyle name="Normal 9 24" xfId="2584"/>
    <cellStyle name="Normal 9 25" xfId="2585"/>
    <cellStyle name="Normal 9 26" xfId="2586"/>
    <cellStyle name="Normal 9 27" xfId="2587"/>
    <cellStyle name="Normal 9 28" xfId="2588"/>
    <cellStyle name="Normal 9 29" xfId="2589"/>
    <cellStyle name="Normal 9 3" xfId="2590"/>
    <cellStyle name="Normal 9 30" xfId="2591"/>
    <cellStyle name="Normal 9 31" xfId="2592"/>
    <cellStyle name="Normal 9 32" xfId="2593"/>
    <cellStyle name="Normal 9 33" xfId="2594"/>
    <cellStyle name="Normal 9 34" xfId="2595"/>
    <cellStyle name="Normal 9 35" xfId="2596"/>
    <cellStyle name="Normal 9 36" xfId="2597"/>
    <cellStyle name="Normal 9 37" xfId="2598"/>
    <cellStyle name="Normal 9 4" xfId="2599"/>
    <cellStyle name="Normal 9 5" xfId="2600"/>
    <cellStyle name="Normal 9 6" xfId="2601"/>
    <cellStyle name="Normal 9 7" xfId="2602"/>
    <cellStyle name="Normal 9 8" xfId="2603"/>
    <cellStyle name="Normal 9 9" xfId="2604"/>
    <cellStyle name="Normal 93" xfId="4453"/>
    <cellStyle name="Normal_C779A0245" xfId="4428"/>
    <cellStyle name="Normal_W168-Dec'51-T3 วินท์คอม เทคโนโลยี" xfId="4409"/>
    <cellStyle name="Normal_หมายเหตุ น1-5" xfId="4439"/>
    <cellStyle name="Normale_9639A02C" xfId="2605"/>
    <cellStyle name="Note 2" xfId="2606"/>
    <cellStyle name="Note 2 2" xfId="2607"/>
    <cellStyle name="Note 2 3" xfId="2608"/>
    <cellStyle name="Note 3" xfId="2609"/>
    <cellStyle name="Output 2" xfId="2610"/>
    <cellStyle name="Output 2 2" xfId="2611"/>
    <cellStyle name="Output 2 3" xfId="2612"/>
    <cellStyle name="Percent [2]" xfId="2613"/>
    <cellStyle name="Percent [2] 10" xfId="2614"/>
    <cellStyle name="Percent [2] 10 2" xfId="2615"/>
    <cellStyle name="Percent [2] 10 3" xfId="2616"/>
    <cellStyle name="Percent [2] 11" xfId="2617"/>
    <cellStyle name="Percent [2] 11 2" xfId="2618"/>
    <cellStyle name="Percent [2] 11 3" xfId="2619"/>
    <cellStyle name="Percent [2] 12" xfId="2620"/>
    <cellStyle name="Percent [2] 13" xfId="2621"/>
    <cellStyle name="Percent [2] 14" xfId="2622"/>
    <cellStyle name="Percent [2] 15" xfId="2623"/>
    <cellStyle name="Percent [2] 16" xfId="2624"/>
    <cellStyle name="Percent [2] 17" xfId="2625"/>
    <cellStyle name="Percent [2] 18" xfId="2626"/>
    <cellStyle name="Percent [2] 19" xfId="2627"/>
    <cellStyle name="Percent [2] 2" xfId="2628"/>
    <cellStyle name="Percent [2] 2 2" xfId="2629"/>
    <cellStyle name="Percent [2] 2 3" xfId="2630"/>
    <cellStyle name="Percent [2] 20" xfId="2631"/>
    <cellStyle name="Percent [2] 21" xfId="2632"/>
    <cellStyle name="Percent [2] 22" xfId="2633"/>
    <cellStyle name="Percent [2] 23" xfId="2634"/>
    <cellStyle name="Percent [2] 24" xfId="2635"/>
    <cellStyle name="Percent [2] 25" xfId="2636"/>
    <cellStyle name="Percent [2] 26" xfId="2637"/>
    <cellStyle name="Percent [2] 27" xfId="2638"/>
    <cellStyle name="Percent [2] 28" xfId="2639"/>
    <cellStyle name="Percent [2] 29" xfId="2640"/>
    <cellStyle name="Percent [2] 3" xfId="2641"/>
    <cellStyle name="Percent [2] 3 2" xfId="2642"/>
    <cellStyle name="Percent [2] 3 3" xfId="2643"/>
    <cellStyle name="Percent [2] 30" xfId="2644"/>
    <cellStyle name="Percent [2] 31" xfId="2645"/>
    <cellStyle name="Percent [2] 32" xfId="2646"/>
    <cellStyle name="Percent [2] 33" xfId="2647"/>
    <cellStyle name="Percent [2] 34" xfId="2648"/>
    <cellStyle name="Percent [2] 35" xfId="2649"/>
    <cellStyle name="Percent [2] 36" xfId="2650"/>
    <cellStyle name="Percent [2] 37" xfId="2651"/>
    <cellStyle name="Percent [2] 38" xfId="2652"/>
    <cellStyle name="Percent [2] 39" xfId="2653"/>
    <cellStyle name="Percent [2] 4" xfId="2654"/>
    <cellStyle name="Percent [2] 4 2" xfId="2655"/>
    <cellStyle name="Percent [2] 4 3" xfId="2656"/>
    <cellStyle name="Percent [2] 40" xfId="2657"/>
    <cellStyle name="Percent [2] 41" xfId="2658"/>
    <cellStyle name="Percent [2] 42" xfId="2659"/>
    <cellStyle name="Percent [2] 43" xfId="2660"/>
    <cellStyle name="Percent [2] 44" xfId="2661"/>
    <cellStyle name="Percent [2] 45" xfId="2662"/>
    <cellStyle name="Percent [2] 46" xfId="2663"/>
    <cellStyle name="Percent [2] 47" xfId="2664"/>
    <cellStyle name="Percent [2] 48" xfId="2665"/>
    <cellStyle name="Percent [2] 49" xfId="2666"/>
    <cellStyle name="Percent [2] 5" xfId="2667"/>
    <cellStyle name="Percent [2] 5 2" xfId="2668"/>
    <cellStyle name="Percent [2] 5 3" xfId="2669"/>
    <cellStyle name="Percent [2] 50" xfId="2670"/>
    <cellStyle name="Percent [2] 51" xfId="2671"/>
    <cellStyle name="Percent [2] 52" xfId="2672"/>
    <cellStyle name="Percent [2] 53" xfId="2673"/>
    <cellStyle name="Percent [2] 54" xfId="2674"/>
    <cellStyle name="Percent [2] 55" xfId="2675"/>
    <cellStyle name="Percent [2] 56" xfId="2676"/>
    <cellStyle name="Percent [2] 57" xfId="2677"/>
    <cellStyle name="Percent [2] 58" xfId="2678"/>
    <cellStyle name="Percent [2] 59" xfId="2679"/>
    <cellStyle name="Percent [2] 6" xfId="2680"/>
    <cellStyle name="Percent [2] 6 2" xfId="2681"/>
    <cellStyle name="Percent [2] 6 3" xfId="2682"/>
    <cellStyle name="Percent [2] 7" xfId="2683"/>
    <cellStyle name="Percent [2] 7 2" xfId="2684"/>
    <cellStyle name="Percent [2] 7 3" xfId="2685"/>
    <cellStyle name="Percent [2] 8" xfId="2686"/>
    <cellStyle name="Percent [2] 8 2" xfId="2687"/>
    <cellStyle name="Percent [2] 8 3" xfId="2688"/>
    <cellStyle name="Percent [2] 9" xfId="2689"/>
    <cellStyle name="Percent [2] 9 2" xfId="2690"/>
    <cellStyle name="Percent [2] 9 3" xfId="2691"/>
    <cellStyle name="Percent 10" xfId="2692"/>
    <cellStyle name="Percent 11" xfId="2693"/>
    <cellStyle name="Percent 12" xfId="2694"/>
    <cellStyle name="Percent 13" xfId="2695"/>
    <cellStyle name="Percent 14" xfId="2696"/>
    <cellStyle name="Percent 15" xfId="2697"/>
    <cellStyle name="Percent 16" xfId="2698"/>
    <cellStyle name="Percent 17" xfId="2699"/>
    <cellStyle name="Percent 18" xfId="2700"/>
    <cellStyle name="Percent 19" xfId="2701"/>
    <cellStyle name="Percent 2" xfId="2702"/>
    <cellStyle name="Percent 2 10" xfId="2703"/>
    <cellStyle name="Percent 2 11" xfId="2704"/>
    <cellStyle name="Percent 2 12" xfId="2705"/>
    <cellStyle name="Percent 2 13" xfId="2706"/>
    <cellStyle name="Percent 2 14" xfId="2707"/>
    <cellStyle name="Percent 2 15" xfId="2708"/>
    <cellStyle name="Percent 2 16" xfId="2709"/>
    <cellStyle name="Percent 2 2" xfId="2710"/>
    <cellStyle name="Percent 2 2 2" xfId="4429"/>
    <cellStyle name="Percent 2 3" xfId="2711"/>
    <cellStyle name="Percent 2 4" xfId="2712"/>
    <cellStyle name="Percent 2 5" xfId="2713"/>
    <cellStyle name="Percent 2 6" xfId="2714"/>
    <cellStyle name="Percent 2 7" xfId="2715"/>
    <cellStyle name="Percent 2 8" xfId="2716"/>
    <cellStyle name="Percent 2 9" xfId="2717"/>
    <cellStyle name="Percent 20" xfId="2718"/>
    <cellStyle name="Percent 21" xfId="2719"/>
    <cellStyle name="Percent 22" xfId="2720"/>
    <cellStyle name="Percent 23" xfId="2721"/>
    <cellStyle name="Percent 24" xfId="2722"/>
    <cellStyle name="Percent 25" xfId="2723"/>
    <cellStyle name="Percent 26" xfId="2724"/>
    <cellStyle name="Percent 27" xfId="2725"/>
    <cellStyle name="Percent 28" xfId="2726"/>
    <cellStyle name="Percent 29" xfId="2727"/>
    <cellStyle name="Percent 3" xfId="2728"/>
    <cellStyle name="Percent 3 2" xfId="2729"/>
    <cellStyle name="Percent 30" xfId="2730"/>
    <cellStyle name="Percent 31" xfId="2731"/>
    <cellStyle name="Percent 32" xfId="2732"/>
    <cellStyle name="Percent 33" xfId="2733"/>
    <cellStyle name="Percent 34" xfId="2734"/>
    <cellStyle name="Percent 35" xfId="2735"/>
    <cellStyle name="Percent 36" xfId="2736"/>
    <cellStyle name="Percent 37" xfId="2737"/>
    <cellStyle name="Percent 38" xfId="2738"/>
    <cellStyle name="Percent 39" xfId="2739"/>
    <cellStyle name="Percent 4" xfId="2740"/>
    <cellStyle name="Percent 4 2" xfId="4430"/>
    <cellStyle name="Percent 40" xfId="2741"/>
    <cellStyle name="Percent 41" xfId="2742"/>
    <cellStyle name="Percent 42" xfId="2743"/>
    <cellStyle name="Percent 43" xfId="2744"/>
    <cellStyle name="Percent 44" xfId="2745"/>
    <cellStyle name="Percent 45" xfId="2746"/>
    <cellStyle name="Percent 46" xfId="2747"/>
    <cellStyle name="Percent 47" xfId="2748"/>
    <cellStyle name="Percent 48" xfId="2749"/>
    <cellStyle name="Percent 49" xfId="2750"/>
    <cellStyle name="Percent 5" xfId="2751"/>
    <cellStyle name="Percent 50" xfId="2752"/>
    <cellStyle name="Percent 51" xfId="2753"/>
    <cellStyle name="Percent 52" xfId="2754"/>
    <cellStyle name="Percent 53" xfId="2755"/>
    <cellStyle name="Percent 54" xfId="2756"/>
    <cellStyle name="Percent 55" xfId="2757"/>
    <cellStyle name="Percent 56" xfId="2758"/>
    <cellStyle name="Percent 57" xfId="2759"/>
    <cellStyle name="Percent 58" xfId="2760"/>
    <cellStyle name="Percent 59" xfId="2761"/>
    <cellStyle name="Percent 6" xfId="2762"/>
    <cellStyle name="Percent 60" xfId="2763"/>
    <cellStyle name="Percent 61" xfId="2764"/>
    <cellStyle name="Percent 62" xfId="2765"/>
    <cellStyle name="Percent 63" xfId="2766"/>
    <cellStyle name="Percent 64" xfId="2767"/>
    <cellStyle name="Percent 65" xfId="2768"/>
    <cellStyle name="Percent 66" xfId="2769"/>
    <cellStyle name="Percent 67" xfId="2770"/>
    <cellStyle name="Percent 68" xfId="2771"/>
    <cellStyle name="Percent 69" xfId="2772"/>
    <cellStyle name="Percent 7" xfId="2773"/>
    <cellStyle name="Percent 70" xfId="2774"/>
    <cellStyle name="Percent 71" xfId="2775"/>
    <cellStyle name="Percent 72" xfId="2776"/>
    <cellStyle name="Percent 73" xfId="2777"/>
    <cellStyle name="Percent 74" xfId="2778"/>
    <cellStyle name="Percent 75" xfId="2779"/>
    <cellStyle name="Percent 76" xfId="2780"/>
    <cellStyle name="Percent 77" xfId="2781"/>
    <cellStyle name="Percent 8" xfId="2782"/>
    <cellStyle name="Percent 9" xfId="2783"/>
    <cellStyle name="Quantity" xfId="2784"/>
    <cellStyle name="Quantity 10" xfId="2785"/>
    <cellStyle name="Quantity 10 2" xfId="2786"/>
    <cellStyle name="Quantity 10 3" xfId="2787"/>
    <cellStyle name="Quantity 11" xfId="2788"/>
    <cellStyle name="Quantity 11 2" xfId="2789"/>
    <cellStyle name="Quantity 11 3" xfId="2790"/>
    <cellStyle name="Quantity 12" xfId="2791"/>
    <cellStyle name="Quantity 13" xfId="2792"/>
    <cellStyle name="Quantity 14" xfId="2793"/>
    <cellStyle name="Quantity 15" xfId="2794"/>
    <cellStyle name="Quantity 16" xfId="2795"/>
    <cellStyle name="Quantity 17" xfId="2796"/>
    <cellStyle name="Quantity 18" xfId="2797"/>
    <cellStyle name="Quantity 19" xfId="2798"/>
    <cellStyle name="Quantity 2" xfId="2799"/>
    <cellStyle name="Quantity 2 2" xfId="2800"/>
    <cellStyle name="Quantity 2 3" xfId="2801"/>
    <cellStyle name="Quantity 20" xfId="2802"/>
    <cellStyle name="Quantity 21" xfId="2803"/>
    <cellStyle name="Quantity 22" xfId="2804"/>
    <cellStyle name="Quantity 23" xfId="2805"/>
    <cellStyle name="Quantity 24" xfId="2806"/>
    <cellStyle name="Quantity 25" xfId="2807"/>
    <cellStyle name="Quantity 26" xfId="2808"/>
    <cellStyle name="Quantity 27" xfId="2809"/>
    <cellStyle name="Quantity 28" xfId="2810"/>
    <cellStyle name="Quantity 29" xfId="2811"/>
    <cellStyle name="Quantity 3" xfId="2812"/>
    <cellStyle name="Quantity 3 2" xfId="2813"/>
    <cellStyle name="Quantity 3 3" xfId="2814"/>
    <cellStyle name="Quantity 30" xfId="2815"/>
    <cellStyle name="Quantity 31" xfId="2816"/>
    <cellStyle name="Quantity 32" xfId="2817"/>
    <cellStyle name="Quantity 33" xfId="2818"/>
    <cellStyle name="Quantity 34" xfId="2819"/>
    <cellStyle name="Quantity 35" xfId="2820"/>
    <cellStyle name="Quantity 36" xfId="2821"/>
    <cellStyle name="Quantity 37" xfId="2822"/>
    <cellStyle name="Quantity 38" xfId="2823"/>
    <cellStyle name="Quantity 39" xfId="2824"/>
    <cellStyle name="Quantity 4" xfId="2825"/>
    <cellStyle name="Quantity 4 2" xfId="2826"/>
    <cellStyle name="Quantity 4 3" xfId="2827"/>
    <cellStyle name="Quantity 40" xfId="2828"/>
    <cellStyle name="Quantity 41" xfId="2829"/>
    <cellStyle name="Quantity 42" xfId="2830"/>
    <cellStyle name="Quantity 43" xfId="2831"/>
    <cellStyle name="Quantity 44" xfId="2832"/>
    <cellStyle name="Quantity 45" xfId="2833"/>
    <cellStyle name="Quantity 46" xfId="2834"/>
    <cellStyle name="Quantity 47" xfId="2835"/>
    <cellStyle name="Quantity 48" xfId="2836"/>
    <cellStyle name="Quantity 49" xfId="2837"/>
    <cellStyle name="Quantity 5" xfId="2838"/>
    <cellStyle name="Quantity 5 2" xfId="2839"/>
    <cellStyle name="Quantity 5 3" xfId="2840"/>
    <cellStyle name="Quantity 50" xfId="2841"/>
    <cellStyle name="Quantity 51" xfId="2842"/>
    <cellStyle name="Quantity 52" xfId="2843"/>
    <cellStyle name="Quantity 53" xfId="2844"/>
    <cellStyle name="Quantity 54" xfId="2845"/>
    <cellStyle name="Quantity 55" xfId="2846"/>
    <cellStyle name="Quantity 56" xfId="2847"/>
    <cellStyle name="Quantity 57" xfId="2848"/>
    <cellStyle name="Quantity 58" xfId="2849"/>
    <cellStyle name="Quantity 59" xfId="2850"/>
    <cellStyle name="Quantity 6" xfId="2851"/>
    <cellStyle name="Quantity 6 2" xfId="2852"/>
    <cellStyle name="Quantity 6 3" xfId="2853"/>
    <cellStyle name="Quantity 7" xfId="2854"/>
    <cellStyle name="Quantity 7 2" xfId="2855"/>
    <cellStyle name="Quantity 7 3" xfId="2856"/>
    <cellStyle name="Quantity 8" xfId="2857"/>
    <cellStyle name="Quantity 8 2" xfId="2858"/>
    <cellStyle name="Quantity 8 3" xfId="2859"/>
    <cellStyle name="Quantity 9" xfId="2860"/>
    <cellStyle name="Quantity 9 2" xfId="2861"/>
    <cellStyle name="Quantity 9 3" xfId="2862"/>
    <cellStyle name="Quantity_Note 10" xfId="2863"/>
    <cellStyle name="Rittichai" xfId="2864"/>
    <cellStyle name="Sheet Title" xfId="2865"/>
    <cellStyle name="Standard_Anpassen der Amortisation" xfId="2866"/>
    <cellStyle name="Style 1" xfId="2867"/>
    <cellStyle name="STYLE1" xfId="2868"/>
    <cellStyle name="STYLE2" xfId="2869"/>
    <cellStyle name="Table" xfId="2870"/>
    <cellStyle name="Text" xfId="2871"/>
    <cellStyle name="thousand" xfId="2872"/>
    <cellStyle name="Tickmark" xfId="2873"/>
    <cellStyle name="Times New Roman" xfId="2874"/>
    <cellStyle name="Title 2" xfId="2875"/>
    <cellStyle name="Title 2 2" xfId="2876"/>
    <cellStyle name="Title 2 3" xfId="2877"/>
    <cellStyle name="Total 2" xfId="2878"/>
    <cellStyle name="Total 2 2" xfId="2879"/>
    <cellStyle name="Total 2 3" xfId="2880"/>
    <cellStyle name="Tusental (0)_pldt" xfId="2881"/>
    <cellStyle name="Tusental_A-listan (fixad)" xfId="2882"/>
    <cellStyle name="Valuta (0)_pldt" xfId="2883"/>
    <cellStyle name="Valuta_NPV" xfId="2884"/>
    <cellStyle name="Währung [0]_AR-Bilanzen9901" xfId="2885"/>
    <cellStyle name="Währung_AR-Bilanzen9901" xfId="2886"/>
    <cellStyle name="Warning Text 2" xfId="2887"/>
    <cellStyle name="Warning Text 2 2" xfId="2888"/>
    <cellStyle name="Warning Text 2 3" xfId="2889"/>
    <cellStyle name="WHead - Style2" xfId="2890"/>
    <cellStyle name="Wไhrung [0]_OPTIMIR1 (deutsch)" xfId="2891"/>
    <cellStyle name="Wไhrung_OPTIMIR1 (deutsch)" xfId="2892"/>
    <cellStyle name="เครื่องหมายจุลภาค 10" xfId="2893"/>
    <cellStyle name="เครื่องหมายจุลภาค 11" xfId="2894"/>
    <cellStyle name="เครื่องหมายจุลภาค 12" xfId="2895"/>
    <cellStyle name="เครื่องหมายจุลภาค 13" xfId="2896"/>
    <cellStyle name="เครื่องหมายจุลภาค 14" xfId="2897"/>
    <cellStyle name="เครื่องหมายจุลภาค 15" xfId="2898"/>
    <cellStyle name="เครื่องหมายจุลภาค 16" xfId="2899"/>
    <cellStyle name="เครื่องหมายจุลภาค 17" xfId="2900"/>
    <cellStyle name="เครื่องหมายจุลภาค 18" xfId="2901"/>
    <cellStyle name="เครื่องหมายจุลภาค 19" xfId="2902"/>
    <cellStyle name="เครื่องหมายจุลภาค 2" xfId="2903"/>
    <cellStyle name="เครื่องหมายจุลภาค 2 2" xfId="2904"/>
    <cellStyle name="เครื่องหมายจุลภาค 2 2 2" xfId="2905"/>
    <cellStyle name="เครื่องหมายจุลภาค 2 3" xfId="2906"/>
    <cellStyle name="เครื่องหมายจุลภาค 2 4" xfId="2907"/>
    <cellStyle name="เครื่องหมายจุลภาค 2 5" xfId="2908"/>
    <cellStyle name="เครื่องหมายจุลภาค 2 6" xfId="4454"/>
    <cellStyle name="เครื่องหมายจุลภาค 20" xfId="2909"/>
    <cellStyle name="เครื่องหมายจุลภาค 21" xfId="2910"/>
    <cellStyle name="เครื่องหมายจุลภาค 22" xfId="2911"/>
    <cellStyle name="เครื่องหมายจุลภาค 23" xfId="2912"/>
    <cellStyle name="เครื่องหมายจุลภาค 24" xfId="2913"/>
    <cellStyle name="เครื่องหมายจุลภาค 3" xfId="2914"/>
    <cellStyle name="เครื่องหมายจุลภาค 3 2" xfId="2915"/>
    <cellStyle name="เครื่องหมายจุลภาค 3 3" xfId="2916"/>
    <cellStyle name="เครื่องหมายจุลภาค 3 4" xfId="4455"/>
    <cellStyle name="เครื่องหมายจุลภาค 4" xfId="2917"/>
    <cellStyle name="เครื่องหมายจุลภาค 4 2" xfId="2918"/>
    <cellStyle name="เครื่องหมายจุลภาค 4 3" xfId="2919"/>
    <cellStyle name="เครื่องหมายจุลภาค 5" xfId="2920"/>
    <cellStyle name="เครื่องหมายจุลภาค 6" xfId="2921"/>
    <cellStyle name="เครื่องหมายจุลภาค 7" xfId="2922"/>
    <cellStyle name="เครื่องหมายจุลภาค 7 2" xfId="2923"/>
    <cellStyle name="เครื่องหมายจุลภาค 8" xfId="2924"/>
    <cellStyle name="เครื่องหมายจุลภาค 8 2" xfId="2925"/>
    <cellStyle name="เครื่องหมายจุลภาค 9" xfId="2926"/>
    <cellStyle name="เครื่องหมายจุลภาค 9 2" xfId="2927"/>
    <cellStyle name="เครื่องหมายเปอร์เซ็นต์_Sheet1" xfId="2928"/>
    <cellStyle name="เครื่องหมายสกุลเงิน 2" xfId="2929"/>
    <cellStyle name="เครื่องหมายสกุลเงิน 3" xfId="2930"/>
    <cellStyle name="เชื่อมโยงหลายมิติ" xfId="2931"/>
    <cellStyle name="ตามการเชื่อมโยงหลายมิติ" xfId="2932"/>
    <cellStyle name="น้บะภฒ_95" xfId="2933"/>
    <cellStyle name="ปกติ 10" xfId="2934"/>
    <cellStyle name="ปกติ 10 10" xfId="2935"/>
    <cellStyle name="ปกติ 10 11" xfId="2936"/>
    <cellStyle name="ปกติ 10 12" xfId="2937"/>
    <cellStyle name="ปกติ 10 13" xfId="2938"/>
    <cellStyle name="ปกติ 10 14" xfId="2939"/>
    <cellStyle name="ปกติ 10 15" xfId="2940"/>
    <cellStyle name="ปกติ 10 16" xfId="2941"/>
    <cellStyle name="ปกติ 10 17" xfId="2942"/>
    <cellStyle name="ปกติ 10 18" xfId="2943"/>
    <cellStyle name="ปกติ 10 19" xfId="2944"/>
    <cellStyle name="ปกติ 10 2" xfId="2945"/>
    <cellStyle name="ปกติ 10 20" xfId="2946"/>
    <cellStyle name="ปกติ 10 21" xfId="2947"/>
    <cellStyle name="ปกติ 10 22" xfId="2948"/>
    <cellStyle name="ปกติ 10 23" xfId="2949"/>
    <cellStyle name="ปกติ 10 24" xfId="2950"/>
    <cellStyle name="ปกติ 10 25" xfId="2951"/>
    <cellStyle name="ปกติ 10 26" xfId="2952"/>
    <cellStyle name="ปกติ 10 27" xfId="2953"/>
    <cellStyle name="ปกติ 10 28" xfId="2954"/>
    <cellStyle name="ปกติ 10 29" xfId="2955"/>
    <cellStyle name="ปกติ 10 3" xfId="2956"/>
    <cellStyle name="ปกติ 10 30" xfId="2957"/>
    <cellStyle name="ปกติ 10 31" xfId="2958"/>
    <cellStyle name="ปกติ 10 32" xfId="2959"/>
    <cellStyle name="ปกติ 10 33" xfId="2960"/>
    <cellStyle name="ปกติ 10 34" xfId="2961"/>
    <cellStyle name="ปกติ 10 35" xfId="2962"/>
    <cellStyle name="ปกติ 10 36" xfId="2963"/>
    <cellStyle name="ปกติ 10 37" xfId="2964"/>
    <cellStyle name="ปกติ 10 38" xfId="2965"/>
    <cellStyle name="ปกติ 10 39" xfId="2966"/>
    <cellStyle name="ปกติ 10 4" xfId="2967"/>
    <cellStyle name="ปกติ 10 40" xfId="2968"/>
    <cellStyle name="ปกติ 10 41" xfId="2969"/>
    <cellStyle name="ปกติ 10 42" xfId="2970"/>
    <cellStyle name="ปกติ 10 43" xfId="2971"/>
    <cellStyle name="ปกติ 10 44" xfId="2972"/>
    <cellStyle name="ปกติ 10 45" xfId="2973"/>
    <cellStyle name="ปกติ 10 46" xfId="2974"/>
    <cellStyle name="ปกติ 10 47" xfId="2975"/>
    <cellStyle name="ปกติ 10 48" xfId="2976"/>
    <cellStyle name="ปกติ 10 49" xfId="2977"/>
    <cellStyle name="ปกติ 10 5" xfId="2978"/>
    <cellStyle name="ปกติ 10 50" xfId="2979"/>
    <cellStyle name="ปกติ 10 51" xfId="2980"/>
    <cellStyle name="ปกติ 10 52" xfId="2981"/>
    <cellStyle name="ปกติ 10 53" xfId="2982"/>
    <cellStyle name="ปกติ 10 54" xfId="2983"/>
    <cellStyle name="ปกติ 10 55" xfId="2984"/>
    <cellStyle name="ปกติ 10 56" xfId="2985"/>
    <cellStyle name="ปกติ 10 57" xfId="2986"/>
    <cellStyle name="ปกติ 10 58" xfId="2987"/>
    <cellStyle name="ปกติ 10 59" xfId="2988"/>
    <cellStyle name="ปกติ 10 6" xfId="2989"/>
    <cellStyle name="ปกติ 10 60" xfId="2990"/>
    <cellStyle name="ปกติ 10 61" xfId="2991"/>
    <cellStyle name="ปกติ 10 62" xfId="2992"/>
    <cellStyle name="ปกติ 10 63" xfId="2993"/>
    <cellStyle name="ปกติ 10 64" xfId="2994"/>
    <cellStyle name="ปกติ 10 65" xfId="2995"/>
    <cellStyle name="ปกติ 10 66" xfId="2996"/>
    <cellStyle name="ปกติ 10 67" xfId="2997"/>
    <cellStyle name="ปกติ 10 68" xfId="2998"/>
    <cellStyle name="ปกติ 10 69" xfId="2999"/>
    <cellStyle name="ปกติ 10 7" xfId="3000"/>
    <cellStyle name="ปกติ 10 8" xfId="3001"/>
    <cellStyle name="ปกติ 10 9" xfId="3002"/>
    <cellStyle name="ปกติ 10_Asia Metal Y2008" xfId="3003"/>
    <cellStyle name="ปกติ 11" xfId="3004"/>
    <cellStyle name="ปกติ 11 10" xfId="3005"/>
    <cellStyle name="ปกติ 11 11" xfId="3006"/>
    <cellStyle name="ปกติ 11 12" xfId="3007"/>
    <cellStyle name="ปกติ 11 13" xfId="3008"/>
    <cellStyle name="ปกติ 11 14" xfId="3009"/>
    <cellStyle name="ปกติ 11 15" xfId="3010"/>
    <cellStyle name="ปกติ 11 16" xfId="3011"/>
    <cellStyle name="ปกติ 11 17" xfId="3012"/>
    <cellStyle name="ปกติ 11 18" xfId="3013"/>
    <cellStyle name="ปกติ 11 19" xfId="3014"/>
    <cellStyle name="ปกติ 11 2" xfId="3015"/>
    <cellStyle name="ปกติ 11 20" xfId="3016"/>
    <cellStyle name="ปกติ 11 21" xfId="3017"/>
    <cellStyle name="ปกติ 11 22" xfId="3018"/>
    <cellStyle name="ปกติ 11 23" xfId="3019"/>
    <cellStyle name="ปกติ 11 24" xfId="3020"/>
    <cellStyle name="ปกติ 11 25" xfId="3021"/>
    <cellStyle name="ปกติ 11 26" xfId="3022"/>
    <cellStyle name="ปกติ 11 27" xfId="3023"/>
    <cellStyle name="ปกติ 11 28" xfId="3024"/>
    <cellStyle name="ปกติ 11 29" xfId="3025"/>
    <cellStyle name="ปกติ 11 3" xfId="3026"/>
    <cellStyle name="ปกติ 11 30" xfId="3027"/>
    <cellStyle name="ปกติ 11 31" xfId="3028"/>
    <cellStyle name="ปกติ 11 32" xfId="3029"/>
    <cellStyle name="ปกติ 11 33" xfId="3030"/>
    <cellStyle name="ปกติ 11 34" xfId="3031"/>
    <cellStyle name="ปกติ 11 35" xfId="3032"/>
    <cellStyle name="ปกติ 11 36" xfId="3033"/>
    <cellStyle name="ปกติ 11 37" xfId="3034"/>
    <cellStyle name="ปกติ 11 38" xfId="3035"/>
    <cellStyle name="ปกติ 11 39" xfId="3036"/>
    <cellStyle name="ปกติ 11 4" xfId="3037"/>
    <cellStyle name="ปกติ 11 40" xfId="3038"/>
    <cellStyle name="ปกติ 11 41" xfId="3039"/>
    <cellStyle name="ปกติ 11 42" xfId="3040"/>
    <cellStyle name="ปกติ 11 43" xfId="3041"/>
    <cellStyle name="ปกติ 11 44" xfId="3042"/>
    <cellStyle name="ปกติ 11 45" xfId="3043"/>
    <cellStyle name="ปกติ 11 46" xfId="3044"/>
    <cellStyle name="ปกติ 11 47" xfId="3045"/>
    <cellStyle name="ปกติ 11 48" xfId="3046"/>
    <cellStyle name="ปกติ 11 49" xfId="3047"/>
    <cellStyle name="ปกติ 11 5" xfId="3048"/>
    <cellStyle name="ปกติ 11 50" xfId="3049"/>
    <cellStyle name="ปกติ 11 51" xfId="3050"/>
    <cellStyle name="ปกติ 11 52" xfId="3051"/>
    <cellStyle name="ปกติ 11 53" xfId="3052"/>
    <cellStyle name="ปกติ 11 54" xfId="3053"/>
    <cellStyle name="ปกติ 11 55" xfId="3054"/>
    <cellStyle name="ปกติ 11 56" xfId="3055"/>
    <cellStyle name="ปกติ 11 57" xfId="3056"/>
    <cellStyle name="ปกติ 11 58" xfId="3057"/>
    <cellStyle name="ปกติ 11 59" xfId="3058"/>
    <cellStyle name="ปกติ 11 6" xfId="3059"/>
    <cellStyle name="ปกติ 11 60" xfId="3060"/>
    <cellStyle name="ปกติ 11 61" xfId="3061"/>
    <cellStyle name="ปกติ 11 62" xfId="3062"/>
    <cellStyle name="ปกติ 11 63" xfId="3063"/>
    <cellStyle name="ปกติ 11 64" xfId="3064"/>
    <cellStyle name="ปกติ 11 65" xfId="3065"/>
    <cellStyle name="ปกติ 11 66" xfId="3066"/>
    <cellStyle name="ปกติ 11 67" xfId="3067"/>
    <cellStyle name="ปกติ 11 68" xfId="3068"/>
    <cellStyle name="ปกติ 11 69" xfId="3069"/>
    <cellStyle name="ปกติ 11 7" xfId="3070"/>
    <cellStyle name="ปกติ 11 8" xfId="3071"/>
    <cellStyle name="ปกติ 11 9" xfId="3072"/>
    <cellStyle name="ปกติ 11_Asia Metal Y2008" xfId="3073"/>
    <cellStyle name="ปกติ 12" xfId="3074"/>
    <cellStyle name="ปกติ 12 10" xfId="3075"/>
    <cellStyle name="ปกติ 12 11" xfId="3076"/>
    <cellStyle name="ปกติ 12 12" xfId="3077"/>
    <cellStyle name="ปกติ 12 13" xfId="3078"/>
    <cellStyle name="ปกติ 12 14" xfId="3079"/>
    <cellStyle name="ปกติ 12 15" xfId="3080"/>
    <cellStyle name="ปกติ 12 16" xfId="3081"/>
    <cellStyle name="ปกติ 12 17" xfId="3082"/>
    <cellStyle name="ปกติ 12 18" xfId="3083"/>
    <cellStyle name="ปกติ 12 19" xfId="3084"/>
    <cellStyle name="ปกติ 12 2" xfId="3085"/>
    <cellStyle name="ปกติ 12 20" xfId="3086"/>
    <cellStyle name="ปกติ 12 21" xfId="3087"/>
    <cellStyle name="ปกติ 12 22" xfId="3088"/>
    <cellStyle name="ปกติ 12 23" xfId="3089"/>
    <cellStyle name="ปกติ 12 24" xfId="3090"/>
    <cellStyle name="ปกติ 12 25" xfId="3091"/>
    <cellStyle name="ปกติ 12 26" xfId="3092"/>
    <cellStyle name="ปกติ 12 27" xfId="3093"/>
    <cellStyle name="ปกติ 12 28" xfId="3094"/>
    <cellStyle name="ปกติ 12 29" xfId="3095"/>
    <cellStyle name="ปกติ 12 3" xfId="3096"/>
    <cellStyle name="ปกติ 12 30" xfId="3097"/>
    <cellStyle name="ปกติ 12 31" xfId="3098"/>
    <cellStyle name="ปกติ 12 32" xfId="3099"/>
    <cellStyle name="ปกติ 12 33" xfId="3100"/>
    <cellStyle name="ปกติ 12 34" xfId="3101"/>
    <cellStyle name="ปกติ 12 35" xfId="3102"/>
    <cellStyle name="ปกติ 12 36" xfId="3103"/>
    <cellStyle name="ปกติ 12 37" xfId="3104"/>
    <cellStyle name="ปกติ 12 38" xfId="3105"/>
    <cellStyle name="ปกติ 12 39" xfId="3106"/>
    <cellStyle name="ปกติ 12 4" xfId="3107"/>
    <cellStyle name="ปกติ 12 40" xfId="3108"/>
    <cellStyle name="ปกติ 12 41" xfId="3109"/>
    <cellStyle name="ปกติ 12 42" xfId="3110"/>
    <cellStyle name="ปกติ 12 43" xfId="3111"/>
    <cellStyle name="ปกติ 12 44" xfId="3112"/>
    <cellStyle name="ปกติ 12 45" xfId="3113"/>
    <cellStyle name="ปกติ 12 46" xfId="3114"/>
    <cellStyle name="ปกติ 12 47" xfId="3115"/>
    <cellStyle name="ปกติ 12 48" xfId="3116"/>
    <cellStyle name="ปกติ 12 49" xfId="3117"/>
    <cellStyle name="ปกติ 12 5" xfId="3118"/>
    <cellStyle name="ปกติ 12 50" xfId="3119"/>
    <cellStyle name="ปกติ 12 51" xfId="3120"/>
    <cellStyle name="ปกติ 12 52" xfId="3121"/>
    <cellStyle name="ปกติ 12 53" xfId="3122"/>
    <cellStyle name="ปกติ 12 54" xfId="3123"/>
    <cellStyle name="ปกติ 12 55" xfId="3124"/>
    <cellStyle name="ปกติ 12 56" xfId="3125"/>
    <cellStyle name="ปกติ 12 57" xfId="3126"/>
    <cellStyle name="ปกติ 12 58" xfId="3127"/>
    <cellStyle name="ปกติ 12 59" xfId="3128"/>
    <cellStyle name="ปกติ 12 6" xfId="3129"/>
    <cellStyle name="ปกติ 12 60" xfId="3130"/>
    <cellStyle name="ปกติ 12 61" xfId="3131"/>
    <cellStyle name="ปกติ 12 62" xfId="3132"/>
    <cellStyle name="ปกติ 12 63" xfId="3133"/>
    <cellStyle name="ปกติ 12 64" xfId="3134"/>
    <cellStyle name="ปกติ 12 65" xfId="3135"/>
    <cellStyle name="ปกติ 12 66" xfId="3136"/>
    <cellStyle name="ปกติ 12 67" xfId="3137"/>
    <cellStyle name="ปกติ 12 68" xfId="3138"/>
    <cellStyle name="ปกติ 12 69" xfId="3139"/>
    <cellStyle name="ปกติ 12 7" xfId="3140"/>
    <cellStyle name="ปกติ 12 8" xfId="3141"/>
    <cellStyle name="ปกติ 12 9" xfId="3142"/>
    <cellStyle name="ปกติ 12_Asia Metal Y2008" xfId="3143"/>
    <cellStyle name="ปกติ 13" xfId="3144"/>
    <cellStyle name="ปกติ 13 10" xfId="3145"/>
    <cellStyle name="ปกติ 13 11" xfId="3146"/>
    <cellStyle name="ปกติ 13 12" xfId="3147"/>
    <cellStyle name="ปกติ 13 13" xfId="3148"/>
    <cellStyle name="ปกติ 13 14" xfId="3149"/>
    <cellStyle name="ปกติ 13 15" xfId="3150"/>
    <cellStyle name="ปกติ 13 16" xfId="3151"/>
    <cellStyle name="ปกติ 13 17" xfId="3152"/>
    <cellStyle name="ปกติ 13 18" xfId="3153"/>
    <cellStyle name="ปกติ 13 19" xfId="3154"/>
    <cellStyle name="ปกติ 13 2" xfId="3155"/>
    <cellStyle name="ปกติ 13 20" xfId="3156"/>
    <cellStyle name="ปกติ 13 21" xfId="3157"/>
    <cellStyle name="ปกติ 13 22" xfId="3158"/>
    <cellStyle name="ปกติ 13 23" xfId="3159"/>
    <cellStyle name="ปกติ 13 24" xfId="3160"/>
    <cellStyle name="ปกติ 13 25" xfId="3161"/>
    <cellStyle name="ปกติ 13 26" xfId="3162"/>
    <cellStyle name="ปกติ 13 27" xfId="3163"/>
    <cellStyle name="ปกติ 13 28" xfId="3164"/>
    <cellStyle name="ปกติ 13 29" xfId="3165"/>
    <cellStyle name="ปกติ 13 3" xfId="3166"/>
    <cellStyle name="ปกติ 13 30" xfId="3167"/>
    <cellStyle name="ปกติ 13 31" xfId="3168"/>
    <cellStyle name="ปกติ 13 32" xfId="3169"/>
    <cellStyle name="ปกติ 13 33" xfId="3170"/>
    <cellStyle name="ปกติ 13 34" xfId="3171"/>
    <cellStyle name="ปกติ 13 35" xfId="3172"/>
    <cellStyle name="ปกติ 13 36" xfId="3173"/>
    <cellStyle name="ปกติ 13 37" xfId="3174"/>
    <cellStyle name="ปกติ 13 38" xfId="3175"/>
    <cellStyle name="ปกติ 13 39" xfId="3176"/>
    <cellStyle name="ปกติ 13 4" xfId="3177"/>
    <cellStyle name="ปกติ 13 40" xfId="3178"/>
    <cellStyle name="ปกติ 13 41" xfId="3179"/>
    <cellStyle name="ปกติ 13 42" xfId="3180"/>
    <cellStyle name="ปกติ 13 43" xfId="3181"/>
    <cellStyle name="ปกติ 13 44" xfId="3182"/>
    <cellStyle name="ปกติ 13 45" xfId="3183"/>
    <cellStyle name="ปกติ 13 46" xfId="3184"/>
    <cellStyle name="ปกติ 13 47" xfId="3185"/>
    <cellStyle name="ปกติ 13 48" xfId="3186"/>
    <cellStyle name="ปกติ 13 49" xfId="3187"/>
    <cellStyle name="ปกติ 13 5" xfId="3188"/>
    <cellStyle name="ปกติ 13 50" xfId="3189"/>
    <cellStyle name="ปกติ 13 51" xfId="3190"/>
    <cellStyle name="ปกติ 13 52" xfId="3191"/>
    <cellStyle name="ปกติ 13 53" xfId="3192"/>
    <cellStyle name="ปกติ 13 54" xfId="3193"/>
    <cellStyle name="ปกติ 13 55" xfId="3194"/>
    <cellStyle name="ปกติ 13 56" xfId="3195"/>
    <cellStyle name="ปกติ 13 57" xfId="3196"/>
    <cellStyle name="ปกติ 13 58" xfId="3197"/>
    <cellStyle name="ปกติ 13 59" xfId="3198"/>
    <cellStyle name="ปกติ 13 6" xfId="3199"/>
    <cellStyle name="ปกติ 13 60" xfId="3200"/>
    <cellStyle name="ปกติ 13 61" xfId="3201"/>
    <cellStyle name="ปกติ 13 62" xfId="3202"/>
    <cellStyle name="ปกติ 13 63" xfId="3203"/>
    <cellStyle name="ปกติ 13 64" xfId="3204"/>
    <cellStyle name="ปกติ 13 65" xfId="3205"/>
    <cellStyle name="ปกติ 13 66" xfId="3206"/>
    <cellStyle name="ปกติ 13 67" xfId="3207"/>
    <cellStyle name="ปกติ 13 68" xfId="3208"/>
    <cellStyle name="ปกติ 13 69" xfId="3209"/>
    <cellStyle name="ปกติ 13 7" xfId="3210"/>
    <cellStyle name="ปกติ 13 8" xfId="3211"/>
    <cellStyle name="ปกติ 13 9" xfId="3212"/>
    <cellStyle name="ปกติ 13_Asia Metal Y2008" xfId="3213"/>
    <cellStyle name="ปกติ 14" xfId="3214"/>
    <cellStyle name="ปกติ 14 10" xfId="3215"/>
    <cellStyle name="ปกติ 14 11" xfId="3216"/>
    <cellStyle name="ปกติ 14 12" xfId="3217"/>
    <cellStyle name="ปกติ 14 13" xfId="3218"/>
    <cellStyle name="ปกติ 14 14" xfId="3219"/>
    <cellStyle name="ปกติ 14 15" xfId="3220"/>
    <cellStyle name="ปกติ 14 16" xfId="3221"/>
    <cellStyle name="ปกติ 14 17" xfId="3222"/>
    <cellStyle name="ปกติ 14 18" xfId="3223"/>
    <cellStyle name="ปกติ 14 19" xfId="3224"/>
    <cellStyle name="ปกติ 14 2" xfId="3225"/>
    <cellStyle name="ปกติ 14 20" xfId="3226"/>
    <cellStyle name="ปกติ 14 21" xfId="3227"/>
    <cellStyle name="ปกติ 14 22" xfId="3228"/>
    <cellStyle name="ปกติ 14 23" xfId="3229"/>
    <cellStyle name="ปกติ 14 24" xfId="3230"/>
    <cellStyle name="ปกติ 14 25" xfId="3231"/>
    <cellStyle name="ปกติ 14 26" xfId="3232"/>
    <cellStyle name="ปกติ 14 27" xfId="3233"/>
    <cellStyle name="ปกติ 14 28" xfId="3234"/>
    <cellStyle name="ปกติ 14 29" xfId="3235"/>
    <cellStyle name="ปกติ 14 3" xfId="3236"/>
    <cellStyle name="ปกติ 14 30" xfId="3237"/>
    <cellStyle name="ปกติ 14 31" xfId="3238"/>
    <cellStyle name="ปกติ 14 32" xfId="3239"/>
    <cellStyle name="ปกติ 14 33" xfId="3240"/>
    <cellStyle name="ปกติ 14 34" xfId="3241"/>
    <cellStyle name="ปกติ 14 35" xfId="3242"/>
    <cellStyle name="ปกติ 14 36" xfId="3243"/>
    <cellStyle name="ปกติ 14 37" xfId="3244"/>
    <cellStyle name="ปกติ 14 38" xfId="3245"/>
    <cellStyle name="ปกติ 14 39" xfId="3246"/>
    <cellStyle name="ปกติ 14 4" xfId="3247"/>
    <cellStyle name="ปกติ 14 40" xfId="3248"/>
    <cellStyle name="ปกติ 14 41" xfId="3249"/>
    <cellStyle name="ปกติ 14 42" xfId="3250"/>
    <cellStyle name="ปกติ 14 43" xfId="3251"/>
    <cellStyle name="ปกติ 14 44" xfId="3252"/>
    <cellStyle name="ปกติ 14 45" xfId="3253"/>
    <cellStyle name="ปกติ 14 46" xfId="3254"/>
    <cellStyle name="ปกติ 14 47" xfId="3255"/>
    <cellStyle name="ปกติ 14 48" xfId="3256"/>
    <cellStyle name="ปกติ 14 49" xfId="3257"/>
    <cellStyle name="ปกติ 14 5" xfId="3258"/>
    <cellStyle name="ปกติ 14 50" xfId="3259"/>
    <cellStyle name="ปกติ 14 51" xfId="3260"/>
    <cellStyle name="ปกติ 14 52" xfId="3261"/>
    <cellStyle name="ปกติ 14 53" xfId="3262"/>
    <cellStyle name="ปกติ 14 54" xfId="3263"/>
    <cellStyle name="ปกติ 14 55" xfId="3264"/>
    <cellStyle name="ปกติ 14 56" xfId="3265"/>
    <cellStyle name="ปกติ 14 57" xfId="3266"/>
    <cellStyle name="ปกติ 14 58" xfId="3267"/>
    <cellStyle name="ปกติ 14 59" xfId="3268"/>
    <cellStyle name="ปกติ 14 6" xfId="3269"/>
    <cellStyle name="ปกติ 14 60" xfId="3270"/>
    <cellStyle name="ปกติ 14 61" xfId="3271"/>
    <cellStyle name="ปกติ 14 62" xfId="3272"/>
    <cellStyle name="ปกติ 14 63" xfId="3273"/>
    <cellStyle name="ปกติ 14 64" xfId="3274"/>
    <cellStyle name="ปกติ 14 65" xfId="3275"/>
    <cellStyle name="ปกติ 14 66" xfId="3276"/>
    <cellStyle name="ปกติ 14 67" xfId="3277"/>
    <cellStyle name="ปกติ 14 68" xfId="3278"/>
    <cellStyle name="ปกติ 14 69" xfId="3279"/>
    <cellStyle name="ปกติ 14 7" xfId="3280"/>
    <cellStyle name="ปกติ 14 8" xfId="3281"/>
    <cellStyle name="ปกติ 14 9" xfId="3282"/>
    <cellStyle name="ปกติ 14_Asia Metal Y2008" xfId="3283"/>
    <cellStyle name="ปกติ 15" xfId="3284"/>
    <cellStyle name="ปกติ 15 10" xfId="3285"/>
    <cellStyle name="ปกติ 15 11" xfId="3286"/>
    <cellStyle name="ปกติ 15 12" xfId="3287"/>
    <cellStyle name="ปกติ 15 13" xfId="3288"/>
    <cellStyle name="ปกติ 15 14" xfId="3289"/>
    <cellStyle name="ปกติ 15 15" xfId="3290"/>
    <cellStyle name="ปกติ 15 16" xfId="3291"/>
    <cellStyle name="ปกติ 15 17" xfId="3292"/>
    <cellStyle name="ปกติ 15 18" xfId="3293"/>
    <cellStyle name="ปกติ 15 19" xfId="3294"/>
    <cellStyle name="ปกติ 15 2" xfId="3295"/>
    <cellStyle name="ปกติ 15 20" xfId="3296"/>
    <cellStyle name="ปกติ 15 21" xfId="3297"/>
    <cellStyle name="ปกติ 15 22" xfId="3298"/>
    <cellStyle name="ปกติ 15 23" xfId="3299"/>
    <cellStyle name="ปกติ 15 24" xfId="3300"/>
    <cellStyle name="ปกติ 15 25" xfId="3301"/>
    <cellStyle name="ปกติ 15 26" xfId="3302"/>
    <cellStyle name="ปกติ 15 27" xfId="3303"/>
    <cellStyle name="ปกติ 15 28" xfId="3304"/>
    <cellStyle name="ปกติ 15 29" xfId="3305"/>
    <cellStyle name="ปกติ 15 3" xfId="3306"/>
    <cellStyle name="ปกติ 15 30" xfId="3307"/>
    <cellStyle name="ปกติ 15 31" xfId="3308"/>
    <cellStyle name="ปกติ 15 32" xfId="3309"/>
    <cellStyle name="ปกติ 15 33" xfId="3310"/>
    <cellStyle name="ปกติ 15 34" xfId="3311"/>
    <cellStyle name="ปกติ 15 35" xfId="3312"/>
    <cellStyle name="ปกติ 15 36" xfId="3313"/>
    <cellStyle name="ปกติ 15 37" xfId="3314"/>
    <cellStyle name="ปกติ 15 38" xfId="3315"/>
    <cellStyle name="ปกติ 15 39" xfId="3316"/>
    <cellStyle name="ปกติ 15 4" xfId="3317"/>
    <cellStyle name="ปกติ 15 40" xfId="3318"/>
    <cellStyle name="ปกติ 15 41" xfId="3319"/>
    <cellStyle name="ปกติ 15 42" xfId="3320"/>
    <cellStyle name="ปกติ 15 43" xfId="3321"/>
    <cellStyle name="ปกติ 15 44" xfId="3322"/>
    <cellStyle name="ปกติ 15 45" xfId="3323"/>
    <cellStyle name="ปกติ 15 46" xfId="3324"/>
    <cellStyle name="ปกติ 15 47" xfId="3325"/>
    <cellStyle name="ปกติ 15 48" xfId="3326"/>
    <cellStyle name="ปกติ 15 49" xfId="3327"/>
    <cellStyle name="ปกติ 15 5" xfId="3328"/>
    <cellStyle name="ปกติ 15 50" xfId="3329"/>
    <cellStyle name="ปกติ 15 51" xfId="3330"/>
    <cellStyle name="ปกติ 15 52" xfId="3331"/>
    <cellStyle name="ปกติ 15 53" xfId="3332"/>
    <cellStyle name="ปกติ 15 54" xfId="3333"/>
    <cellStyle name="ปกติ 15 55" xfId="3334"/>
    <cellStyle name="ปกติ 15 56" xfId="3335"/>
    <cellStyle name="ปกติ 15 57" xfId="3336"/>
    <cellStyle name="ปกติ 15 58" xfId="3337"/>
    <cellStyle name="ปกติ 15 59" xfId="3338"/>
    <cellStyle name="ปกติ 15 6" xfId="3339"/>
    <cellStyle name="ปกติ 15 60" xfId="3340"/>
    <cellStyle name="ปกติ 15 61" xfId="3341"/>
    <cellStyle name="ปกติ 15 62" xfId="3342"/>
    <cellStyle name="ปกติ 15 63" xfId="3343"/>
    <cellStyle name="ปกติ 15 64" xfId="3344"/>
    <cellStyle name="ปกติ 15 65" xfId="3345"/>
    <cellStyle name="ปกติ 15 66" xfId="3346"/>
    <cellStyle name="ปกติ 15 67" xfId="3347"/>
    <cellStyle name="ปกติ 15 68" xfId="3348"/>
    <cellStyle name="ปกติ 15 69" xfId="3349"/>
    <cellStyle name="ปกติ 15 7" xfId="3350"/>
    <cellStyle name="ปกติ 15 8" xfId="3351"/>
    <cellStyle name="ปกติ 15 9" xfId="3352"/>
    <cellStyle name="ปกติ 15_Asia Metal Y2008" xfId="3353"/>
    <cellStyle name="ปกติ 16" xfId="3354"/>
    <cellStyle name="ปกติ 16 10" xfId="3355"/>
    <cellStyle name="ปกติ 16 11" xfId="3356"/>
    <cellStyle name="ปกติ 16 12" xfId="3357"/>
    <cellStyle name="ปกติ 16 13" xfId="3358"/>
    <cellStyle name="ปกติ 16 14" xfId="3359"/>
    <cellStyle name="ปกติ 16 15" xfId="3360"/>
    <cellStyle name="ปกติ 16 16" xfId="3361"/>
    <cellStyle name="ปกติ 16 17" xfId="3362"/>
    <cellStyle name="ปกติ 16 18" xfId="3363"/>
    <cellStyle name="ปกติ 16 19" xfId="3364"/>
    <cellStyle name="ปกติ 16 2" xfId="3365"/>
    <cellStyle name="ปกติ 16 20" xfId="3366"/>
    <cellStyle name="ปกติ 16 21" xfId="3367"/>
    <cellStyle name="ปกติ 16 22" xfId="3368"/>
    <cellStyle name="ปกติ 16 23" xfId="3369"/>
    <cellStyle name="ปกติ 16 24" xfId="3370"/>
    <cellStyle name="ปกติ 16 25" xfId="3371"/>
    <cellStyle name="ปกติ 16 26" xfId="3372"/>
    <cellStyle name="ปกติ 16 27" xfId="3373"/>
    <cellStyle name="ปกติ 16 28" xfId="3374"/>
    <cellStyle name="ปกติ 16 29" xfId="3375"/>
    <cellStyle name="ปกติ 16 3" xfId="3376"/>
    <cellStyle name="ปกติ 16 30" xfId="3377"/>
    <cellStyle name="ปกติ 16 31" xfId="3378"/>
    <cellStyle name="ปกติ 16 32" xfId="3379"/>
    <cellStyle name="ปกติ 16 33" xfId="3380"/>
    <cellStyle name="ปกติ 16 34" xfId="3381"/>
    <cellStyle name="ปกติ 16 35" xfId="3382"/>
    <cellStyle name="ปกติ 16 36" xfId="3383"/>
    <cellStyle name="ปกติ 16 37" xfId="3384"/>
    <cellStyle name="ปกติ 16 38" xfId="3385"/>
    <cellStyle name="ปกติ 16 39" xfId="3386"/>
    <cellStyle name="ปกติ 16 4" xfId="3387"/>
    <cellStyle name="ปกติ 16 40" xfId="3388"/>
    <cellStyle name="ปกติ 16 41" xfId="3389"/>
    <cellStyle name="ปกติ 16 42" xfId="3390"/>
    <cellStyle name="ปกติ 16 43" xfId="3391"/>
    <cellStyle name="ปกติ 16 44" xfId="3392"/>
    <cellStyle name="ปกติ 16 45" xfId="3393"/>
    <cellStyle name="ปกติ 16 46" xfId="3394"/>
    <cellStyle name="ปกติ 16 47" xfId="3395"/>
    <cellStyle name="ปกติ 16 48" xfId="3396"/>
    <cellStyle name="ปกติ 16 49" xfId="3397"/>
    <cellStyle name="ปกติ 16 5" xfId="3398"/>
    <cellStyle name="ปกติ 16 50" xfId="3399"/>
    <cellStyle name="ปกติ 16 51" xfId="3400"/>
    <cellStyle name="ปกติ 16 52" xfId="3401"/>
    <cellStyle name="ปกติ 16 53" xfId="3402"/>
    <cellStyle name="ปกติ 16 54" xfId="3403"/>
    <cellStyle name="ปกติ 16 55" xfId="3404"/>
    <cellStyle name="ปกติ 16 56" xfId="3405"/>
    <cellStyle name="ปกติ 16 57" xfId="3406"/>
    <cellStyle name="ปกติ 16 58" xfId="3407"/>
    <cellStyle name="ปกติ 16 59" xfId="3408"/>
    <cellStyle name="ปกติ 16 6" xfId="3409"/>
    <cellStyle name="ปกติ 16 60" xfId="3410"/>
    <cellStyle name="ปกติ 16 61" xfId="3411"/>
    <cellStyle name="ปกติ 16 62" xfId="3412"/>
    <cellStyle name="ปกติ 16 63" xfId="3413"/>
    <cellStyle name="ปกติ 16 64" xfId="3414"/>
    <cellStyle name="ปกติ 16 65" xfId="3415"/>
    <cellStyle name="ปกติ 16 66" xfId="3416"/>
    <cellStyle name="ปกติ 16 67" xfId="3417"/>
    <cellStyle name="ปกติ 16 68" xfId="3418"/>
    <cellStyle name="ปกติ 16 69" xfId="3419"/>
    <cellStyle name="ปกติ 16 7" xfId="3420"/>
    <cellStyle name="ปกติ 16 8" xfId="3421"/>
    <cellStyle name="ปกติ 16 9" xfId="3422"/>
    <cellStyle name="ปกติ 16_Asia Metal Y2008" xfId="3423"/>
    <cellStyle name="ปกติ 17" xfId="3424"/>
    <cellStyle name="ปกติ 18" xfId="3425"/>
    <cellStyle name="ปกติ 19" xfId="3426"/>
    <cellStyle name="ปกติ 19 2" xfId="3427"/>
    <cellStyle name="ปกติ 2" xfId="3428"/>
    <cellStyle name="ปกติ 2 2" xfId="3429"/>
    <cellStyle name="ปกติ 2 2 2" xfId="3430"/>
    <cellStyle name="ปกติ 2 2 3" xfId="3431"/>
    <cellStyle name="ปกติ 2 2 3 2" xfId="4459"/>
    <cellStyle name="ปกติ 2 2 4" xfId="3432"/>
    <cellStyle name="ปกติ 2 2 5" xfId="4431"/>
    <cellStyle name="ปกติ 2 2 6" xfId="4456"/>
    <cellStyle name="ปกติ 2 3" xfId="3433"/>
    <cellStyle name="ปกติ 2 4" xfId="3434"/>
    <cellStyle name="ปกติ 2 6" xfId="4437"/>
    <cellStyle name="ปกติ 20" xfId="3435"/>
    <cellStyle name="ปกติ 21" xfId="3436"/>
    <cellStyle name="ปกติ 22" xfId="3437"/>
    <cellStyle name="ปกติ 3" xfId="3438"/>
    <cellStyle name="ปกติ 3 10" xfId="3439"/>
    <cellStyle name="ปกติ 3 11" xfId="3440"/>
    <cellStyle name="ปกติ 3 12" xfId="3441"/>
    <cellStyle name="ปกติ 3 13" xfId="3442"/>
    <cellStyle name="ปกติ 3 14" xfId="3443"/>
    <cellStyle name="ปกติ 3 15" xfId="3444"/>
    <cellStyle name="ปกติ 3 16" xfId="3445"/>
    <cellStyle name="ปกติ 3 17" xfId="3446"/>
    <cellStyle name="ปกติ 3 18" xfId="3447"/>
    <cellStyle name="ปกติ 3 19" xfId="3448"/>
    <cellStyle name="ปกติ 3 2" xfId="3449"/>
    <cellStyle name="ปกติ 3 2 2" xfId="3450"/>
    <cellStyle name="ปกติ 3 20" xfId="3451"/>
    <cellStyle name="ปกติ 3 21" xfId="3452"/>
    <cellStyle name="ปกติ 3 22" xfId="3453"/>
    <cellStyle name="ปกติ 3 23" xfId="3454"/>
    <cellStyle name="ปกติ 3 24" xfId="3455"/>
    <cellStyle name="ปกติ 3 25" xfId="3456"/>
    <cellStyle name="ปกติ 3 26" xfId="3457"/>
    <cellStyle name="ปกติ 3 27" xfId="3458"/>
    <cellStyle name="ปกติ 3 28" xfId="3459"/>
    <cellStyle name="ปกติ 3 29" xfId="3460"/>
    <cellStyle name="ปกติ 3 3" xfId="3461"/>
    <cellStyle name="ปกติ 3 30" xfId="3462"/>
    <cellStyle name="ปกติ 3 31" xfId="3463"/>
    <cellStyle name="ปกติ 3 32" xfId="3464"/>
    <cellStyle name="ปกติ 3 33" xfId="3465"/>
    <cellStyle name="ปกติ 3 34" xfId="3466"/>
    <cellStyle name="ปกติ 3 35" xfId="3467"/>
    <cellStyle name="ปกติ 3 36" xfId="3468"/>
    <cellStyle name="ปกติ 3 37" xfId="3469"/>
    <cellStyle name="ปกติ 3 38" xfId="3470"/>
    <cellStyle name="ปกติ 3 39" xfId="3471"/>
    <cellStyle name="ปกติ 3 4" xfId="3472"/>
    <cellStyle name="ปกติ 3 40" xfId="3473"/>
    <cellStyle name="ปกติ 3 41" xfId="3474"/>
    <cellStyle name="ปกติ 3 42" xfId="3475"/>
    <cellStyle name="ปกติ 3 43" xfId="3476"/>
    <cellStyle name="ปกติ 3 44" xfId="3477"/>
    <cellStyle name="ปกติ 3 45" xfId="3478"/>
    <cellStyle name="ปกติ 3 46" xfId="3479"/>
    <cellStyle name="ปกติ 3 47" xfId="3480"/>
    <cellStyle name="ปกติ 3 48" xfId="3481"/>
    <cellStyle name="ปกติ 3 49" xfId="3482"/>
    <cellStyle name="ปกติ 3 5" xfId="3483"/>
    <cellStyle name="ปกติ 3 50" xfId="3484"/>
    <cellStyle name="ปกติ 3 51" xfId="3485"/>
    <cellStyle name="ปกติ 3 52" xfId="3486"/>
    <cellStyle name="ปกติ 3 53" xfId="3487"/>
    <cellStyle name="ปกติ 3 54" xfId="3488"/>
    <cellStyle name="ปกติ 3 55" xfId="3489"/>
    <cellStyle name="ปกติ 3 56" xfId="3490"/>
    <cellStyle name="ปกติ 3 57" xfId="3491"/>
    <cellStyle name="ปกติ 3 58" xfId="3492"/>
    <cellStyle name="ปกติ 3 59" xfId="3493"/>
    <cellStyle name="ปกติ 3 6" xfId="3494"/>
    <cellStyle name="ปกติ 3 60" xfId="3495"/>
    <cellStyle name="ปกติ 3 61" xfId="3496"/>
    <cellStyle name="ปกติ 3 62" xfId="3497"/>
    <cellStyle name="ปกติ 3 63" xfId="3498"/>
    <cellStyle name="ปกติ 3 64" xfId="3499"/>
    <cellStyle name="ปกติ 3 65" xfId="3500"/>
    <cellStyle name="ปกติ 3 66" xfId="3501"/>
    <cellStyle name="ปกติ 3 67" xfId="3502"/>
    <cellStyle name="ปกติ 3 68" xfId="3503"/>
    <cellStyle name="ปกติ 3 69" xfId="3504"/>
    <cellStyle name="ปกติ 3 7" xfId="3505"/>
    <cellStyle name="ปกติ 3 70" xfId="3506"/>
    <cellStyle name="ปกติ 3 71" xfId="3507"/>
    <cellStyle name="ปกติ 3 72" xfId="3508"/>
    <cellStyle name="ปกติ 3 73" xfId="3509"/>
    <cellStyle name="ปกติ 3 74" xfId="3510"/>
    <cellStyle name="ปกติ 3 75" xfId="3511"/>
    <cellStyle name="ปกติ 3 76" xfId="3512"/>
    <cellStyle name="ปกติ 3 77" xfId="3513"/>
    <cellStyle name="ปกติ 3 78" xfId="3514"/>
    <cellStyle name="ปกติ 3 79" xfId="4457"/>
    <cellStyle name="ปกติ 3 8" xfId="3515"/>
    <cellStyle name="ปกติ 3 9" xfId="3516"/>
    <cellStyle name="ปกติ 3_Asia Metal Y2008" xfId="3517"/>
    <cellStyle name="ปกติ 4" xfId="3518"/>
    <cellStyle name="ปกติ 4 2" xfId="3519"/>
    <cellStyle name="ปกติ 5" xfId="3520"/>
    <cellStyle name="ปกติ 5 10" xfId="3521"/>
    <cellStyle name="ปกติ 5 11" xfId="3522"/>
    <cellStyle name="ปกติ 5 12" xfId="3523"/>
    <cellStyle name="ปกติ 5 13" xfId="3524"/>
    <cellStyle name="ปกติ 5 14" xfId="3525"/>
    <cellStyle name="ปกติ 5 15" xfId="3526"/>
    <cellStyle name="ปกติ 5 16" xfId="3527"/>
    <cellStyle name="ปกติ 5 17" xfId="3528"/>
    <cellStyle name="ปกติ 5 18" xfId="3529"/>
    <cellStyle name="ปกติ 5 19" xfId="3530"/>
    <cellStyle name="ปกติ 5 2" xfId="3531"/>
    <cellStyle name="ปกติ 5 20" xfId="3532"/>
    <cellStyle name="ปกติ 5 21" xfId="3533"/>
    <cellStyle name="ปกติ 5 22" xfId="3534"/>
    <cellStyle name="ปกติ 5 23" xfId="3535"/>
    <cellStyle name="ปกติ 5 24" xfId="3536"/>
    <cellStyle name="ปกติ 5 25" xfId="3537"/>
    <cellStyle name="ปกติ 5 26" xfId="3538"/>
    <cellStyle name="ปกติ 5 27" xfId="3539"/>
    <cellStyle name="ปกติ 5 28" xfId="3540"/>
    <cellStyle name="ปกติ 5 29" xfId="3541"/>
    <cellStyle name="ปกติ 5 3" xfId="3542"/>
    <cellStyle name="ปกติ 5 30" xfId="3543"/>
    <cellStyle name="ปกติ 5 31" xfId="3544"/>
    <cellStyle name="ปกติ 5 32" xfId="3545"/>
    <cellStyle name="ปกติ 5 33" xfId="3546"/>
    <cellStyle name="ปกติ 5 34" xfId="3547"/>
    <cellStyle name="ปกติ 5 35" xfId="3548"/>
    <cellStyle name="ปกติ 5 36" xfId="3549"/>
    <cellStyle name="ปกติ 5 37" xfId="3550"/>
    <cellStyle name="ปกติ 5 38" xfId="3551"/>
    <cellStyle name="ปกติ 5 39" xfId="3552"/>
    <cellStyle name="ปกติ 5 4" xfId="3553"/>
    <cellStyle name="ปกติ 5 40" xfId="3554"/>
    <cellStyle name="ปกติ 5 41" xfId="3555"/>
    <cellStyle name="ปกติ 5 42" xfId="3556"/>
    <cellStyle name="ปกติ 5 43" xfId="3557"/>
    <cellStyle name="ปกติ 5 44" xfId="3558"/>
    <cellStyle name="ปกติ 5 45" xfId="3559"/>
    <cellStyle name="ปกติ 5 46" xfId="3560"/>
    <cellStyle name="ปกติ 5 47" xfId="3561"/>
    <cellStyle name="ปกติ 5 48" xfId="3562"/>
    <cellStyle name="ปกติ 5 49" xfId="3563"/>
    <cellStyle name="ปกติ 5 5" xfId="3564"/>
    <cellStyle name="ปกติ 5 50" xfId="3565"/>
    <cellStyle name="ปกติ 5 51" xfId="3566"/>
    <cellStyle name="ปกติ 5 52" xfId="3567"/>
    <cellStyle name="ปกติ 5 53" xfId="3568"/>
    <cellStyle name="ปกติ 5 54" xfId="3569"/>
    <cellStyle name="ปกติ 5 55" xfId="3570"/>
    <cellStyle name="ปกติ 5 56" xfId="3571"/>
    <cellStyle name="ปกติ 5 57" xfId="3572"/>
    <cellStyle name="ปกติ 5 58" xfId="3573"/>
    <cellStyle name="ปกติ 5 59" xfId="3574"/>
    <cellStyle name="ปกติ 5 6" xfId="3575"/>
    <cellStyle name="ปกติ 5 60" xfId="3576"/>
    <cellStyle name="ปกติ 5 61" xfId="3577"/>
    <cellStyle name="ปกติ 5 62" xfId="3578"/>
    <cellStyle name="ปกติ 5 63" xfId="3579"/>
    <cellStyle name="ปกติ 5 64" xfId="3580"/>
    <cellStyle name="ปกติ 5 65" xfId="3581"/>
    <cellStyle name="ปกติ 5 66" xfId="3582"/>
    <cellStyle name="ปกติ 5 67" xfId="3583"/>
    <cellStyle name="ปกติ 5 68" xfId="3584"/>
    <cellStyle name="ปกติ 5 69" xfId="3585"/>
    <cellStyle name="ปกติ 5 7" xfId="3586"/>
    <cellStyle name="ปกติ 5 70" xfId="3587"/>
    <cellStyle name="ปกติ 5 71" xfId="3588"/>
    <cellStyle name="ปกติ 5 72" xfId="3589"/>
    <cellStyle name="ปกติ 5 73" xfId="3590"/>
    <cellStyle name="ปกติ 5 74" xfId="3591"/>
    <cellStyle name="ปกติ 5 75" xfId="3592"/>
    <cellStyle name="ปกติ 5 76" xfId="3593"/>
    <cellStyle name="ปกติ 5 77" xfId="3594"/>
    <cellStyle name="ปกติ 5 8" xfId="3595"/>
    <cellStyle name="ปกติ 5 9" xfId="3596"/>
    <cellStyle name="ปกติ 5_Asia Metal Y2008" xfId="3597"/>
    <cellStyle name="ปกติ 6" xfId="3598"/>
    <cellStyle name="ปกติ 6 10" xfId="3599"/>
    <cellStyle name="ปกติ 6 11" xfId="3600"/>
    <cellStyle name="ปกติ 6 12" xfId="3601"/>
    <cellStyle name="ปกติ 6 13" xfId="3602"/>
    <cellStyle name="ปกติ 6 14" xfId="3603"/>
    <cellStyle name="ปกติ 6 15" xfId="3604"/>
    <cellStyle name="ปกติ 6 16" xfId="3605"/>
    <cellStyle name="ปกติ 6 17" xfId="3606"/>
    <cellStyle name="ปกติ 6 18" xfId="3607"/>
    <cellStyle name="ปกติ 6 19" xfId="3608"/>
    <cellStyle name="ปกติ 6 2" xfId="3609"/>
    <cellStyle name="ปกติ 6 20" xfId="3610"/>
    <cellStyle name="ปกติ 6 21" xfId="3611"/>
    <cellStyle name="ปกติ 6 22" xfId="3612"/>
    <cellStyle name="ปกติ 6 23" xfId="3613"/>
    <cellStyle name="ปกติ 6 24" xfId="3614"/>
    <cellStyle name="ปกติ 6 25" xfId="3615"/>
    <cellStyle name="ปกติ 6 26" xfId="3616"/>
    <cellStyle name="ปกติ 6 27" xfId="3617"/>
    <cellStyle name="ปกติ 6 28" xfId="3618"/>
    <cellStyle name="ปกติ 6 29" xfId="3619"/>
    <cellStyle name="ปกติ 6 3" xfId="3620"/>
    <cellStyle name="ปกติ 6 30" xfId="3621"/>
    <cellStyle name="ปกติ 6 31" xfId="3622"/>
    <cellStyle name="ปกติ 6 32" xfId="3623"/>
    <cellStyle name="ปกติ 6 33" xfId="3624"/>
    <cellStyle name="ปกติ 6 34" xfId="3625"/>
    <cellStyle name="ปกติ 6 35" xfId="3626"/>
    <cellStyle name="ปกติ 6 36" xfId="3627"/>
    <cellStyle name="ปกติ 6 37" xfId="3628"/>
    <cellStyle name="ปกติ 6 38" xfId="3629"/>
    <cellStyle name="ปกติ 6 39" xfId="3630"/>
    <cellStyle name="ปกติ 6 4" xfId="3631"/>
    <cellStyle name="ปกติ 6 40" xfId="3632"/>
    <cellStyle name="ปกติ 6 41" xfId="3633"/>
    <cellStyle name="ปกติ 6 42" xfId="3634"/>
    <cellStyle name="ปกติ 6 43" xfId="3635"/>
    <cellStyle name="ปกติ 6 44" xfId="3636"/>
    <cellStyle name="ปกติ 6 45" xfId="3637"/>
    <cellStyle name="ปกติ 6 46" xfId="3638"/>
    <cellStyle name="ปกติ 6 47" xfId="3639"/>
    <cellStyle name="ปกติ 6 48" xfId="3640"/>
    <cellStyle name="ปกติ 6 49" xfId="3641"/>
    <cellStyle name="ปกติ 6 5" xfId="3642"/>
    <cellStyle name="ปกติ 6 50" xfId="3643"/>
    <cellStyle name="ปกติ 6 51" xfId="3644"/>
    <cellStyle name="ปกติ 6 52" xfId="3645"/>
    <cellStyle name="ปกติ 6 53" xfId="3646"/>
    <cellStyle name="ปกติ 6 54" xfId="3647"/>
    <cellStyle name="ปกติ 6 55" xfId="3648"/>
    <cellStyle name="ปกติ 6 56" xfId="3649"/>
    <cellStyle name="ปกติ 6 57" xfId="3650"/>
    <cellStyle name="ปกติ 6 58" xfId="3651"/>
    <cellStyle name="ปกติ 6 59" xfId="3652"/>
    <cellStyle name="ปกติ 6 6" xfId="3653"/>
    <cellStyle name="ปกติ 6 60" xfId="3654"/>
    <cellStyle name="ปกติ 6 61" xfId="3655"/>
    <cellStyle name="ปกติ 6 62" xfId="3656"/>
    <cellStyle name="ปกติ 6 63" xfId="3657"/>
    <cellStyle name="ปกติ 6 64" xfId="3658"/>
    <cellStyle name="ปกติ 6 65" xfId="3659"/>
    <cellStyle name="ปกติ 6 66" xfId="3660"/>
    <cellStyle name="ปกติ 6 67" xfId="3661"/>
    <cellStyle name="ปกติ 6 68" xfId="3662"/>
    <cellStyle name="ปกติ 6 69" xfId="3663"/>
    <cellStyle name="ปกติ 6 7" xfId="3664"/>
    <cellStyle name="ปกติ 6 70" xfId="3665"/>
    <cellStyle name="ปกติ 6 71" xfId="3666"/>
    <cellStyle name="ปกติ 6 72" xfId="3667"/>
    <cellStyle name="ปกติ 6 73" xfId="3668"/>
    <cellStyle name="ปกติ 6 74" xfId="3669"/>
    <cellStyle name="ปกติ 6 75" xfId="3670"/>
    <cellStyle name="ปกติ 6 76" xfId="3671"/>
    <cellStyle name="ปกติ 6 77" xfId="3672"/>
    <cellStyle name="ปกติ 6 8" xfId="3673"/>
    <cellStyle name="ปกติ 6 9" xfId="3674"/>
    <cellStyle name="ปกติ 6_Asia Metal Y2008" xfId="3675"/>
    <cellStyle name="ปกติ 7" xfId="3676"/>
    <cellStyle name="ปกติ 7 10" xfId="3677"/>
    <cellStyle name="ปกติ 7 11" xfId="3678"/>
    <cellStyle name="ปกติ 7 12" xfId="3679"/>
    <cellStyle name="ปกติ 7 13" xfId="3680"/>
    <cellStyle name="ปกติ 7 14" xfId="3681"/>
    <cellStyle name="ปกติ 7 15" xfId="3682"/>
    <cellStyle name="ปกติ 7 16" xfId="3683"/>
    <cellStyle name="ปกติ 7 17" xfId="3684"/>
    <cellStyle name="ปกติ 7 18" xfId="3685"/>
    <cellStyle name="ปกติ 7 19" xfId="3686"/>
    <cellStyle name="ปกติ 7 2" xfId="3687"/>
    <cellStyle name="ปกติ 7 20" xfId="3688"/>
    <cellStyle name="ปกติ 7 21" xfId="3689"/>
    <cellStyle name="ปกติ 7 22" xfId="3690"/>
    <cellStyle name="ปกติ 7 23" xfId="3691"/>
    <cellStyle name="ปกติ 7 24" xfId="3692"/>
    <cellStyle name="ปกติ 7 25" xfId="3693"/>
    <cellStyle name="ปกติ 7 26" xfId="3694"/>
    <cellStyle name="ปกติ 7 27" xfId="3695"/>
    <cellStyle name="ปกติ 7 28" xfId="3696"/>
    <cellStyle name="ปกติ 7 29" xfId="3697"/>
    <cellStyle name="ปกติ 7 3" xfId="3698"/>
    <cellStyle name="ปกติ 7 30" xfId="3699"/>
    <cellStyle name="ปกติ 7 31" xfId="3700"/>
    <cellStyle name="ปกติ 7 32" xfId="3701"/>
    <cellStyle name="ปกติ 7 33" xfId="3702"/>
    <cellStyle name="ปกติ 7 34" xfId="3703"/>
    <cellStyle name="ปกติ 7 35" xfId="3704"/>
    <cellStyle name="ปกติ 7 36" xfId="3705"/>
    <cellStyle name="ปกติ 7 37" xfId="3706"/>
    <cellStyle name="ปกติ 7 38" xfId="3707"/>
    <cellStyle name="ปกติ 7 39" xfId="3708"/>
    <cellStyle name="ปกติ 7 4" xfId="3709"/>
    <cellStyle name="ปกติ 7 40" xfId="3710"/>
    <cellStyle name="ปกติ 7 41" xfId="3711"/>
    <cellStyle name="ปกติ 7 42" xfId="3712"/>
    <cellStyle name="ปกติ 7 43" xfId="3713"/>
    <cellStyle name="ปกติ 7 44" xfId="3714"/>
    <cellStyle name="ปกติ 7 45" xfId="3715"/>
    <cellStyle name="ปกติ 7 46" xfId="3716"/>
    <cellStyle name="ปกติ 7 47" xfId="3717"/>
    <cellStyle name="ปกติ 7 48" xfId="3718"/>
    <cellStyle name="ปกติ 7 49" xfId="3719"/>
    <cellStyle name="ปกติ 7 5" xfId="3720"/>
    <cellStyle name="ปกติ 7 50" xfId="3721"/>
    <cellStyle name="ปกติ 7 51" xfId="3722"/>
    <cellStyle name="ปกติ 7 52" xfId="3723"/>
    <cellStyle name="ปกติ 7 53" xfId="3724"/>
    <cellStyle name="ปกติ 7 54" xfId="3725"/>
    <cellStyle name="ปกติ 7 55" xfId="3726"/>
    <cellStyle name="ปกติ 7 56" xfId="3727"/>
    <cellStyle name="ปกติ 7 57" xfId="3728"/>
    <cellStyle name="ปกติ 7 58" xfId="3729"/>
    <cellStyle name="ปกติ 7 59" xfId="3730"/>
    <cellStyle name="ปกติ 7 6" xfId="3731"/>
    <cellStyle name="ปกติ 7 60" xfId="3732"/>
    <cellStyle name="ปกติ 7 61" xfId="3733"/>
    <cellStyle name="ปกติ 7 62" xfId="3734"/>
    <cellStyle name="ปกติ 7 63" xfId="3735"/>
    <cellStyle name="ปกติ 7 64" xfId="3736"/>
    <cellStyle name="ปกติ 7 65" xfId="3737"/>
    <cellStyle name="ปกติ 7 66" xfId="3738"/>
    <cellStyle name="ปกติ 7 67" xfId="3739"/>
    <cellStyle name="ปกติ 7 68" xfId="3740"/>
    <cellStyle name="ปกติ 7 69" xfId="3741"/>
    <cellStyle name="ปกติ 7 7" xfId="3742"/>
    <cellStyle name="ปกติ 7 70" xfId="3743"/>
    <cellStyle name="ปกติ 7 71" xfId="3744"/>
    <cellStyle name="ปกติ 7 72" xfId="3745"/>
    <cellStyle name="ปกติ 7 73" xfId="3746"/>
    <cellStyle name="ปกติ 7 74" xfId="3747"/>
    <cellStyle name="ปกติ 7 75" xfId="3748"/>
    <cellStyle name="ปกติ 7 76" xfId="3749"/>
    <cellStyle name="ปกติ 7 77" xfId="3750"/>
    <cellStyle name="ปกติ 7 8" xfId="3751"/>
    <cellStyle name="ปกติ 7 9" xfId="3752"/>
    <cellStyle name="ปกติ 7_Asia Metal Y2008" xfId="3753"/>
    <cellStyle name="ปกติ 8" xfId="3754"/>
    <cellStyle name="ปกติ 8 10" xfId="3755"/>
    <cellStyle name="ปกติ 8 11" xfId="3756"/>
    <cellStyle name="ปกติ 8 12" xfId="3757"/>
    <cellStyle name="ปกติ 8 13" xfId="3758"/>
    <cellStyle name="ปกติ 8 14" xfId="3759"/>
    <cellStyle name="ปกติ 8 15" xfId="3760"/>
    <cellStyle name="ปกติ 8 16" xfId="3761"/>
    <cellStyle name="ปกติ 8 17" xfId="3762"/>
    <cellStyle name="ปกติ 8 18" xfId="3763"/>
    <cellStyle name="ปกติ 8 19" xfId="3764"/>
    <cellStyle name="ปกติ 8 2" xfId="3765"/>
    <cellStyle name="ปกติ 8 20" xfId="3766"/>
    <cellStyle name="ปกติ 8 21" xfId="3767"/>
    <cellStyle name="ปกติ 8 22" xfId="3768"/>
    <cellStyle name="ปกติ 8 23" xfId="3769"/>
    <cellStyle name="ปกติ 8 24" xfId="3770"/>
    <cellStyle name="ปกติ 8 25" xfId="3771"/>
    <cellStyle name="ปกติ 8 26" xfId="3772"/>
    <cellStyle name="ปกติ 8 27" xfId="3773"/>
    <cellStyle name="ปกติ 8 28" xfId="3774"/>
    <cellStyle name="ปกติ 8 29" xfId="3775"/>
    <cellStyle name="ปกติ 8 3" xfId="3776"/>
    <cellStyle name="ปกติ 8 30" xfId="3777"/>
    <cellStyle name="ปกติ 8 31" xfId="3778"/>
    <cellStyle name="ปกติ 8 32" xfId="3779"/>
    <cellStyle name="ปกติ 8 33" xfId="3780"/>
    <cellStyle name="ปกติ 8 34" xfId="3781"/>
    <cellStyle name="ปกติ 8 35" xfId="3782"/>
    <cellStyle name="ปกติ 8 36" xfId="3783"/>
    <cellStyle name="ปกติ 8 37" xfId="3784"/>
    <cellStyle name="ปกติ 8 38" xfId="3785"/>
    <cellStyle name="ปกติ 8 39" xfId="3786"/>
    <cellStyle name="ปกติ 8 4" xfId="3787"/>
    <cellStyle name="ปกติ 8 40" xfId="3788"/>
    <cellStyle name="ปกติ 8 41" xfId="3789"/>
    <cellStyle name="ปกติ 8 42" xfId="3790"/>
    <cellStyle name="ปกติ 8 43" xfId="3791"/>
    <cellStyle name="ปกติ 8 44" xfId="3792"/>
    <cellStyle name="ปกติ 8 45" xfId="3793"/>
    <cellStyle name="ปกติ 8 46" xfId="3794"/>
    <cellStyle name="ปกติ 8 47" xfId="3795"/>
    <cellStyle name="ปกติ 8 48" xfId="3796"/>
    <cellStyle name="ปกติ 8 49" xfId="3797"/>
    <cellStyle name="ปกติ 8 5" xfId="3798"/>
    <cellStyle name="ปกติ 8 50" xfId="3799"/>
    <cellStyle name="ปกติ 8 51" xfId="3800"/>
    <cellStyle name="ปกติ 8 52" xfId="3801"/>
    <cellStyle name="ปกติ 8 53" xfId="3802"/>
    <cellStyle name="ปกติ 8 54" xfId="3803"/>
    <cellStyle name="ปกติ 8 55" xfId="3804"/>
    <cellStyle name="ปกติ 8 56" xfId="3805"/>
    <cellStyle name="ปกติ 8 57" xfId="3806"/>
    <cellStyle name="ปกติ 8 58" xfId="3807"/>
    <cellStyle name="ปกติ 8 59" xfId="3808"/>
    <cellStyle name="ปกติ 8 6" xfId="3809"/>
    <cellStyle name="ปกติ 8 60" xfId="3810"/>
    <cellStyle name="ปกติ 8 61" xfId="3811"/>
    <cellStyle name="ปกติ 8 62" xfId="3812"/>
    <cellStyle name="ปกติ 8 63" xfId="3813"/>
    <cellStyle name="ปกติ 8 64" xfId="3814"/>
    <cellStyle name="ปกติ 8 65" xfId="3815"/>
    <cellStyle name="ปกติ 8 66" xfId="3816"/>
    <cellStyle name="ปกติ 8 67" xfId="3817"/>
    <cellStyle name="ปกติ 8 68" xfId="3818"/>
    <cellStyle name="ปกติ 8 69" xfId="3819"/>
    <cellStyle name="ปกติ 8 7" xfId="3820"/>
    <cellStyle name="ปกติ 8 70" xfId="3821"/>
    <cellStyle name="ปกติ 8 71" xfId="3822"/>
    <cellStyle name="ปกติ 8 72" xfId="3823"/>
    <cellStyle name="ปกติ 8 73" xfId="3824"/>
    <cellStyle name="ปกติ 8 74" xfId="3825"/>
    <cellStyle name="ปกติ 8 75" xfId="3826"/>
    <cellStyle name="ปกติ 8 76" xfId="3827"/>
    <cellStyle name="ปกติ 8 77" xfId="3828"/>
    <cellStyle name="ปกติ 8 8" xfId="3829"/>
    <cellStyle name="ปกติ 8 9" xfId="3830"/>
    <cellStyle name="ปกติ 8_Asia Metal Y2008" xfId="3831"/>
    <cellStyle name="ปกติ 9" xfId="3832"/>
    <cellStyle name="ปกติ 9 10" xfId="3833"/>
    <cellStyle name="ปกติ 9 11" xfId="3834"/>
    <cellStyle name="ปกติ 9 12" xfId="3835"/>
    <cellStyle name="ปกติ 9 13" xfId="3836"/>
    <cellStyle name="ปกติ 9 14" xfId="3837"/>
    <cellStyle name="ปกติ 9 15" xfId="3838"/>
    <cellStyle name="ปกติ 9 16" xfId="3839"/>
    <cellStyle name="ปกติ 9 17" xfId="3840"/>
    <cellStyle name="ปกติ 9 18" xfId="3841"/>
    <cellStyle name="ปกติ 9 19" xfId="3842"/>
    <cellStyle name="ปกติ 9 2" xfId="3843"/>
    <cellStyle name="ปกติ 9 20" xfId="3844"/>
    <cellStyle name="ปกติ 9 21" xfId="3845"/>
    <cellStyle name="ปกติ 9 22" xfId="3846"/>
    <cellStyle name="ปกติ 9 23" xfId="3847"/>
    <cellStyle name="ปกติ 9 24" xfId="3848"/>
    <cellStyle name="ปกติ 9 25" xfId="3849"/>
    <cellStyle name="ปกติ 9 26" xfId="3850"/>
    <cellStyle name="ปกติ 9 27" xfId="3851"/>
    <cellStyle name="ปกติ 9 28" xfId="3852"/>
    <cellStyle name="ปกติ 9 29" xfId="3853"/>
    <cellStyle name="ปกติ 9 3" xfId="3854"/>
    <cellStyle name="ปกติ 9 30" xfId="3855"/>
    <cellStyle name="ปกติ 9 31" xfId="3856"/>
    <cellStyle name="ปกติ 9 32" xfId="3857"/>
    <cellStyle name="ปกติ 9 33" xfId="3858"/>
    <cellStyle name="ปกติ 9 34" xfId="3859"/>
    <cellStyle name="ปกติ 9 35" xfId="3860"/>
    <cellStyle name="ปกติ 9 36" xfId="3861"/>
    <cellStyle name="ปกติ 9 37" xfId="3862"/>
    <cellStyle name="ปกติ 9 38" xfId="3863"/>
    <cellStyle name="ปกติ 9 39" xfId="3864"/>
    <cellStyle name="ปกติ 9 4" xfId="3865"/>
    <cellStyle name="ปกติ 9 40" xfId="3866"/>
    <cellStyle name="ปกติ 9 41" xfId="3867"/>
    <cellStyle name="ปกติ 9 42" xfId="3868"/>
    <cellStyle name="ปกติ 9 43" xfId="3869"/>
    <cellStyle name="ปกติ 9 44" xfId="3870"/>
    <cellStyle name="ปกติ 9 45" xfId="3871"/>
    <cellStyle name="ปกติ 9 46" xfId="3872"/>
    <cellStyle name="ปกติ 9 47" xfId="3873"/>
    <cellStyle name="ปกติ 9 48" xfId="3874"/>
    <cellStyle name="ปกติ 9 49" xfId="3875"/>
    <cellStyle name="ปกติ 9 5" xfId="3876"/>
    <cellStyle name="ปกติ 9 50" xfId="3877"/>
    <cellStyle name="ปกติ 9 51" xfId="3878"/>
    <cellStyle name="ปกติ 9 52" xfId="3879"/>
    <cellStyle name="ปกติ 9 53" xfId="3880"/>
    <cellStyle name="ปกติ 9 54" xfId="3881"/>
    <cellStyle name="ปกติ 9 55" xfId="3882"/>
    <cellStyle name="ปกติ 9 56" xfId="3883"/>
    <cellStyle name="ปกติ 9 57" xfId="3884"/>
    <cellStyle name="ปกติ 9 58" xfId="3885"/>
    <cellStyle name="ปกติ 9 59" xfId="3886"/>
    <cellStyle name="ปกติ 9 6" xfId="3887"/>
    <cellStyle name="ปกติ 9 60" xfId="3888"/>
    <cellStyle name="ปกติ 9 61" xfId="3889"/>
    <cellStyle name="ปกติ 9 62" xfId="3890"/>
    <cellStyle name="ปกติ 9 63" xfId="3891"/>
    <cellStyle name="ปกติ 9 64" xfId="3892"/>
    <cellStyle name="ปกติ 9 65" xfId="3893"/>
    <cellStyle name="ปกติ 9 66" xfId="3894"/>
    <cellStyle name="ปกติ 9 67" xfId="3895"/>
    <cellStyle name="ปกติ 9 68" xfId="3896"/>
    <cellStyle name="ปกติ 9 69" xfId="3897"/>
    <cellStyle name="ปกติ 9 7" xfId="3898"/>
    <cellStyle name="ปกติ 9 8" xfId="3899"/>
    <cellStyle name="ปกติ 9 9" xfId="3900"/>
    <cellStyle name="ปกติ_Sheet1" xfId="4408"/>
    <cellStyle name="ปกติ_Sheet1 2" xfId="4433"/>
    <cellStyle name="ปกติ_Sheet1 2 2" xfId="4441"/>
    <cellStyle name="ปกติ_Sheet1_S117T-51 สยามรีสอทโฮเต็ล" xfId="4442"/>
    <cellStyle name="ปกติ_SPC-Dec'50-T3" xfId="4434"/>
    <cellStyle name="ปกติ_SPC-Dec'50-T3 2" xfId="4440"/>
    <cellStyle name="ปกติ_Thai Ha-Mar'51-T3 6" xfId="4458"/>
    <cellStyle name="เปอร์เซ็นต์ 2" xfId="3901"/>
    <cellStyle name="เปอร์เซ็นต์ 3" xfId="3902"/>
    <cellStyle name="เปอร์เซ็นต์ 4" xfId="3903"/>
    <cellStyle name="ฤธถ [0]_95" xfId="3904"/>
    <cellStyle name="ฤธถ_95" xfId="3905"/>
    <cellStyle name="ล๋ศญ [0]_95" xfId="3906"/>
    <cellStyle name="ล๋ศญ_95" xfId="3907"/>
    <cellStyle name="ลักษณะ 1" xfId="3908"/>
    <cellStyle name="ลักษณะ 1 2" xfId="4435"/>
    <cellStyle name="วฅมุ_4ฟ๙ฝวภ๛" xfId="3909"/>
    <cellStyle name="หมายเหตุ 10" xfId="3910"/>
    <cellStyle name="หมายเหตุ 10 10" xfId="3911"/>
    <cellStyle name="หมายเหตุ 10 11" xfId="3912"/>
    <cellStyle name="หมายเหตุ 10 12" xfId="3913"/>
    <cellStyle name="หมายเหตุ 10 13" xfId="3914"/>
    <cellStyle name="หมายเหตุ 10 14" xfId="3915"/>
    <cellStyle name="หมายเหตุ 10 15" xfId="3916"/>
    <cellStyle name="หมายเหตุ 10 16" xfId="3917"/>
    <cellStyle name="หมายเหตุ 10 17" xfId="3918"/>
    <cellStyle name="หมายเหตุ 10 18" xfId="3919"/>
    <cellStyle name="หมายเหตุ 10 19" xfId="3920"/>
    <cellStyle name="หมายเหตุ 10 2" xfId="3921"/>
    <cellStyle name="หมายเหตุ 10 20" xfId="3922"/>
    <cellStyle name="หมายเหตุ 10 21" xfId="3923"/>
    <cellStyle name="หมายเหตุ 10 22" xfId="3924"/>
    <cellStyle name="หมายเหตุ 10 23" xfId="3925"/>
    <cellStyle name="หมายเหตุ 10 24" xfId="3926"/>
    <cellStyle name="หมายเหตุ 10 25" xfId="3927"/>
    <cellStyle name="หมายเหตุ 10 26" xfId="3928"/>
    <cellStyle name="หมายเหตุ 10 27" xfId="3929"/>
    <cellStyle name="หมายเหตุ 10 28" xfId="3930"/>
    <cellStyle name="หมายเหตุ 10 29" xfId="3931"/>
    <cellStyle name="หมายเหตุ 10 3" xfId="3932"/>
    <cellStyle name="หมายเหตุ 10 30" xfId="3933"/>
    <cellStyle name="หมายเหตุ 10 31" xfId="3934"/>
    <cellStyle name="หมายเหตุ 10 32" xfId="3935"/>
    <cellStyle name="หมายเหตุ 10 33" xfId="3936"/>
    <cellStyle name="หมายเหตุ 10 34" xfId="3937"/>
    <cellStyle name="หมายเหตุ 10 35" xfId="3938"/>
    <cellStyle name="หมายเหตุ 10 36" xfId="3939"/>
    <cellStyle name="หมายเหตุ 10 4" xfId="3940"/>
    <cellStyle name="หมายเหตุ 10 5" xfId="3941"/>
    <cellStyle name="หมายเหตุ 10 6" xfId="3942"/>
    <cellStyle name="หมายเหตุ 10 7" xfId="3943"/>
    <cellStyle name="หมายเหตุ 10 8" xfId="3944"/>
    <cellStyle name="หมายเหตุ 10 9" xfId="3945"/>
    <cellStyle name="หมายเหตุ 11" xfId="3946"/>
    <cellStyle name="หมายเหตุ 11 10" xfId="3947"/>
    <cellStyle name="หมายเหตุ 11 11" xfId="3948"/>
    <cellStyle name="หมายเหตุ 11 12" xfId="3949"/>
    <cellStyle name="หมายเหตุ 11 13" xfId="3950"/>
    <cellStyle name="หมายเหตุ 11 14" xfId="3951"/>
    <cellStyle name="หมายเหตุ 11 15" xfId="3952"/>
    <cellStyle name="หมายเหตุ 11 16" xfId="3953"/>
    <cellStyle name="หมายเหตุ 11 17" xfId="3954"/>
    <cellStyle name="หมายเหตุ 11 18" xfId="3955"/>
    <cellStyle name="หมายเหตุ 11 19" xfId="3956"/>
    <cellStyle name="หมายเหตุ 11 2" xfId="3957"/>
    <cellStyle name="หมายเหตุ 11 20" xfId="3958"/>
    <cellStyle name="หมายเหตุ 11 21" xfId="3959"/>
    <cellStyle name="หมายเหตุ 11 22" xfId="3960"/>
    <cellStyle name="หมายเหตุ 11 23" xfId="3961"/>
    <cellStyle name="หมายเหตุ 11 24" xfId="3962"/>
    <cellStyle name="หมายเหตุ 11 25" xfId="3963"/>
    <cellStyle name="หมายเหตุ 11 26" xfId="3964"/>
    <cellStyle name="หมายเหตุ 11 27" xfId="3965"/>
    <cellStyle name="หมายเหตุ 11 28" xfId="3966"/>
    <cellStyle name="หมายเหตุ 11 29" xfId="3967"/>
    <cellStyle name="หมายเหตุ 11 3" xfId="3968"/>
    <cellStyle name="หมายเหตุ 11 30" xfId="3969"/>
    <cellStyle name="หมายเหตุ 11 31" xfId="3970"/>
    <cellStyle name="หมายเหตุ 11 32" xfId="3971"/>
    <cellStyle name="หมายเหตุ 11 33" xfId="3972"/>
    <cellStyle name="หมายเหตุ 11 34" xfId="3973"/>
    <cellStyle name="หมายเหตุ 11 35" xfId="3974"/>
    <cellStyle name="หมายเหตุ 11 36" xfId="3975"/>
    <cellStyle name="หมายเหตุ 11 4" xfId="3976"/>
    <cellStyle name="หมายเหตุ 11 5" xfId="3977"/>
    <cellStyle name="หมายเหตุ 11 6" xfId="3978"/>
    <cellStyle name="หมายเหตุ 11 7" xfId="3979"/>
    <cellStyle name="หมายเหตุ 11 8" xfId="3980"/>
    <cellStyle name="หมายเหตุ 11 9" xfId="3981"/>
    <cellStyle name="หมายเหตุ 12" xfId="3982"/>
    <cellStyle name="หมายเหตุ 12 10" xfId="3983"/>
    <cellStyle name="หมายเหตุ 12 11" xfId="3984"/>
    <cellStyle name="หมายเหตุ 12 12" xfId="3985"/>
    <cellStyle name="หมายเหตุ 12 13" xfId="3986"/>
    <cellStyle name="หมายเหตุ 12 14" xfId="3987"/>
    <cellStyle name="หมายเหตุ 12 15" xfId="3988"/>
    <cellStyle name="หมายเหตุ 12 16" xfId="3989"/>
    <cellStyle name="หมายเหตุ 12 17" xfId="3990"/>
    <cellStyle name="หมายเหตุ 12 18" xfId="3991"/>
    <cellStyle name="หมายเหตุ 12 19" xfId="3992"/>
    <cellStyle name="หมายเหตุ 12 2" xfId="3993"/>
    <cellStyle name="หมายเหตุ 12 20" xfId="3994"/>
    <cellStyle name="หมายเหตุ 12 21" xfId="3995"/>
    <cellStyle name="หมายเหตุ 12 22" xfId="3996"/>
    <cellStyle name="หมายเหตุ 12 23" xfId="3997"/>
    <cellStyle name="หมายเหตุ 12 24" xfId="3998"/>
    <cellStyle name="หมายเหตุ 12 25" xfId="3999"/>
    <cellStyle name="หมายเหตุ 12 26" xfId="4000"/>
    <cellStyle name="หมายเหตุ 12 27" xfId="4001"/>
    <cellStyle name="หมายเหตุ 12 28" xfId="4002"/>
    <cellStyle name="หมายเหตุ 12 29" xfId="4003"/>
    <cellStyle name="หมายเหตุ 12 3" xfId="4004"/>
    <cellStyle name="หมายเหตุ 12 30" xfId="4005"/>
    <cellStyle name="หมายเหตุ 12 31" xfId="4006"/>
    <cellStyle name="หมายเหตุ 12 32" xfId="4007"/>
    <cellStyle name="หมายเหตุ 12 33" xfId="4008"/>
    <cellStyle name="หมายเหตุ 12 34" xfId="4009"/>
    <cellStyle name="หมายเหตุ 12 35" xfId="4010"/>
    <cellStyle name="หมายเหตุ 12 36" xfId="4011"/>
    <cellStyle name="หมายเหตุ 12 4" xfId="4012"/>
    <cellStyle name="หมายเหตุ 12 5" xfId="4013"/>
    <cellStyle name="หมายเหตุ 12 6" xfId="4014"/>
    <cellStyle name="หมายเหตุ 12 7" xfId="4015"/>
    <cellStyle name="หมายเหตุ 12 8" xfId="4016"/>
    <cellStyle name="หมายเหตุ 12 9" xfId="4017"/>
    <cellStyle name="หมายเหตุ 13" xfId="4018"/>
    <cellStyle name="หมายเหตุ 13 10" xfId="4019"/>
    <cellStyle name="หมายเหตุ 13 11" xfId="4020"/>
    <cellStyle name="หมายเหตุ 13 12" xfId="4021"/>
    <cellStyle name="หมายเหตุ 13 13" xfId="4022"/>
    <cellStyle name="หมายเหตุ 13 14" xfId="4023"/>
    <cellStyle name="หมายเหตุ 13 15" xfId="4024"/>
    <cellStyle name="หมายเหตุ 13 16" xfId="4025"/>
    <cellStyle name="หมายเหตุ 13 17" xfId="4026"/>
    <cellStyle name="หมายเหตุ 13 18" xfId="4027"/>
    <cellStyle name="หมายเหตุ 13 19" xfId="4028"/>
    <cellStyle name="หมายเหตุ 13 2" xfId="4029"/>
    <cellStyle name="หมายเหตุ 13 20" xfId="4030"/>
    <cellStyle name="หมายเหตุ 13 21" xfId="4031"/>
    <cellStyle name="หมายเหตุ 13 22" xfId="4032"/>
    <cellStyle name="หมายเหตุ 13 23" xfId="4033"/>
    <cellStyle name="หมายเหตุ 13 24" xfId="4034"/>
    <cellStyle name="หมายเหตุ 13 25" xfId="4035"/>
    <cellStyle name="หมายเหตุ 13 26" xfId="4036"/>
    <cellStyle name="หมายเหตุ 13 27" xfId="4037"/>
    <cellStyle name="หมายเหตุ 13 28" xfId="4038"/>
    <cellStyle name="หมายเหตุ 13 29" xfId="4039"/>
    <cellStyle name="หมายเหตุ 13 3" xfId="4040"/>
    <cellStyle name="หมายเหตุ 13 30" xfId="4041"/>
    <cellStyle name="หมายเหตุ 13 31" xfId="4042"/>
    <cellStyle name="หมายเหตุ 13 32" xfId="4043"/>
    <cellStyle name="หมายเหตุ 13 33" xfId="4044"/>
    <cellStyle name="หมายเหตุ 13 34" xfId="4045"/>
    <cellStyle name="หมายเหตุ 13 35" xfId="4046"/>
    <cellStyle name="หมายเหตุ 13 36" xfId="4047"/>
    <cellStyle name="หมายเหตุ 13 4" xfId="4048"/>
    <cellStyle name="หมายเหตุ 13 5" xfId="4049"/>
    <cellStyle name="หมายเหตุ 13 6" xfId="4050"/>
    <cellStyle name="หมายเหตุ 13 7" xfId="4051"/>
    <cellStyle name="หมายเหตุ 13 8" xfId="4052"/>
    <cellStyle name="หมายเหตุ 13 9" xfId="4053"/>
    <cellStyle name="หมายเหตุ 14" xfId="4054"/>
    <cellStyle name="หมายเหตุ 15" xfId="4055"/>
    <cellStyle name="หมายเหตุ 16" xfId="4056"/>
    <cellStyle name="หมายเหตุ 17" xfId="4057"/>
    <cellStyle name="หมายเหตุ 18" xfId="4058"/>
    <cellStyle name="หมายเหตุ 19" xfId="4059"/>
    <cellStyle name="หมายเหตุ 2" xfId="4060"/>
    <cellStyle name="หมายเหตุ 2 10" xfId="4061"/>
    <cellStyle name="หมายเหตุ 2 11" xfId="4062"/>
    <cellStyle name="หมายเหตุ 2 12" xfId="4063"/>
    <cellStyle name="หมายเหตุ 2 13" xfId="4064"/>
    <cellStyle name="หมายเหตุ 2 14" xfId="4065"/>
    <cellStyle name="หมายเหตุ 2 15" xfId="4066"/>
    <cellStyle name="หมายเหตุ 2 16" xfId="4067"/>
    <cellStyle name="หมายเหตุ 2 17" xfId="4068"/>
    <cellStyle name="หมายเหตุ 2 18" xfId="4069"/>
    <cellStyle name="หมายเหตุ 2 19" xfId="4070"/>
    <cellStyle name="หมายเหตุ 2 2" xfId="4071"/>
    <cellStyle name="หมายเหตุ 2 20" xfId="4072"/>
    <cellStyle name="หมายเหตุ 2 21" xfId="4073"/>
    <cellStyle name="หมายเหตุ 2 22" xfId="4074"/>
    <cellStyle name="หมายเหตุ 2 23" xfId="4075"/>
    <cellStyle name="หมายเหตุ 2 24" xfId="4076"/>
    <cellStyle name="หมายเหตุ 2 25" xfId="4077"/>
    <cellStyle name="หมายเหตุ 2 26" xfId="4078"/>
    <cellStyle name="หมายเหตุ 2 27" xfId="4079"/>
    <cellStyle name="หมายเหตุ 2 28" xfId="4080"/>
    <cellStyle name="หมายเหตุ 2 29" xfId="4081"/>
    <cellStyle name="หมายเหตุ 2 3" xfId="4082"/>
    <cellStyle name="หมายเหตุ 2 30" xfId="4083"/>
    <cellStyle name="หมายเหตุ 2 31" xfId="4084"/>
    <cellStyle name="หมายเหตุ 2 32" xfId="4085"/>
    <cellStyle name="หมายเหตุ 2 33" xfId="4086"/>
    <cellStyle name="หมายเหตุ 2 34" xfId="4087"/>
    <cellStyle name="หมายเหตุ 2 35" xfId="4088"/>
    <cellStyle name="หมายเหตุ 2 36" xfId="4089"/>
    <cellStyle name="หมายเหตุ 2 4" xfId="4090"/>
    <cellStyle name="หมายเหตุ 2 5" xfId="4091"/>
    <cellStyle name="หมายเหตุ 2 6" xfId="4092"/>
    <cellStyle name="หมายเหตุ 2 7" xfId="4093"/>
    <cellStyle name="หมายเหตุ 2 8" xfId="4094"/>
    <cellStyle name="หมายเหตุ 2 9" xfId="4095"/>
    <cellStyle name="หมายเหตุ 20" xfId="4096"/>
    <cellStyle name="หมายเหตุ 21" xfId="4097"/>
    <cellStyle name="หมายเหตุ 22" xfId="4098"/>
    <cellStyle name="หมายเหตุ 23" xfId="4099"/>
    <cellStyle name="หมายเหตุ 24" xfId="4100"/>
    <cellStyle name="หมายเหตุ 25" xfId="4101"/>
    <cellStyle name="หมายเหตุ 26" xfId="4102"/>
    <cellStyle name="หมายเหตุ 27" xfId="4103"/>
    <cellStyle name="หมายเหตุ 28" xfId="4104"/>
    <cellStyle name="หมายเหตุ 29" xfId="4105"/>
    <cellStyle name="หมายเหตุ 3" xfId="4106"/>
    <cellStyle name="หมายเหตุ 3 10" xfId="4107"/>
    <cellStyle name="หมายเหตุ 3 11" xfId="4108"/>
    <cellStyle name="หมายเหตุ 3 12" xfId="4109"/>
    <cellStyle name="หมายเหตุ 3 13" xfId="4110"/>
    <cellStyle name="หมายเหตุ 3 14" xfId="4111"/>
    <cellStyle name="หมายเหตุ 3 15" xfId="4112"/>
    <cellStyle name="หมายเหตุ 3 16" xfId="4113"/>
    <cellStyle name="หมายเหตุ 3 17" xfId="4114"/>
    <cellStyle name="หมายเหตุ 3 18" xfId="4115"/>
    <cellStyle name="หมายเหตุ 3 19" xfId="4116"/>
    <cellStyle name="หมายเหตุ 3 2" xfId="4117"/>
    <cellStyle name="หมายเหตุ 3 20" xfId="4118"/>
    <cellStyle name="หมายเหตุ 3 21" xfId="4119"/>
    <cellStyle name="หมายเหตุ 3 22" xfId="4120"/>
    <cellStyle name="หมายเหตุ 3 23" xfId="4121"/>
    <cellStyle name="หมายเหตุ 3 24" xfId="4122"/>
    <cellStyle name="หมายเหตุ 3 25" xfId="4123"/>
    <cellStyle name="หมายเหตุ 3 26" xfId="4124"/>
    <cellStyle name="หมายเหตุ 3 27" xfId="4125"/>
    <cellStyle name="หมายเหตุ 3 28" xfId="4126"/>
    <cellStyle name="หมายเหตุ 3 29" xfId="4127"/>
    <cellStyle name="หมายเหตุ 3 3" xfId="4128"/>
    <cellStyle name="หมายเหตุ 3 30" xfId="4129"/>
    <cellStyle name="หมายเหตุ 3 31" xfId="4130"/>
    <cellStyle name="หมายเหตุ 3 32" xfId="4131"/>
    <cellStyle name="หมายเหตุ 3 33" xfId="4132"/>
    <cellStyle name="หมายเหตุ 3 34" xfId="4133"/>
    <cellStyle name="หมายเหตุ 3 35" xfId="4134"/>
    <cellStyle name="หมายเหตุ 3 36" xfId="4135"/>
    <cellStyle name="หมายเหตุ 3 4" xfId="4136"/>
    <cellStyle name="หมายเหตุ 3 5" xfId="4137"/>
    <cellStyle name="หมายเหตุ 3 6" xfId="4138"/>
    <cellStyle name="หมายเหตุ 3 7" xfId="4139"/>
    <cellStyle name="หมายเหตุ 3 8" xfId="4140"/>
    <cellStyle name="หมายเหตุ 3 9" xfId="4141"/>
    <cellStyle name="หมายเหตุ 30" xfId="4142"/>
    <cellStyle name="หมายเหตุ 31" xfId="4143"/>
    <cellStyle name="หมายเหตุ 32" xfId="4144"/>
    <cellStyle name="หมายเหตุ 33" xfId="4145"/>
    <cellStyle name="หมายเหตุ 34" xfId="4146"/>
    <cellStyle name="หมายเหตุ 35" xfId="4147"/>
    <cellStyle name="หมายเหตุ 36" xfId="4148"/>
    <cellStyle name="หมายเหตุ 37" xfId="4149"/>
    <cellStyle name="หมายเหตุ 38" xfId="4150"/>
    <cellStyle name="หมายเหตุ 39" xfId="4151"/>
    <cellStyle name="หมายเหตุ 4" xfId="4152"/>
    <cellStyle name="หมายเหตุ 4 10" xfId="4153"/>
    <cellStyle name="หมายเหตุ 4 11" xfId="4154"/>
    <cellStyle name="หมายเหตุ 4 12" xfId="4155"/>
    <cellStyle name="หมายเหตุ 4 13" xfId="4156"/>
    <cellStyle name="หมายเหตุ 4 14" xfId="4157"/>
    <cellStyle name="หมายเหตุ 4 15" xfId="4158"/>
    <cellStyle name="หมายเหตุ 4 16" xfId="4159"/>
    <cellStyle name="หมายเหตุ 4 17" xfId="4160"/>
    <cellStyle name="หมายเหตุ 4 18" xfId="4161"/>
    <cellStyle name="หมายเหตุ 4 19" xfId="4162"/>
    <cellStyle name="หมายเหตุ 4 2" xfId="4163"/>
    <cellStyle name="หมายเหตุ 4 20" xfId="4164"/>
    <cellStyle name="หมายเหตุ 4 21" xfId="4165"/>
    <cellStyle name="หมายเหตุ 4 22" xfId="4166"/>
    <cellStyle name="หมายเหตุ 4 23" xfId="4167"/>
    <cellStyle name="หมายเหตุ 4 24" xfId="4168"/>
    <cellStyle name="หมายเหตุ 4 25" xfId="4169"/>
    <cellStyle name="หมายเหตุ 4 26" xfId="4170"/>
    <cellStyle name="หมายเหตุ 4 27" xfId="4171"/>
    <cellStyle name="หมายเหตุ 4 28" xfId="4172"/>
    <cellStyle name="หมายเหตุ 4 29" xfId="4173"/>
    <cellStyle name="หมายเหตุ 4 3" xfId="4174"/>
    <cellStyle name="หมายเหตุ 4 30" xfId="4175"/>
    <cellStyle name="หมายเหตุ 4 31" xfId="4176"/>
    <cellStyle name="หมายเหตุ 4 32" xfId="4177"/>
    <cellStyle name="หมายเหตุ 4 33" xfId="4178"/>
    <cellStyle name="หมายเหตุ 4 34" xfId="4179"/>
    <cellStyle name="หมายเหตุ 4 35" xfId="4180"/>
    <cellStyle name="หมายเหตุ 4 36" xfId="4181"/>
    <cellStyle name="หมายเหตุ 4 4" xfId="4182"/>
    <cellStyle name="หมายเหตุ 4 5" xfId="4183"/>
    <cellStyle name="หมายเหตุ 4 6" xfId="4184"/>
    <cellStyle name="หมายเหตุ 4 7" xfId="4185"/>
    <cellStyle name="หมายเหตุ 4 8" xfId="4186"/>
    <cellStyle name="หมายเหตุ 4 9" xfId="4187"/>
    <cellStyle name="หมายเหตุ 40" xfId="4188"/>
    <cellStyle name="หมายเหตุ 41" xfId="4189"/>
    <cellStyle name="หมายเหตุ 42" xfId="4190"/>
    <cellStyle name="หมายเหตุ 43" xfId="4191"/>
    <cellStyle name="หมายเหตุ 44" xfId="4192"/>
    <cellStyle name="หมายเหตุ 45" xfId="4193"/>
    <cellStyle name="หมายเหตุ 46" xfId="4194"/>
    <cellStyle name="หมายเหตุ 47" xfId="4195"/>
    <cellStyle name="หมายเหตุ 48" xfId="4196"/>
    <cellStyle name="หมายเหตุ 49" xfId="4197"/>
    <cellStyle name="หมายเหตุ 5" xfId="4198"/>
    <cellStyle name="หมายเหตุ 5 10" xfId="4199"/>
    <cellStyle name="หมายเหตุ 5 11" xfId="4200"/>
    <cellStyle name="หมายเหตุ 5 12" xfId="4201"/>
    <cellStyle name="หมายเหตุ 5 13" xfId="4202"/>
    <cellStyle name="หมายเหตุ 5 14" xfId="4203"/>
    <cellStyle name="หมายเหตุ 5 15" xfId="4204"/>
    <cellStyle name="หมายเหตุ 5 16" xfId="4205"/>
    <cellStyle name="หมายเหตุ 5 17" xfId="4206"/>
    <cellStyle name="หมายเหตุ 5 18" xfId="4207"/>
    <cellStyle name="หมายเหตุ 5 19" xfId="4208"/>
    <cellStyle name="หมายเหตุ 5 2" xfId="4209"/>
    <cellStyle name="หมายเหตุ 5 20" xfId="4210"/>
    <cellStyle name="หมายเหตุ 5 21" xfId="4211"/>
    <cellStyle name="หมายเหตุ 5 22" xfId="4212"/>
    <cellStyle name="หมายเหตุ 5 23" xfId="4213"/>
    <cellStyle name="หมายเหตุ 5 24" xfId="4214"/>
    <cellStyle name="หมายเหตุ 5 25" xfId="4215"/>
    <cellStyle name="หมายเหตุ 5 26" xfId="4216"/>
    <cellStyle name="หมายเหตุ 5 27" xfId="4217"/>
    <cellStyle name="หมายเหตุ 5 28" xfId="4218"/>
    <cellStyle name="หมายเหตุ 5 29" xfId="4219"/>
    <cellStyle name="หมายเหตุ 5 3" xfId="4220"/>
    <cellStyle name="หมายเหตุ 5 30" xfId="4221"/>
    <cellStyle name="หมายเหตุ 5 31" xfId="4222"/>
    <cellStyle name="หมายเหตุ 5 32" xfId="4223"/>
    <cellStyle name="หมายเหตุ 5 33" xfId="4224"/>
    <cellStyle name="หมายเหตุ 5 34" xfId="4225"/>
    <cellStyle name="หมายเหตุ 5 35" xfId="4226"/>
    <cellStyle name="หมายเหตุ 5 36" xfId="4227"/>
    <cellStyle name="หมายเหตุ 5 4" xfId="4228"/>
    <cellStyle name="หมายเหตุ 5 5" xfId="4229"/>
    <cellStyle name="หมายเหตุ 5 6" xfId="4230"/>
    <cellStyle name="หมายเหตุ 5 7" xfId="4231"/>
    <cellStyle name="หมายเหตุ 5 8" xfId="4232"/>
    <cellStyle name="หมายเหตุ 5 9" xfId="4233"/>
    <cellStyle name="หมายเหตุ 50" xfId="4234"/>
    <cellStyle name="หมายเหตุ 51" xfId="4235"/>
    <cellStyle name="หมายเหตุ 52" xfId="4236"/>
    <cellStyle name="หมายเหตุ 53" xfId="4237"/>
    <cellStyle name="หมายเหตุ 54" xfId="4238"/>
    <cellStyle name="หมายเหตุ 55" xfId="4239"/>
    <cellStyle name="หมายเหตุ 56" xfId="4240"/>
    <cellStyle name="หมายเหตุ 57" xfId="4241"/>
    <cellStyle name="หมายเหตุ 58" xfId="4242"/>
    <cellStyle name="หมายเหตุ 59" xfId="4243"/>
    <cellStyle name="หมายเหตุ 6" xfId="4244"/>
    <cellStyle name="หมายเหตุ 6 10" xfId="4245"/>
    <cellStyle name="หมายเหตุ 6 11" xfId="4246"/>
    <cellStyle name="หมายเหตุ 6 12" xfId="4247"/>
    <cellStyle name="หมายเหตุ 6 13" xfId="4248"/>
    <cellStyle name="หมายเหตุ 6 14" xfId="4249"/>
    <cellStyle name="หมายเหตุ 6 15" xfId="4250"/>
    <cellStyle name="หมายเหตุ 6 16" xfId="4251"/>
    <cellStyle name="หมายเหตุ 6 17" xfId="4252"/>
    <cellStyle name="หมายเหตุ 6 18" xfId="4253"/>
    <cellStyle name="หมายเหตุ 6 19" xfId="4254"/>
    <cellStyle name="หมายเหตุ 6 2" xfId="4255"/>
    <cellStyle name="หมายเหตุ 6 20" xfId="4256"/>
    <cellStyle name="หมายเหตุ 6 21" xfId="4257"/>
    <cellStyle name="หมายเหตุ 6 22" xfId="4258"/>
    <cellStyle name="หมายเหตุ 6 23" xfId="4259"/>
    <cellStyle name="หมายเหตุ 6 24" xfId="4260"/>
    <cellStyle name="หมายเหตุ 6 25" xfId="4261"/>
    <cellStyle name="หมายเหตุ 6 26" xfId="4262"/>
    <cellStyle name="หมายเหตุ 6 27" xfId="4263"/>
    <cellStyle name="หมายเหตุ 6 28" xfId="4264"/>
    <cellStyle name="หมายเหตุ 6 29" xfId="4265"/>
    <cellStyle name="หมายเหตุ 6 3" xfId="4266"/>
    <cellStyle name="หมายเหตุ 6 30" xfId="4267"/>
    <cellStyle name="หมายเหตุ 6 31" xfId="4268"/>
    <cellStyle name="หมายเหตุ 6 32" xfId="4269"/>
    <cellStyle name="หมายเหตุ 6 33" xfId="4270"/>
    <cellStyle name="หมายเหตุ 6 34" xfId="4271"/>
    <cellStyle name="หมายเหตุ 6 35" xfId="4272"/>
    <cellStyle name="หมายเหตุ 6 36" xfId="4273"/>
    <cellStyle name="หมายเหตุ 6 4" xfId="4274"/>
    <cellStyle name="หมายเหตุ 6 5" xfId="4275"/>
    <cellStyle name="หมายเหตุ 6 6" xfId="4276"/>
    <cellStyle name="หมายเหตุ 6 7" xfId="4277"/>
    <cellStyle name="หมายเหตุ 6 8" xfId="4278"/>
    <cellStyle name="หมายเหตุ 6 9" xfId="4279"/>
    <cellStyle name="หมายเหตุ 60" xfId="4280"/>
    <cellStyle name="หมายเหตุ 61" xfId="4281"/>
    <cellStyle name="หมายเหตุ 62" xfId="4282"/>
    <cellStyle name="หมายเหตุ 63" xfId="4283"/>
    <cellStyle name="หมายเหตุ 64" xfId="4284"/>
    <cellStyle name="หมายเหตุ 65" xfId="4285"/>
    <cellStyle name="หมายเหตุ 66" xfId="4286"/>
    <cellStyle name="หมายเหตุ 67" xfId="4287"/>
    <cellStyle name="หมายเหตุ 68" xfId="4288"/>
    <cellStyle name="หมายเหตุ 69" xfId="4289"/>
    <cellStyle name="หมายเหตุ 7" xfId="4290"/>
    <cellStyle name="หมายเหตุ 7 10" xfId="4291"/>
    <cellStyle name="หมายเหตุ 7 11" xfId="4292"/>
    <cellStyle name="หมายเหตุ 7 12" xfId="4293"/>
    <cellStyle name="หมายเหตุ 7 13" xfId="4294"/>
    <cellStyle name="หมายเหตุ 7 14" xfId="4295"/>
    <cellStyle name="หมายเหตุ 7 15" xfId="4296"/>
    <cellStyle name="หมายเหตุ 7 16" xfId="4297"/>
    <cellStyle name="หมายเหตุ 7 17" xfId="4298"/>
    <cellStyle name="หมายเหตุ 7 18" xfId="4299"/>
    <cellStyle name="หมายเหตุ 7 19" xfId="4300"/>
    <cellStyle name="หมายเหตุ 7 2" xfId="4301"/>
    <cellStyle name="หมายเหตุ 7 20" xfId="4302"/>
    <cellStyle name="หมายเหตุ 7 21" xfId="4303"/>
    <cellStyle name="หมายเหตุ 7 22" xfId="4304"/>
    <cellStyle name="หมายเหตุ 7 23" xfId="4305"/>
    <cellStyle name="หมายเหตุ 7 24" xfId="4306"/>
    <cellStyle name="หมายเหตุ 7 25" xfId="4307"/>
    <cellStyle name="หมายเหตุ 7 26" xfId="4308"/>
    <cellStyle name="หมายเหตุ 7 27" xfId="4309"/>
    <cellStyle name="หมายเหตุ 7 28" xfId="4310"/>
    <cellStyle name="หมายเหตุ 7 29" xfId="4311"/>
    <cellStyle name="หมายเหตุ 7 3" xfId="4312"/>
    <cellStyle name="หมายเหตุ 7 30" xfId="4313"/>
    <cellStyle name="หมายเหตุ 7 31" xfId="4314"/>
    <cellStyle name="หมายเหตุ 7 32" xfId="4315"/>
    <cellStyle name="หมายเหตุ 7 33" xfId="4316"/>
    <cellStyle name="หมายเหตุ 7 34" xfId="4317"/>
    <cellStyle name="หมายเหตุ 7 35" xfId="4318"/>
    <cellStyle name="หมายเหตุ 7 36" xfId="4319"/>
    <cellStyle name="หมายเหตุ 7 4" xfId="4320"/>
    <cellStyle name="หมายเหตุ 7 5" xfId="4321"/>
    <cellStyle name="หมายเหตุ 7 6" xfId="4322"/>
    <cellStyle name="หมายเหตุ 7 7" xfId="4323"/>
    <cellStyle name="หมายเหตุ 7 8" xfId="4324"/>
    <cellStyle name="หมายเหตุ 7 9" xfId="4325"/>
    <cellStyle name="หมายเหตุ 70" xfId="4326"/>
    <cellStyle name="หมายเหตุ 71" xfId="4327"/>
    <cellStyle name="หมายเหตุ 72" xfId="4328"/>
    <cellStyle name="หมายเหตุ 73" xfId="4329"/>
    <cellStyle name="หมายเหตุ 74" xfId="4330"/>
    <cellStyle name="หมายเหตุ 75" xfId="4331"/>
    <cellStyle name="หมายเหตุ 76" xfId="4332"/>
    <cellStyle name="หมายเหตุ 77" xfId="4333"/>
    <cellStyle name="หมายเหตุ 8" xfId="4334"/>
    <cellStyle name="หมายเหตุ 8 10" xfId="4335"/>
    <cellStyle name="หมายเหตุ 8 11" xfId="4336"/>
    <cellStyle name="หมายเหตุ 8 12" xfId="4337"/>
    <cellStyle name="หมายเหตุ 8 13" xfId="4338"/>
    <cellStyle name="หมายเหตุ 8 14" xfId="4339"/>
    <cellStyle name="หมายเหตุ 8 15" xfId="4340"/>
    <cellStyle name="หมายเหตุ 8 16" xfId="4341"/>
    <cellStyle name="หมายเหตุ 8 17" xfId="4342"/>
    <cellStyle name="หมายเหตุ 8 18" xfId="4343"/>
    <cellStyle name="หมายเหตุ 8 19" xfId="4344"/>
    <cellStyle name="หมายเหตุ 8 2" xfId="4345"/>
    <cellStyle name="หมายเหตุ 8 20" xfId="4346"/>
    <cellStyle name="หมายเหตุ 8 21" xfId="4347"/>
    <cellStyle name="หมายเหตุ 8 22" xfId="4348"/>
    <cellStyle name="หมายเหตุ 8 23" xfId="4349"/>
    <cellStyle name="หมายเหตุ 8 24" xfId="4350"/>
    <cellStyle name="หมายเหตุ 8 25" xfId="4351"/>
    <cellStyle name="หมายเหตุ 8 26" xfId="4352"/>
    <cellStyle name="หมายเหตุ 8 27" xfId="4353"/>
    <cellStyle name="หมายเหตุ 8 28" xfId="4354"/>
    <cellStyle name="หมายเหตุ 8 29" xfId="4355"/>
    <cellStyle name="หมายเหตุ 8 3" xfId="4356"/>
    <cellStyle name="หมายเหตุ 8 30" xfId="4357"/>
    <cellStyle name="หมายเหตุ 8 31" xfId="4358"/>
    <cellStyle name="หมายเหตุ 8 32" xfId="4359"/>
    <cellStyle name="หมายเหตุ 8 33" xfId="4360"/>
    <cellStyle name="หมายเหตุ 8 34" xfId="4361"/>
    <cellStyle name="หมายเหตุ 8 35" xfId="4362"/>
    <cellStyle name="หมายเหตุ 8 36" xfId="4363"/>
    <cellStyle name="หมายเหตุ 8 4" xfId="4364"/>
    <cellStyle name="หมายเหตุ 8 5" xfId="4365"/>
    <cellStyle name="หมายเหตุ 8 6" xfId="4366"/>
    <cellStyle name="หมายเหตุ 8 7" xfId="4367"/>
    <cellStyle name="หมายเหตุ 8 8" xfId="4368"/>
    <cellStyle name="หมายเหตุ 8 9" xfId="4369"/>
    <cellStyle name="หมายเหตุ 9" xfId="4370"/>
    <cellStyle name="หมายเหตุ 9 10" xfId="4371"/>
    <cellStyle name="หมายเหตุ 9 11" xfId="4372"/>
    <cellStyle name="หมายเหตุ 9 12" xfId="4373"/>
    <cellStyle name="หมายเหตุ 9 13" xfId="4374"/>
    <cellStyle name="หมายเหตุ 9 14" xfId="4375"/>
    <cellStyle name="หมายเหตุ 9 15" xfId="4376"/>
    <cellStyle name="หมายเหตุ 9 16" xfId="4377"/>
    <cellStyle name="หมายเหตุ 9 17" xfId="4378"/>
    <cellStyle name="หมายเหตุ 9 18" xfId="4379"/>
    <cellStyle name="หมายเหตุ 9 19" xfId="4380"/>
    <cellStyle name="หมายเหตุ 9 2" xfId="4381"/>
    <cellStyle name="หมายเหตุ 9 20" xfId="4382"/>
    <cellStyle name="หมายเหตุ 9 21" xfId="4383"/>
    <cellStyle name="หมายเหตุ 9 22" xfId="4384"/>
    <cellStyle name="หมายเหตุ 9 23" xfId="4385"/>
    <cellStyle name="หมายเหตุ 9 24" xfId="4386"/>
    <cellStyle name="หมายเหตุ 9 25" xfId="4387"/>
    <cellStyle name="หมายเหตุ 9 26" xfId="4388"/>
    <cellStyle name="หมายเหตุ 9 27" xfId="4389"/>
    <cellStyle name="หมายเหตุ 9 28" xfId="4390"/>
    <cellStyle name="หมายเหตุ 9 29" xfId="4391"/>
    <cellStyle name="หมายเหตุ 9 3" xfId="4392"/>
    <cellStyle name="หมายเหตุ 9 30" xfId="4393"/>
    <cellStyle name="หมายเหตุ 9 31" xfId="4394"/>
    <cellStyle name="หมายเหตุ 9 32" xfId="4395"/>
    <cellStyle name="หมายเหตุ 9 33" xfId="4396"/>
    <cellStyle name="หมายเหตุ 9 34" xfId="4397"/>
    <cellStyle name="หมายเหตุ 9 35" xfId="4398"/>
    <cellStyle name="หมายเหตุ 9 36" xfId="4399"/>
    <cellStyle name="หมายเหตุ 9 4" xfId="4400"/>
    <cellStyle name="หมายเหตุ 9 5" xfId="4401"/>
    <cellStyle name="หมายเหตุ 9 6" xfId="4402"/>
    <cellStyle name="หมายเหตุ 9 7" xfId="4403"/>
    <cellStyle name="หมายเหตุ 9 8" xfId="4404"/>
    <cellStyle name="หมายเหตุ 9 9" xfId="4405"/>
    <cellStyle name="常规_สต๊อกเดือน 12" xfId="4406"/>
    <cellStyle name="標準_FIXED ASSET" xfId="4407"/>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FFCCCC"/>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externalLink" Target="externalLinks/externalLink1.xml"/><Relationship Id="rId26" Type="http://schemas.openxmlformats.org/officeDocument/2006/relationships/externalLink" Target="externalLinks/externalLink9.xml"/><Relationship Id="rId39" Type="http://schemas.openxmlformats.org/officeDocument/2006/relationships/externalLink" Target="externalLinks/externalLink22.xml"/><Relationship Id="rId21" Type="http://schemas.openxmlformats.org/officeDocument/2006/relationships/externalLink" Target="externalLinks/externalLink4.xml"/><Relationship Id="rId34" Type="http://schemas.openxmlformats.org/officeDocument/2006/relationships/externalLink" Target="externalLinks/externalLink17.xml"/><Relationship Id="rId42" Type="http://schemas.openxmlformats.org/officeDocument/2006/relationships/externalLink" Target="externalLinks/externalLink25.xml"/><Relationship Id="rId47" Type="http://schemas.openxmlformats.org/officeDocument/2006/relationships/externalLink" Target="externalLinks/externalLink30.xml"/><Relationship Id="rId50" Type="http://schemas.openxmlformats.org/officeDocument/2006/relationships/externalLink" Target="externalLinks/externalLink33.xml"/><Relationship Id="rId55" Type="http://schemas.openxmlformats.org/officeDocument/2006/relationships/externalLink" Target="externalLinks/externalLink38.xml"/><Relationship Id="rId63" Type="http://schemas.openxmlformats.org/officeDocument/2006/relationships/externalLink" Target="externalLinks/externalLink46.xml"/><Relationship Id="rId68" Type="http://schemas.openxmlformats.org/officeDocument/2006/relationships/externalLink" Target="externalLinks/externalLink51.xml"/><Relationship Id="rId76" Type="http://schemas.openxmlformats.org/officeDocument/2006/relationships/externalLink" Target="externalLinks/externalLink59.xml"/><Relationship Id="rId7" Type="http://schemas.openxmlformats.org/officeDocument/2006/relationships/worksheet" Target="worksheets/sheet7.xml"/><Relationship Id="rId71" Type="http://schemas.openxmlformats.org/officeDocument/2006/relationships/externalLink" Target="externalLinks/externalLink54.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externalLink" Target="externalLinks/externalLink12.xml"/><Relationship Id="rId11" Type="http://schemas.openxmlformats.org/officeDocument/2006/relationships/worksheet" Target="worksheets/sheet11.xml"/><Relationship Id="rId24" Type="http://schemas.openxmlformats.org/officeDocument/2006/relationships/externalLink" Target="externalLinks/externalLink7.xml"/><Relationship Id="rId32" Type="http://schemas.openxmlformats.org/officeDocument/2006/relationships/externalLink" Target="externalLinks/externalLink15.xml"/><Relationship Id="rId37" Type="http://schemas.openxmlformats.org/officeDocument/2006/relationships/externalLink" Target="externalLinks/externalLink20.xml"/><Relationship Id="rId40" Type="http://schemas.openxmlformats.org/officeDocument/2006/relationships/externalLink" Target="externalLinks/externalLink23.xml"/><Relationship Id="rId45" Type="http://schemas.openxmlformats.org/officeDocument/2006/relationships/externalLink" Target="externalLinks/externalLink28.xml"/><Relationship Id="rId53" Type="http://schemas.openxmlformats.org/officeDocument/2006/relationships/externalLink" Target="externalLinks/externalLink36.xml"/><Relationship Id="rId58" Type="http://schemas.openxmlformats.org/officeDocument/2006/relationships/externalLink" Target="externalLinks/externalLink41.xml"/><Relationship Id="rId66" Type="http://schemas.openxmlformats.org/officeDocument/2006/relationships/externalLink" Target="externalLinks/externalLink49.xml"/><Relationship Id="rId74" Type="http://schemas.openxmlformats.org/officeDocument/2006/relationships/externalLink" Target="externalLinks/externalLink57.xml"/><Relationship Id="rId79" Type="http://schemas.openxmlformats.org/officeDocument/2006/relationships/sharedStrings" Target="sharedStrings.xml"/><Relationship Id="rId5" Type="http://schemas.openxmlformats.org/officeDocument/2006/relationships/worksheet" Target="worksheets/sheet5.xml"/><Relationship Id="rId61" Type="http://schemas.openxmlformats.org/officeDocument/2006/relationships/externalLink" Target="externalLinks/externalLink44.xml"/><Relationship Id="rId10" Type="http://schemas.openxmlformats.org/officeDocument/2006/relationships/worksheet" Target="worksheets/sheet10.xml"/><Relationship Id="rId19" Type="http://schemas.openxmlformats.org/officeDocument/2006/relationships/externalLink" Target="externalLinks/externalLink2.xml"/><Relationship Id="rId31" Type="http://schemas.openxmlformats.org/officeDocument/2006/relationships/externalLink" Target="externalLinks/externalLink14.xml"/><Relationship Id="rId44" Type="http://schemas.openxmlformats.org/officeDocument/2006/relationships/externalLink" Target="externalLinks/externalLink27.xml"/><Relationship Id="rId52" Type="http://schemas.openxmlformats.org/officeDocument/2006/relationships/externalLink" Target="externalLinks/externalLink35.xml"/><Relationship Id="rId60" Type="http://schemas.openxmlformats.org/officeDocument/2006/relationships/externalLink" Target="externalLinks/externalLink43.xml"/><Relationship Id="rId65" Type="http://schemas.openxmlformats.org/officeDocument/2006/relationships/externalLink" Target="externalLinks/externalLink48.xml"/><Relationship Id="rId73" Type="http://schemas.openxmlformats.org/officeDocument/2006/relationships/externalLink" Target="externalLinks/externalLink56.xml"/><Relationship Id="rId78"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5.xml"/><Relationship Id="rId27" Type="http://schemas.openxmlformats.org/officeDocument/2006/relationships/externalLink" Target="externalLinks/externalLink10.xml"/><Relationship Id="rId30" Type="http://schemas.openxmlformats.org/officeDocument/2006/relationships/externalLink" Target="externalLinks/externalLink13.xml"/><Relationship Id="rId35" Type="http://schemas.openxmlformats.org/officeDocument/2006/relationships/externalLink" Target="externalLinks/externalLink18.xml"/><Relationship Id="rId43" Type="http://schemas.openxmlformats.org/officeDocument/2006/relationships/externalLink" Target="externalLinks/externalLink26.xml"/><Relationship Id="rId48" Type="http://schemas.openxmlformats.org/officeDocument/2006/relationships/externalLink" Target="externalLinks/externalLink31.xml"/><Relationship Id="rId56" Type="http://schemas.openxmlformats.org/officeDocument/2006/relationships/externalLink" Target="externalLinks/externalLink39.xml"/><Relationship Id="rId64" Type="http://schemas.openxmlformats.org/officeDocument/2006/relationships/externalLink" Target="externalLinks/externalLink47.xml"/><Relationship Id="rId69" Type="http://schemas.openxmlformats.org/officeDocument/2006/relationships/externalLink" Target="externalLinks/externalLink52.xml"/><Relationship Id="rId77"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externalLink" Target="externalLinks/externalLink34.xml"/><Relationship Id="rId72" Type="http://schemas.openxmlformats.org/officeDocument/2006/relationships/externalLink" Target="externalLinks/externalLink55.xml"/><Relationship Id="rId80" Type="http://schemas.openxmlformats.org/officeDocument/2006/relationships/calcChain" Target="calcChain.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8.xml"/><Relationship Id="rId33" Type="http://schemas.openxmlformats.org/officeDocument/2006/relationships/externalLink" Target="externalLinks/externalLink16.xml"/><Relationship Id="rId38" Type="http://schemas.openxmlformats.org/officeDocument/2006/relationships/externalLink" Target="externalLinks/externalLink21.xml"/><Relationship Id="rId46" Type="http://schemas.openxmlformats.org/officeDocument/2006/relationships/externalLink" Target="externalLinks/externalLink29.xml"/><Relationship Id="rId59" Type="http://schemas.openxmlformats.org/officeDocument/2006/relationships/externalLink" Target="externalLinks/externalLink42.xml"/><Relationship Id="rId67" Type="http://schemas.openxmlformats.org/officeDocument/2006/relationships/externalLink" Target="externalLinks/externalLink50.xml"/><Relationship Id="rId20" Type="http://schemas.openxmlformats.org/officeDocument/2006/relationships/externalLink" Target="externalLinks/externalLink3.xml"/><Relationship Id="rId41" Type="http://schemas.openxmlformats.org/officeDocument/2006/relationships/externalLink" Target="externalLinks/externalLink24.xml"/><Relationship Id="rId54" Type="http://schemas.openxmlformats.org/officeDocument/2006/relationships/externalLink" Target="externalLinks/externalLink37.xml"/><Relationship Id="rId62" Type="http://schemas.openxmlformats.org/officeDocument/2006/relationships/externalLink" Target="externalLinks/externalLink45.xml"/><Relationship Id="rId70" Type="http://schemas.openxmlformats.org/officeDocument/2006/relationships/externalLink" Target="externalLinks/externalLink53.xml"/><Relationship Id="rId75" Type="http://schemas.openxmlformats.org/officeDocument/2006/relationships/externalLink" Target="externalLinks/externalLink58.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externalLink" Target="externalLinks/externalLink6.xml"/><Relationship Id="rId28" Type="http://schemas.openxmlformats.org/officeDocument/2006/relationships/externalLink" Target="externalLinks/externalLink11.xml"/><Relationship Id="rId36" Type="http://schemas.openxmlformats.org/officeDocument/2006/relationships/externalLink" Target="externalLinks/externalLink19.xml"/><Relationship Id="rId49" Type="http://schemas.openxmlformats.org/officeDocument/2006/relationships/externalLink" Target="externalLinks/externalLink32.xml"/><Relationship Id="rId57" Type="http://schemas.openxmlformats.org/officeDocument/2006/relationships/externalLink" Target="externalLinks/externalLink40.xml"/></Relationships>
</file>

<file path=xl/drawings/drawing1.xml><?xml version="1.0" encoding="utf-8"?>
<xdr:wsDr xmlns:xdr="http://schemas.openxmlformats.org/drawingml/2006/spreadsheetDrawing" xmlns:a="http://schemas.openxmlformats.org/drawingml/2006/main">
  <xdr:twoCellAnchor>
    <xdr:from>
      <xdr:col>7</xdr:col>
      <xdr:colOff>323850</xdr:colOff>
      <xdr:row>0</xdr:row>
      <xdr:rowOff>0</xdr:rowOff>
    </xdr:from>
    <xdr:to>
      <xdr:col>7</xdr:col>
      <xdr:colOff>323850</xdr:colOff>
      <xdr:row>0</xdr:row>
      <xdr:rowOff>0</xdr:rowOff>
    </xdr:to>
    <xdr:sp macro="" textlink="">
      <xdr:nvSpPr>
        <xdr:cNvPr id="2" name="Line 2">
          <a:extLst>
            <a:ext uri="{FF2B5EF4-FFF2-40B4-BE49-F238E27FC236}">
              <a16:creationId xmlns:a16="http://schemas.microsoft.com/office/drawing/2014/main" xmlns="" id="{00000000-0008-0000-0300-000002000000}"/>
            </a:ext>
          </a:extLst>
        </xdr:cNvPr>
        <xdr:cNvSpPr>
          <a:spLocks noChangeShapeType="1"/>
        </xdr:cNvSpPr>
      </xdr:nvSpPr>
      <xdr:spPr bwMode="auto">
        <a:xfrm>
          <a:off x="3752850" y="0"/>
          <a:ext cx="0" cy="0"/>
        </a:xfrm>
        <a:prstGeom prst="line">
          <a:avLst/>
        </a:prstGeom>
        <a:noFill/>
        <a:ln w="25400">
          <a:solidFill>
            <a:srgbClr val="000000"/>
          </a:solidFill>
          <a:round/>
          <a:headEnd/>
          <a:tailEnd/>
        </a:ln>
      </xdr:spPr>
    </xdr:sp>
    <xdr:clientData/>
  </xdr:twoCellAnchor>
</xdr:wsDr>
</file>

<file path=xl/drawings/drawing2.xml><?xml version="1.0" encoding="utf-8"?>
<xdr:wsDr xmlns:xdr="http://schemas.openxmlformats.org/drawingml/2006/spreadsheetDrawing" xmlns:a="http://schemas.openxmlformats.org/drawingml/2006/main">
  <xdr:twoCellAnchor>
    <xdr:from>
      <xdr:col>9</xdr:col>
      <xdr:colOff>323850</xdr:colOff>
      <xdr:row>0</xdr:row>
      <xdr:rowOff>0</xdr:rowOff>
    </xdr:from>
    <xdr:to>
      <xdr:col>9</xdr:col>
      <xdr:colOff>323850</xdr:colOff>
      <xdr:row>0</xdr:row>
      <xdr:rowOff>0</xdr:rowOff>
    </xdr:to>
    <xdr:sp macro="" textlink="">
      <xdr:nvSpPr>
        <xdr:cNvPr id="6149" name="Line 2">
          <a:extLst>
            <a:ext uri="{FF2B5EF4-FFF2-40B4-BE49-F238E27FC236}">
              <a16:creationId xmlns:a16="http://schemas.microsoft.com/office/drawing/2014/main" xmlns="" id="{00000000-0008-0000-0B00-000005180000}"/>
            </a:ext>
          </a:extLst>
        </xdr:cNvPr>
        <xdr:cNvSpPr>
          <a:spLocks noChangeShapeType="1"/>
        </xdr:cNvSpPr>
      </xdr:nvSpPr>
      <xdr:spPr bwMode="auto">
        <a:xfrm>
          <a:off x="5076825" y="0"/>
          <a:ext cx="0" cy="0"/>
        </a:xfrm>
        <a:prstGeom prst="line">
          <a:avLst/>
        </a:prstGeom>
        <a:noFill/>
        <a:ln w="25400">
          <a:solidFill>
            <a:srgbClr val="000000"/>
          </a:solidFill>
          <a:round/>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72.40.0.135\PT_Group\AST\2008\Sea%20Oil%202008\FS%202008\AST\TTI\TTIQ2.50%20fang\TTI_wkQ250%20fang.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Ple\a-sale-mkt\a-sale\SALE9801.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Sharewin\AC\Data\1.ASSSET_STA-SK\AUDIT\Asset\SHARE\&#3627;&#3657;&#3629;&#3591;&#3611;&#3619;&#3632;&#3594;&#3640;&#3617;\SPC%20meeting%202002\Back%20up\week%2036.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172.40.0.135\PT_Group\Users\ASUS\Desktop\&#3652;&#3615;&#3621;&#3660;&#3585;&#3641;&#3657;\Work\PTG\2556\Lead%20&#3585;&#3621;&#3640;&#3656;&#3617;%20PTG\WP%20-%20PTG\Share\LO\Logistic\Report\Weekly\Delivery\Delivery%20Plan\Plan_Nov.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SHARE\ACCOUNT\COST%201999\My%20Documents\Patrawut%20Excel\Patrawut%20Excel\FINA9603.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172.40.0.135\PT_Group\AST\TTI\TTIQ2.50%20fang\TTI_wkQ250%20fang.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A:\R-INT95.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172.40.0.135\PT_Group\Users\Toshiba\AppData\Local\Microsoft\Windows\Temporary%20Internet%20Files\Low\Content.IE5\L10FZGV5\sep49-aug50\totalwksep49-Aug5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172.40.0.135\PT_Group\Data%20stock.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172.40.0.135\PT_Group\Documents%20and%20Settings\wantanas\Local%20Settings\Temporary%20Internet%20Files\Content.IE5\780J234N\STS-AA.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ssc-dc01\data$\SHARE\HR\Remuneration\James\Bonus%20line\Bonus_2003\BonusLine_Feb%2003.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172.40.0.135\PT_Group\Users\Toshiba\AppData\Local\Microsoft\Windows\Temporary%20Internet%20Files\Low\Content.IE5\L10FZGV5\sep49-aug50\wkdec48-feb49.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data\Cost\tot_332\cost\revised\data\tot_332\M-Assump-5.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N:\Share\AC\Balance%20Sheet\BS\Share\Ac\NHR\2001\COST%202001\sale0104.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TA-AV\SYS\Users\Jatuporn\cost\COST-2001\2545\PS_Budget%2001_11-22114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ANV-DC01\DATA$\Share\Ac\AC-&#3585;&#3634;&#3619;&#3648;&#3591;&#3636;&#3609;\020220&#3623;&#3591;&#3648;&#3591;&#3636;&#3609;&#3648;&#3588;&#3619;&#3604;&#3636;&#3605;.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172.40.0.135\PT_Group\Documents%20and%20Settings\USER\My%20Documents\&#3607;&#3632;&#3648;&#3610;&#3637;&#3618;&#3609;&#3607;&#3619;&#3633;&#3614;&#3618;&#3660;&#3626;&#3636;&#3609;\EN.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Sharewin\AC\Data\1.ASSSET_STA-SK\AUDIT\Asset\SHARE\AC\Poo\Spc2002\Cost%202002\Utilization.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172.40.0.135\PT_Group\Documents%20and%20Settings\siriratm\Local%20Settings\Temporary%20Internet%20Files\OLK18\semperit\table\report_wip04.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172.40.0.135\PT_Group\Users\Toshiba\AppData\Local\Microsoft\Windows\Temporary%20Internet%20Files\Low\Content.IE5\L10FZGV5\sep49-aug50\totalwksep49-Aug50(&#3619;&#3634;&#3618;&#3652;&#3605;&#3619;&#3617;&#3634;&#3626;).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S:\Sharewin\AC\Data\1.ASSSET_STA-SK\AUDIT\Asset\STA\0607\WINDOWS\TEMP\TEST.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172.40.0.135\PT_Group\Users\Toshiba\AppData\Local\Microsoft\Windows\Temporary%20Internet%20Files\Low\Content.IE5\L10FZGV5\sep49-aug50\Copy%20of%20totalwksep49-Aug50.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172.40.0.135\PT_Group\Users\Toshiba\AppData\Local\Microsoft\Windows\Temporary%20Internet%20Files\Low\Content.IE5\L10FZGV5\totalwksep50-Aug51.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172.40.0.135\PT_Group\Users\Toshiba\AppData\Local\Microsoft\Windows\Temporary%20Internet%20Files\Low\Content.IE5\L10FZGV5\totalwkjun50-aug50.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172.40.0.135\PT_Group\Users\Toshiba\AppData\Local\Microsoft\Windows\Temporary%20Internet%20Files\Low\Content.IE5\L10FZGV5\totalwksep49-nov49.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172.40.0.135\PT_Group\Users\Toshiba\AppData\Local\Microsoft\Windows\Temporary%20Internet%20Files\Low\Content.IE5\L10FZGV5\totalwksep49-Aug50(&#3619;&#3634;&#3618;&#3652;&#3605;&#3619;&#3617;&#3634;&#3626;).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U:\ALLE%20AKTENKOFFER\S%20S%20C\VISIT%2099-10\BOD%20Presentation\WUT_PS\WUT_PS\promsuk\DATEN\SSC\SSC97\VISIT107\promsuk\TSAL96.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192.168.1.10\share\WINDOWS\Desktop\Reconcile%201-3-53%20(3.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192.168.1.10\data\job\Repax\WINDOWS\Desktop\Reconcile%201-3-53%20(3.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S:\Sharewin\AC\Data\1.ASSSET_STA-SK\AUDIT\Asset\Tai\&#3592;&#3635;&#3609;&#3623;&#3609;&#3588;&#3609;\man_dec02.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N:\Share\AC\Balance%20Sheet\BS\Share\Ac\NHR\2001\COST%202001\sale0108.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s-ssc-dc01\data$\SHARE\HR\Remuneration\James\bonussep333.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192.168.1.10\share\POR\Ast%20master\STA\STA%20Y'48\STA%20&#3626;&#3636;&#3648;&#3585;&#3634;%2048\STA-SK-AC-TRF.STR-0512.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172.40.0.135\PT_Group\namfon\audit2001\Inventory%20Dec.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172.40.0.135\PT_Group\AST%20Master\2006\Nattarin%20Group\Q4%202006\Lead\&#3609;&#3607;&#3621;&#3636;&#3609;%20&#3649;&#3617;&#3609;&#3648;&#3609;&#3592;&#3648;&#3617;&#3609;&#3607;&#3660;\Working%20Paper\&#3610;&#3592;.&#3609;&#3607;&#3621;&#3636;&#3609;%20&#3649;&#3617;&#3609;&#3648;&#3609;&#3592;&#3648;&#3617;&#3609;&#3607;&#3660;%20%20Q4%202006new.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S:\Sharewin\AC\Data\1.ASSSET_STA-SK\AUDIT\Asset\SHARE\AC\Poo\Spc2002\Cost%202002\Target%20spoilage.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172.40.0.135\PT_Group\POR\Ast%20master\STA\STA%20Y'48\STA%20&#3626;&#3636;&#3648;&#3585;&#3634;%2048\STA-SK-AC-TRF.STR-0512.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N:\Share\AC\Balance%20Sheet\BS\Share\Ac\NHR\2001\COST%202001\sale0103.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Q:\Share\Ac\STA%20HQ\SALE\STA-03-SALE\Copy%20of%20STA_0306_SALE.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Q:\Share\Ac\STA%20HQ\Expense\EXPORT\2003\0307\STA%20HQ%20CESS%200307.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Q:\Share\Ac\STA%20HQ\Expense\EXPORT\2003\0309\STA%20HQ%20CESS%200309.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Q:\Share\Ac\STA%20HQ\Expense\EXPORT\2003\0311\STA%20HQ%20CESS%200311.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Q:\Share\Ac\STA%20HQ\Expense\EXPORT\2004\0401\STA%20HQ%20CESS%200401.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Q:\Share\Ac\STA%20HQ\Expense\EXPORT\2004\0402\STA%20HQ%20CESS%200402.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Q:\Share\Ac\STA%20HQ\Expense\EXPORT\2004\0403\STA%20HQ%20CESS%200403.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Q:\Share\Ac\STA%20HQ\Expense\EXPORT\2004\0404\STA%20HQ%20CESS%200404.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Q:\Share\Ac\STA%20HQ\Expense\Export\2004\0406\STA%20HQ%20CESS%200406.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Q:\Share\Ac\STA%20HQ\Export\2004\0407\STA%20HQ%20CESS%200407.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Q:\Share\Ac\STA%20HQ\Export\2004\0408\STA%20HQ%20CESS%200408.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Q:\Share\AC\STA%20HQ\Export\2004\0411\STA%20HQ%20CESS%200411.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Q:\Share\AC\STA%20HQ\Export\2005\0501\STA%20HQ%20CESS%200501.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Q:\Share\AC\STA%20HQ\Export\2005\0502\STA%20HQ%20CESS%200502.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S:\Sharewin\AC\Data\1.ASSSET_STA-SK\AUDIT\Asset\LTX\Share\MA\Budget2006\&#3588;&#3656;&#3634;&#3652;&#3615;&#3615;&#3657;&#3634;.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172.40.0.135\PT_Group\Users\ASUS\Desktop\&#3652;&#3615;&#3621;&#3660;&#3585;&#3641;&#3657;\Work\PTG\2556\Lead%20&#3585;&#3621;&#3640;&#3656;&#3617;%20PTG\WP%20-%20PTG\Share\LO\Logistic\Report\Weekly\Delivery\Delivery%20Plan\Plan_Oct.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A:\Asstes-NEW%20'04.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A:\Documents%20and%20Settings\bkcwh\Desktop\Inventory%20&amp;%20Provision.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s-anv-dc01\data$\Sharewin\AV%20%20&#3611;&#3619;&#3632;&#3594;&#3640;&#3617;&#3611;&#3619;&#3632;&#3592;&#3635;&#3648;&#3604;&#3639;&#3629;&#3609;\&#3611;&#3619;&#3632;&#3594;&#3640;&#3617;&#3611;&#3619;&#3632;&#3592;&#3635;&#3648;&#3604;&#3639;&#3629;&#3609;\2004\&#3619;&#3634;&#3618;&#3591;&#3634;&#3609;&#3585;&#3634;&#3619;&#3611;&#3619;&#3632;&#3594;&#3640;&#3617;%20ANV2004.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192.168.1.10\data\custom_ann\custom\TTI\2007\TTIQ250\wk_everybody\custom_ann\custom\TTI\2007\TTIQ250\detail%20k%20lek\audit\stock.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172.40.0.135\PT_Group\Datastock%20sac%201-1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
      <sheetName val="EBS"/>
      <sheetName val="EPL"/>
      <sheetName val="EEQ_Con"/>
      <sheetName val="EEQ"/>
      <sheetName val="ECF"/>
      <sheetName val="BSR"/>
      <sheetName val="PLR"/>
      <sheetName val="EQ_Con"/>
      <sheetName val="EQ"/>
      <sheetName val="กระทบ CF"/>
      <sheetName val="CFR"/>
      <sheetName val="BSconsol"/>
      <sheetName val="PLconsol"/>
      <sheetName val="AJE_consol"/>
      <sheetName val="Take Equity"/>
      <sheetName val="วิเคราะห์งบดุล"/>
      <sheetName val="วิเคราะห์งบกำไรขาดทุน"/>
      <sheetName val="Mat"/>
      <sheetName val="Index"/>
      <sheetName val="TB"/>
      <sheetName val="COAJE"/>
      <sheetName val="RJE"/>
      <sheetName val="จัดประเภทบัญชีปี 2549"/>
      <sheetName val="ปรับปรุง RE ต้นของค่าความนิยม"/>
      <sheetName val="ปรับปรุง RE ต้นของเงินลงทุน"/>
      <sheetName val="WBS"/>
      <sheetName val="WPL"/>
      <sheetName val="A"/>
      <sheetName val="A-1"/>
      <sheetName val="B"/>
      <sheetName val="C"/>
      <sheetName val="C (2)"/>
      <sheetName val="D"/>
      <sheetName val="F"/>
      <sheetName val="I"/>
      <sheetName val="I(A)"/>
      <sheetName val="L"/>
      <sheetName val="M"/>
      <sheetName val="N"/>
      <sheetName val="AA"/>
      <sheetName val="AA-1"/>
      <sheetName val="AA-2"/>
      <sheetName val="BB"/>
      <sheetName val="CC"/>
      <sheetName val="DD"/>
      <sheetName val="PC"/>
      <sheetName val="PN"/>
      <sheetName val="TR"/>
      <sheetName val="EE"/>
      <sheetName val="FF"/>
      <sheetName val="LL"/>
      <sheetName val="GG "/>
      <sheetName val="10"/>
      <sheetName val="KK"/>
      <sheetName val="20"/>
      <sheetName val="30"/>
      <sheetName val="30-1"/>
      <sheetName val="40"/>
      <sheetName val="50"/>
      <sheetName val="60"/>
      <sheetName val="คำนวณภาษี"/>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SS9801"/>
      <sheetName val="อัตราค่าบรรทุก"/>
      <sheetName val="RATE"/>
      <sheetName val="AA-1"/>
      <sheetName val="Order_Nov_w45"/>
      <sheetName val="Data_2"/>
      <sheetName val="SUM"/>
      <sheetName val="ARM"/>
      <sheetName val="chart_บังคับบัญชา45"/>
      <sheetName val="chart_ปฏิบัติ45"/>
      <sheetName val="CODE"/>
      <sheetName val="บังคับบัญชา45"/>
      <sheetName val="Sheet1"/>
      <sheetName val="Doubble_dip"/>
      <sheetName val="group"/>
      <sheetName val="name"/>
      <sheetName val="GACCEPT_PD"/>
      <sheetName val="GPCS_PD"/>
      <sheetName val="GPD(us)_PD"/>
      <sheetName val="GPro_PD"/>
      <sheetName val="GSpoi_PD"/>
      <sheetName val="GACCEPT_MPM"/>
      <sheetName val="GPCS_MPM54"/>
      <sheetName val="GSp_MPM54"/>
      <sheetName val="GSpoi_MPM54"/>
      <sheetName val="GACCEPT_NBR"/>
      <sheetName val="GPCS_NBR"/>
      <sheetName val="GSp_NBR"/>
      <sheetName val="GSpoi_NBR"/>
      <sheetName val="Capacity_Line"/>
      <sheetName val="Spoilge_LC_SSC3"/>
      <sheetName val="Speed_SSC3"/>
      <sheetName val="list"/>
      <sheetName val="LTX"/>
      <sheetName val="Data_เวลา"/>
      <sheetName val="Order_Oct_w40"/>
      <sheetName val="Order_Oct_w41"/>
      <sheetName val="Tabelle2"/>
      <sheetName val="ปฏิบัติ45"/>
      <sheetName val="รหัสพนักงาน"/>
      <sheetName val="CODE,NAME"/>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1"/>
      <sheetName val="Sheet11 (2)"/>
      <sheetName val="REPORT"/>
      <sheetName val="db"/>
      <sheetName val="dBase"/>
      <sheetName val="dBase (3)"/>
      <sheetName val="Sheet8"/>
      <sheetName val="Sheet9"/>
      <sheetName val="PS-1995"/>
      <sheetName val="AA-1"/>
      <sheetName val="AM_COST"/>
      <sheetName val="วงเครดิต 3"/>
      <sheetName val="Sheet11_(2)"/>
      <sheetName val="dBase_(3)"/>
    </sheetNames>
    <sheetDataSet>
      <sheetData sheetId="0"/>
      <sheetData sheetId="1"/>
      <sheetData sheetId="2" refreshError="1">
        <row r="4">
          <cell r="G4">
            <v>7136</v>
          </cell>
          <cell r="J4">
            <v>135</v>
          </cell>
          <cell r="L4">
            <v>32.53</v>
          </cell>
        </row>
        <row r="5">
          <cell r="G5">
            <v>2044</v>
          </cell>
          <cell r="J5">
            <v>24</v>
          </cell>
          <cell r="L5">
            <v>54.13</v>
          </cell>
        </row>
        <row r="6">
          <cell r="G6">
            <v>9870</v>
          </cell>
          <cell r="J6">
            <v>298</v>
          </cell>
          <cell r="L6">
            <v>278.58999999999997</v>
          </cell>
        </row>
        <row r="7">
          <cell r="G7">
            <v>1504</v>
          </cell>
          <cell r="J7">
            <v>0</v>
          </cell>
          <cell r="L7">
            <v>8.19</v>
          </cell>
        </row>
        <row r="8">
          <cell r="G8">
            <v>24096</v>
          </cell>
          <cell r="J8">
            <v>73</v>
          </cell>
          <cell r="L8">
            <v>22.4</v>
          </cell>
        </row>
        <row r="9">
          <cell r="G9">
            <v>60300</v>
          </cell>
          <cell r="J9">
            <v>306</v>
          </cell>
          <cell r="L9">
            <v>138.53</v>
          </cell>
        </row>
        <row r="10">
          <cell r="G10">
            <v>13518</v>
          </cell>
          <cell r="J10">
            <v>58</v>
          </cell>
          <cell r="L10">
            <v>36.909999999999997</v>
          </cell>
        </row>
        <row r="11">
          <cell r="G11">
            <v>668</v>
          </cell>
          <cell r="J11">
            <v>20</v>
          </cell>
          <cell r="L11">
            <v>6.07</v>
          </cell>
        </row>
        <row r="12">
          <cell r="G12">
            <v>352</v>
          </cell>
          <cell r="J12">
            <v>24</v>
          </cell>
          <cell r="L12">
            <v>4.24</v>
          </cell>
        </row>
        <row r="13">
          <cell r="G13">
            <v>5048</v>
          </cell>
          <cell r="J13">
            <v>28</v>
          </cell>
          <cell r="L13">
            <v>46.4</v>
          </cell>
        </row>
        <row r="14">
          <cell r="G14">
            <v>1584</v>
          </cell>
          <cell r="J14">
            <v>6</v>
          </cell>
          <cell r="L14">
            <v>14.16</v>
          </cell>
        </row>
        <row r="23">
          <cell r="G23">
            <v>13054</v>
          </cell>
          <cell r="J23">
            <v>314</v>
          </cell>
          <cell r="L23">
            <v>4.84</v>
          </cell>
        </row>
        <row r="24">
          <cell r="G24">
            <v>49830</v>
          </cell>
          <cell r="J24">
            <v>12</v>
          </cell>
          <cell r="L24">
            <v>0</v>
          </cell>
        </row>
        <row r="25">
          <cell r="G25">
            <v>15176</v>
          </cell>
          <cell r="J25">
            <v>7</v>
          </cell>
          <cell r="L25">
            <v>0</v>
          </cell>
        </row>
        <row r="26">
          <cell r="G26">
            <v>6341</v>
          </cell>
          <cell r="J26">
            <v>0</v>
          </cell>
          <cell r="L26">
            <v>0</v>
          </cell>
        </row>
      </sheetData>
      <sheetData sheetId="3" refreshError="1">
        <row r="12">
          <cell r="B12">
            <v>0</v>
          </cell>
          <cell r="F12">
            <v>0</v>
          </cell>
          <cell r="J12">
            <v>0</v>
          </cell>
        </row>
        <row r="14">
          <cell r="B14">
            <v>0</v>
          </cell>
          <cell r="F14">
            <v>0</v>
          </cell>
          <cell r="J14">
            <v>0</v>
          </cell>
        </row>
        <row r="15">
          <cell r="C15">
            <v>0</v>
          </cell>
          <cell r="G15">
            <v>0</v>
          </cell>
          <cell r="K15">
            <v>0</v>
          </cell>
        </row>
        <row r="26">
          <cell r="B26">
            <v>0</v>
          </cell>
          <cell r="F26">
            <v>0</v>
          </cell>
          <cell r="J26">
            <v>0</v>
          </cell>
          <cell r="N26">
            <v>0</v>
          </cell>
        </row>
        <row r="28">
          <cell r="B28">
            <v>0</v>
          </cell>
          <cell r="F28">
            <v>0</v>
          </cell>
          <cell r="J28">
            <v>0</v>
          </cell>
          <cell r="N28">
            <v>0</v>
          </cell>
        </row>
        <row r="29">
          <cell r="C29">
            <v>0</v>
          </cell>
          <cell r="G29">
            <v>0</v>
          </cell>
          <cell r="K29">
            <v>0</v>
          </cell>
          <cell r="O29">
            <v>0</v>
          </cell>
        </row>
        <row r="39">
          <cell r="B39">
            <v>0</v>
          </cell>
          <cell r="F39">
            <v>0</v>
          </cell>
          <cell r="J39">
            <v>0</v>
          </cell>
          <cell r="N39">
            <v>0</v>
          </cell>
        </row>
        <row r="41">
          <cell r="B41">
            <v>0</v>
          </cell>
          <cell r="F41">
            <v>0</v>
          </cell>
          <cell r="J41">
            <v>0</v>
          </cell>
          <cell r="N41">
            <v>0</v>
          </cell>
        </row>
        <row r="42">
          <cell r="C42">
            <v>0</v>
          </cell>
          <cell r="G42">
            <v>0</v>
          </cell>
          <cell r="K42">
            <v>0</v>
          </cell>
          <cell r="O42">
            <v>0</v>
          </cell>
        </row>
        <row r="57">
          <cell r="B57">
            <v>0</v>
          </cell>
          <cell r="F57">
            <v>0</v>
          </cell>
          <cell r="J57">
            <v>0</v>
          </cell>
        </row>
        <row r="59">
          <cell r="B59">
            <v>0</v>
          </cell>
          <cell r="F59">
            <v>0</v>
          </cell>
          <cell r="J59">
            <v>0</v>
          </cell>
        </row>
        <row r="61">
          <cell r="C61">
            <v>0</v>
          </cell>
          <cell r="G61">
            <v>0</v>
          </cell>
          <cell r="K61">
            <v>0</v>
          </cell>
        </row>
      </sheetData>
      <sheetData sheetId="4"/>
      <sheetData sheetId="5"/>
      <sheetData sheetId="6"/>
      <sheetData sheetId="7"/>
      <sheetData sheetId="8" refreshError="1"/>
      <sheetData sheetId="9" refreshError="1"/>
      <sheetData sheetId="10" refreshError="1"/>
      <sheetData sheetId="11"/>
      <sheetData sheetId="12"/>
      <sheetData sheetId="13"/>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mount"/>
      <sheetName val="Order_Nov"/>
      <sheetName val="Order_Nov_w45"/>
      <sheetName val="Order_Nov_w46"/>
      <sheetName val="Order_Nov_w47"/>
      <sheetName val="Order_Nov_w48"/>
      <sheetName val="Order_Dec"/>
      <sheetName val="Order_Nov_w49"/>
      <sheetName val="Order_Oct_w40"/>
      <sheetName val="Order_Oct_w41"/>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M_COST"/>
      <sheetName val="RATIO_03"/>
      <sheetName val="AVG_96"/>
      <sheetName val="BU&amp;AC03"/>
      <sheetName val="ADMIN-11"/>
      <sheetName val="RSS9801"/>
      <sheetName val="AA-1"/>
      <sheetName val="LISTS"/>
      <sheetName val="pa group"/>
      <sheetName val="Investments"/>
      <sheetName val="pa_group"/>
    </sheetNames>
    <sheetDataSet>
      <sheetData sheetId="0"/>
      <sheetData sheetId="1"/>
      <sheetData sheetId="2"/>
      <sheetData sheetId="3"/>
      <sheetData sheetId="4"/>
      <sheetData sheetId="5" refreshError="1"/>
      <sheetData sheetId="6" refreshError="1"/>
      <sheetData sheetId="7" refreshError="1"/>
      <sheetData sheetId="8" refreshError="1"/>
      <sheetData sheetId="9" refreshError="1"/>
      <sheetData sheetId="1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
      <sheetName val="EBS"/>
      <sheetName val="EPL"/>
      <sheetName val="EEQ_Con"/>
      <sheetName val="EEQ"/>
      <sheetName val="ECF"/>
      <sheetName val="BSR"/>
      <sheetName val="PLR"/>
      <sheetName val="EQ_Con"/>
      <sheetName val="EQ"/>
      <sheetName val="กระทบ CF"/>
      <sheetName val="CFR"/>
      <sheetName val="BSconsol"/>
      <sheetName val="PLconsol"/>
      <sheetName val="AJE_consol"/>
      <sheetName val="Take Equity"/>
      <sheetName val="วิเคราะห์งบดุล"/>
      <sheetName val="วิเคราะห์งบกำไรขาดทุน"/>
      <sheetName val="Mat"/>
      <sheetName val="Index"/>
      <sheetName val="TB"/>
      <sheetName val="COAJE"/>
      <sheetName val="RJE"/>
      <sheetName val="จัดประเภทบัญชีปี 2549"/>
      <sheetName val="ปรับปรุง RE ต้นของค่าความนิยม"/>
      <sheetName val="ปรับปรุง RE ต้นของเงินลงทุน"/>
      <sheetName val="WBS"/>
      <sheetName val="WPL"/>
      <sheetName val="A"/>
      <sheetName val="A-1"/>
      <sheetName val="B"/>
      <sheetName val="C"/>
      <sheetName val="C (2)"/>
      <sheetName val="D"/>
      <sheetName val="F"/>
      <sheetName val="I"/>
      <sheetName val="I(A)"/>
      <sheetName val="L"/>
      <sheetName val="M"/>
      <sheetName val="N"/>
      <sheetName val="AA"/>
      <sheetName val="AA-1"/>
      <sheetName val="AA-2"/>
      <sheetName val="BB"/>
      <sheetName val="CC"/>
      <sheetName val="DD"/>
      <sheetName val="PC"/>
      <sheetName val="PN"/>
      <sheetName val="TR"/>
      <sheetName val="EE"/>
      <sheetName val="FF"/>
      <sheetName val="LL"/>
      <sheetName val="GG "/>
      <sheetName val="10"/>
      <sheetName val="KK"/>
      <sheetName val="20"/>
      <sheetName val="30"/>
      <sheetName val="30-1"/>
      <sheetName val="40"/>
      <sheetName val="50"/>
      <sheetName val="60"/>
      <sheetName val="คำนวณภาษี"/>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ปรีชา"/>
      <sheetName val="NH-1995"/>
      <sheetName val="PS-1995"/>
      <sheetName val="CODE,NAME"/>
      <sheetName val="PS_1995"/>
      <sheetName val="ปัจจุบัน "/>
      <sheetName val="Sale 0502"/>
      <sheetName val="AM_COST"/>
      <sheetName val="AA-1"/>
      <sheetName val="2549"/>
      <sheetName val="ปัจจุบัน_"/>
      <sheetName val="Sale_0502"/>
    </sheetNames>
    <sheetDataSet>
      <sheetData sheetId="0"/>
      <sheetData sheetId="1"/>
      <sheetData sheetId="2"/>
      <sheetData sheetId="3" refreshError="1"/>
      <sheetData sheetId="4"/>
      <sheetData sheetId="5" refreshError="1"/>
      <sheetData sheetId="6" refreshError="1"/>
      <sheetData sheetId="7" refreshError="1"/>
      <sheetData sheetId="8" refreshError="1"/>
      <sheetData sheetId="9" refreshError="1"/>
      <sheetData sheetId="10"/>
      <sheetData sheetId="1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urance_2"/>
      <sheetName val="ดอกเบี้ยรับ"/>
      <sheetName val="รายการที่เกี่ยวข้องกัน"/>
      <sheetName val="แจกแจง _งบดุล_"/>
      <sheetName val="GL"/>
      <sheetName val="งบต้นทุนผลิต "/>
      <sheetName val="งบต้นทุนขาย "/>
      <sheetName val="คำนวณภาษี"/>
      <sheetName val="งบกำไรขาดทุน"/>
      <sheetName val="แจกแจง _PL_"/>
      <sheetName val="Confirmation"/>
      <sheetName val="SSW_loan_OD"/>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1"/>
      <sheetName val="test 1"/>
      <sheetName val="Data 2"/>
      <sheetName val="test 2"/>
      <sheetName val="Data"/>
      <sheetName val="boi"/>
    </sheetNames>
    <sheetDataSet>
      <sheetData sheetId="0"/>
      <sheetData sheetId="1"/>
      <sheetData sheetId="2"/>
      <sheetData sheetId="3"/>
      <sheetData sheetId="4"/>
      <sheetData sheetId="5"/>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เงื่อนไข"/>
      <sheetName val="วิธีการบันทึกข้อมูล"/>
      <sheetName val="STA_TS_Asset"/>
      <sheetName val="STA_TS_Asset_write off"/>
      <sheetName val="Asset Class"/>
      <sheetName val="Cost Center"/>
      <sheetName val="Location"/>
      <sheetName val="AssetType"/>
      <sheetName val="License BOI"/>
      <sheetName val="AssetStatus"/>
      <sheetName val="Depre. Key"/>
    </sheetNames>
    <sheetDataSet>
      <sheetData sheetId="0"/>
      <sheetData sheetId="1"/>
      <sheetData sheetId="2"/>
      <sheetData sheetId="3"/>
      <sheetData sheetId="4">
        <row r="2">
          <cell r="A2" t="str">
            <v>ที่ดิน</v>
          </cell>
        </row>
        <row r="3">
          <cell r="A3" t="str">
            <v>ส่วนปรับปรุงที่ดิน-โรงงาน</v>
          </cell>
        </row>
        <row r="4">
          <cell r="A4" t="str">
            <v>ส่วนปรับปรุงที่ดิน-สำนักงาน</v>
          </cell>
        </row>
        <row r="5">
          <cell r="A5" t="str">
            <v>อาคารและสิ่งปลูกสร้าง-โรงงาน</v>
          </cell>
        </row>
        <row r="6">
          <cell r="A6" t="str">
            <v>อาคารและสิ่งปลูกสร้าง-สำนักงาน</v>
          </cell>
        </row>
        <row r="7">
          <cell r="A7" t="str">
            <v>เครื่องจักรและส่วนประกอบ</v>
          </cell>
        </row>
        <row r="8">
          <cell r="A8" t="str">
            <v>เครื่องมือและอุปกรณ์-โรงงาน</v>
          </cell>
        </row>
        <row r="9">
          <cell r="A9" t="str">
            <v>เครื่องตกแต่งและเครื่องใช้สำนักงาน-โรงงาน</v>
          </cell>
        </row>
        <row r="10">
          <cell r="A10" t="str">
            <v>เครื่องตกแต่งและเครื่องใช้สำนักงาน-สำนักงาน</v>
          </cell>
        </row>
        <row r="11">
          <cell r="A11" t="str">
            <v>ยานพาหนะ-โรงงาน</v>
          </cell>
        </row>
        <row r="12">
          <cell r="A12" t="str">
            <v>ยานพาหนะ-สำนักงาน</v>
          </cell>
        </row>
        <row r="13">
          <cell r="A13" t="str">
            <v>ค่าสิทธิ์-โรงงาน</v>
          </cell>
        </row>
        <row r="14">
          <cell r="A14" t="str">
            <v>ค่าสิทธิ์-สำนักงาน</v>
          </cell>
        </row>
        <row r="15">
          <cell r="A15" t="str">
            <v>สินทรัพย์ระหว่างก่อสร้าง/ติดตั้ง</v>
          </cell>
        </row>
        <row r="16">
          <cell r="A16" t="str">
            <v>สินทรัพย์ไม่มีมูลค่า</v>
          </cell>
        </row>
        <row r="17">
          <cell r="A17" t="str">
            <v>สินทรัพย์มูลค่าต่ำ - โรงงาน(อุปกรณ์)</v>
          </cell>
        </row>
        <row r="18">
          <cell r="A18" t="str">
            <v>สินทรัพย์มูลค่าต่ำ - สำนักงาน(อุปกรณ์)</v>
          </cell>
        </row>
      </sheetData>
      <sheetData sheetId="5"/>
      <sheetData sheetId="6">
        <row r="3">
          <cell r="A3" t="str">
            <v>อาคารสำนักงาน-ห้องปฏิบัติการ</v>
          </cell>
        </row>
        <row r="4">
          <cell r="A4" t="str">
            <v>อาคารสำนักงาน-Office สำนักงานใหญ่</v>
          </cell>
        </row>
        <row r="5">
          <cell r="A5" t="str">
            <v>อาคารสำนักงาน-ห้องประชุม 1</v>
          </cell>
        </row>
        <row r="6">
          <cell r="A6" t="str">
            <v>อาคารสำนักงาน-ห้องประชุม 2</v>
          </cell>
        </row>
        <row r="7">
          <cell r="A7" t="str">
            <v>อ.ห้องเครื่องชั่ง-Office ห้องชั่ง</v>
          </cell>
        </row>
        <row r="8">
          <cell r="A8" t="str">
            <v>อ.ห้องเครื่องชั่ง-โกดังวัตถุดิบยางแผ่น</v>
          </cell>
        </row>
        <row r="9">
          <cell r="A9" t="str">
            <v>อาคารสนง.บริหารวัตถุดิบ&amp;QC</v>
          </cell>
        </row>
        <row r="10">
          <cell r="A10" t="str">
            <v>อาคารโรงงาน-Office ผลิต</v>
          </cell>
        </row>
        <row r="11">
          <cell r="A11" t="str">
            <v>อาคารโรงงาน-Office ทรัพยากรมนุษย์</v>
          </cell>
        </row>
        <row r="12">
          <cell r="A12" t="str">
            <v>อาคารโรงงาน-Office วิศวกรรม</v>
          </cell>
        </row>
        <row r="13">
          <cell r="A13" t="str">
            <v>อาคารโรงงาน-Office โลจิสติก&amp;WIP&amp;QC</v>
          </cell>
        </row>
        <row r="14">
          <cell r="A14" t="str">
            <v>อาคารโรงงาน-ห้องประชุม 3</v>
          </cell>
        </row>
        <row r="15">
          <cell r="A15" t="str">
            <v>อาคารโรงงาน-SHOP ซ่อมบำรุง</v>
          </cell>
        </row>
        <row r="16">
          <cell r="A16" t="str">
            <v>อาคารโรงงาน-พื้นที่รับวัตถุดิบ+ลานรับวัตถุดิบ</v>
          </cell>
        </row>
        <row r="17">
          <cell r="A17" t="str">
            <v>อาคารโรงงาน-บริเวณไลน์รับวัตถุดิบ</v>
          </cell>
        </row>
        <row r="18">
          <cell r="A18" t="str">
            <v>อาคารโรงงาน-บริเวณไลน์เศษยาง</v>
          </cell>
        </row>
        <row r="19">
          <cell r="A19" t="str">
            <v>อาคารโรงงาน-บริเวณไลน์ยางแผ่น</v>
          </cell>
        </row>
        <row r="20">
          <cell r="A20" t="str">
            <v>อาคารโรงงาน-บริเวณไลน์ผสม</v>
          </cell>
        </row>
        <row r="21">
          <cell r="A21" t="str">
            <v>อาคารโรงงาน-บริเวณไลน์คู่</v>
          </cell>
        </row>
        <row r="22">
          <cell r="A22" t="str">
            <v>อาคารโรงงาน-บริเวณไลน์ CV</v>
          </cell>
        </row>
        <row r="23">
          <cell r="A23" t="str">
            <v>อาคารโรงงาน-บริเวณไลน์ PACKING</v>
          </cell>
        </row>
        <row r="24">
          <cell r="A24" t="str">
            <v>อาคารโรงงาน-พื้นที่บรรจุยางถังอบ</v>
          </cell>
        </row>
        <row r="25">
          <cell r="A25" t="str">
            <v>อาคารโรงงาน-พื้นที่เตาอบชั่ง/อัดแท่ง</v>
          </cell>
        </row>
        <row r="26">
          <cell r="A26" t="str">
            <v>อาคารโรงงาน-พื้นที่ทับลัง</v>
          </cell>
        </row>
        <row r="27">
          <cell r="A27" t="str">
            <v>อาคารโรงงาน-พื้นที่ WIP บรรจุและส่งออก</v>
          </cell>
        </row>
        <row r="28">
          <cell r="A28" t="str">
            <v>อาคารโรงงาน-ห้องสต็อค Inventory</v>
          </cell>
        </row>
        <row r="29">
          <cell r="A29" t="str">
            <v>อาคารโรงงาน-พื้นที่ล้างเก๊ะ</v>
          </cell>
        </row>
        <row r="30">
          <cell r="A30" t="str">
            <v>อาคารเก็บวัตถุดิบ</v>
          </cell>
        </row>
        <row r="31">
          <cell r="A31" t="str">
            <v>ห้องน้ำ</v>
          </cell>
        </row>
        <row r="32">
          <cell r="A32" t="str">
            <v>อาคารช่างยนต์</v>
          </cell>
        </row>
        <row r="33">
          <cell r="A33" t="str">
            <v>อาคารโรงอาหาร</v>
          </cell>
        </row>
        <row r="34">
          <cell r="A34" t="str">
            <v>อาคารรีเคลม</v>
          </cell>
        </row>
        <row r="35">
          <cell r="A35" t="str">
            <v>บ้านพักพนักงานรายเดือน</v>
          </cell>
        </row>
        <row r="36">
          <cell r="A36" t="str">
            <v>บ้านพักพนักงานรายวัน</v>
          </cell>
        </row>
        <row r="37">
          <cell r="A37" t="str">
            <v>บ้านพักช่าง</v>
          </cell>
        </row>
        <row r="38">
          <cell r="A38" t="str">
            <v>อาคารเก็บขยะ</v>
          </cell>
        </row>
        <row r="39">
          <cell r="A39" t="str">
            <v>บ่อน้ำเสีย</v>
          </cell>
        </row>
      </sheetData>
      <sheetData sheetId="7">
        <row r="3">
          <cell r="A3" t="str">
            <v>1001 - ที่ดิน-ที่ใช้ในการดำเนินงาน</v>
          </cell>
          <cell r="C3" t="str">
            <v>1000 - สวนยางพารา</v>
          </cell>
        </row>
        <row r="4">
          <cell r="A4" t="str">
            <v>1002 - ที่ดิน-ที่ไม่ใช้ในการดำเนินงาน</v>
          </cell>
          <cell r="C4" t="str">
            <v>1001 - สวนปาล์ม</v>
          </cell>
        </row>
        <row r="5">
          <cell r="A5" t="str">
            <v>1110 - สวน</v>
          </cell>
          <cell r="C5" t="str">
            <v>1100 - บ่อน้ำเสีย</v>
          </cell>
        </row>
        <row r="6">
          <cell r="A6" t="str">
            <v>1111 - บ่อ</v>
          </cell>
          <cell r="C6" t="str">
            <v>1101 - บ่อน้ำบาดาล</v>
          </cell>
        </row>
        <row r="7">
          <cell r="A7" t="str">
            <v>1112 - ถนน,ทางเดิน</v>
          </cell>
          <cell r="C7" t="str">
            <v>3000 - อาคารสำนักงาน</v>
          </cell>
        </row>
        <row r="8">
          <cell r="A8" t="str">
            <v>1113 - ระบบ (คู/ท่อ) ระบายน้ำและส่วนปรับปรุง</v>
          </cell>
          <cell r="C8" t="str">
            <v>3001 - อาคารชุด (ไม่มีกรรมสิทธิ์ในที่ดิน)</v>
          </cell>
        </row>
        <row r="9">
          <cell r="A9" t="str">
            <v>1114 - สวนหย่อม/ปรับปรุงสวนหย่อม</v>
          </cell>
          <cell r="C9" t="str">
            <v>3002 - อาคารพาณิชย์</v>
          </cell>
        </row>
        <row r="10">
          <cell r="A10" t="str">
            <v>1115 - ลานคอนกรีต</v>
          </cell>
          <cell r="C10" t="str">
            <v>3003 - อาคารบ้านพัก</v>
          </cell>
        </row>
        <row r="11">
          <cell r="A11" t="str">
            <v>1116 - รั้ว/กำแพง</v>
          </cell>
          <cell r="C11" t="str">
            <v>3004 - อาคารโรงงาน</v>
          </cell>
        </row>
        <row r="12">
          <cell r="A12" t="str">
            <v>1230 - อาคาร</v>
          </cell>
          <cell r="C12" t="str">
            <v>3005 - อาคารผลิตน้ำประปา</v>
          </cell>
        </row>
        <row r="13">
          <cell r="A13" t="str">
            <v>1231 - สิ่งปลูกสร้าง (อื่นๆที่มองไม่เป็นอาคาร)</v>
          </cell>
          <cell r="C13" t="str">
            <v>3006 - โรงอาหาร</v>
          </cell>
        </row>
        <row r="14">
          <cell r="A14" t="str">
            <v>1350 - เครื่องปั่นและผสม</v>
          </cell>
          <cell r="C14" t="str">
            <v>3007 - คลังสินค้า</v>
          </cell>
        </row>
        <row r="15">
          <cell r="A15" t="str">
            <v>1351 - เครื่องอัด/บดและรีด</v>
          </cell>
          <cell r="C15" t="str">
            <v>3100 - OFFICE</v>
          </cell>
        </row>
        <row r="16">
          <cell r="A16" t="str">
            <v>1352 - เครื่องตัดและย่อย</v>
          </cell>
          <cell r="C16" t="str">
            <v>3101 - ป้อมยาม</v>
          </cell>
        </row>
        <row r="17">
          <cell r="A17" t="str">
            <v>1353 - เครื่องขึ้นรูป</v>
          </cell>
          <cell r="C17" t="str">
            <v>3102 - แทงค์/บ่อ</v>
          </cell>
        </row>
        <row r="18">
          <cell r="A18" t="str">
            <v>1354 - เครื่องอบ</v>
          </cell>
          <cell r="C18" t="str">
            <v>3103 - โรงจอดรถ (ที่จอดรถที่มีหลังคา)</v>
          </cell>
        </row>
        <row r="19">
          <cell r="A19" t="str">
            <v>1355 - เครื่องจักรลำเลียง</v>
          </cell>
          <cell r="C19" t="str">
            <v>3104 - ฐานรับ Tank น้ำยาง/เครื่องจักร</v>
          </cell>
        </row>
        <row r="20">
          <cell r="A20" t="str">
            <v>1356 - เครื่องจักรโลหะอุตสาหกรรม</v>
          </cell>
          <cell r="C20" t="str">
            <v>5000 - เครื่องปั่นน้ำยาง</v>
          </cell>
        </row>
        <row r="21">
          <cell r="A21" t="str">
            <v>1357 - เครื่องล้าง</v>
          </cell>
          <cell r="C21" t="str">
            <v xml:space="preserve">5001 - MOTORMILL เครื่องบดสารเคมี </v>
          </cell>
        </row>
        <row r="22">
          <cell r="A22" t="str">
            <v>1358 - เครื่องถัก</v>
          </cell>
          <cell r="C22" t="str">
            <v>5002 - TURBOMILL เครื่องบดสารเคมี</v>
          </cell>
        </row>
        <row r="23">
          <cell r="A23" t="str">
            <v>1359 - เครื่องจักร-ระบบความร้อน</v>
          </cell>
          <cell r="C23" t="str">
            <v>5003 - MIXING TANK</v>
          </cell>
        </row>
        <row r="24">
          <cell r="A24" t="str">
            <v>1360 - เครื่องจักร-ระบบความเย็น</v>
          </cell>
          <cell r="C24" t="str">
            <v>5004 - PREMIX</v>
          </cell>
        </row>
        <row r="25">
          <cell r="A25" t="str">
            <v>1361 - เครื่องเตรียมลวด</v>
          </cell>
          <cell r="C25" t="str">
            <v>5005 - CENTER REFILL</v>
          </cell>
        </row>
        <row r="26">
          <cell r="A26" t="str">
            <v>1362 - เครื่องทดสอบ</v>
          </cell>
          <cell r="C26" t="str">
            <v>5100 - เครื่องอัดยาง PRESS MACHINE</v>
          </cell>
        </row>
        <row r="27">
          <cell r="A27" t="str">
            <v>1363 - เครื่องหุ้ม</v>
          </cell>
          <cell r="C27" t="str">
            <v>5101 - เครื่องอัดยางละเอียดเป็นก้อน WPB</v>
          </cell>
        </row>
        <row r="28">
          <cell r="A28" t="str">
            <v>1364 - เครื่องจักรอื่นๆ</v>
          </cell>
          <cell r="C28" t="str">
            <v>5102 - เครื่องรีดยางสกิม</v>
          </cell>
        </row>
        <row r="29">
          <cell r="A29" t="str">
            <v>14A0 - Mould</v>
          </cell>
          <cell r="C29" t="str">
            <v>5103 - เครื่องรีดยาง Creper</v>
          </cell>
        </row>
        <row r="30">
          <cell r="A30" t="str">
            <v>14A1 - เครื่องมือช่าง</v>
          </cell>
          <cell r="C30" t="str">
            <v>5104 - เครื่องรีดยาง Reclaim</v>
          </cell>
        </row>
        <row r="31">
          <cell r="A31" t="str">
            <v>14A2 - อุปกรณ์แลป</v>
          </cell>
          <cell r="C31" t="str">
            <v>5105 - เครื่องรีดยางแผ่น</v>
          </cell>
        </row>
        <row r="32">
          <cell r="A32" t="str">
            <v>14A2 - อุปกรณ์แลป</v>
          </cell>
          <cell r="C32" t="str">
            <v>5106 - เครื่องบดยาง Checker Mill</v>
          </cell>
        </row>
        <row r="33">
          <cell r="A33" t="str">
            <v>14A3 - อุปกรณ์ลำเลียง</v>
          </cell>
          <cell r="C33" t="str">
            <v>5107 - เครื่องบดยาง Two Roll Mill</v>
          </cell>
        </row>
        <row r="34">
          <cell r="A34" t="str">
            <v>14A4 - อุปกรณ์ Calibrate</v>
          </cell>
          <cell r="C34" t="str">
            <v>5108 - เครื่อง Rolling Mill</v>
          </cell>
        </row>
        <row r="35">
          <cell r="A35" t="str">
            <v>14A5 - ระบบไฟฟ้า</v>
          </cell>
          <cell r="C35" t="str">
            <v>5109 - เครื่อง Breaker Mill</v>
          </cell>
        </row>
        <row r="36">
          <cell r="A36" t="str">
            <v>14A6 - ระบบน้ำ</v>
          </cell>
          <cell r="C36" t="str">
            <v>5200 - เครื่องSlab cutter</v>
          </cell>
        </row>
        <row r="37">
          <cell r="A37" t="str">
            <v>14A7 - ระบบลม</v>
          </cell>
          <cell r="C37" t="str">
            <v>5201 - เครื่องตัดย่อยยางแบบหยาบ (Hammer Mill (HA))</v>
          </cell>
        </row>
        <row r="38">
          <cell r="A38" t="str">
            <v>14A8 - ระบบความเย็น</v>
          </cell>
          <cell r="C38" t="str">
            <v>5202 - เครื่องตัดย่อยยางแบบละเอียด (Hi Mill Shredder (HM))</v>
          </cell>
        </row>
        <row r="39">
          <cell r="A39" t="str">
            <v>14A9 - เครื่องชั่ง</v>
          </cell>
          <cell r="C39" t="str">
            <v xml:space="preserve">5203 - เครื่อง Prebreker </v>
          </cell>
        </row>
        <row r="40">
          <cell r="A40" t="str">
            <v>14AA - อุปกรณ์โม่/บด</v>
          </cell>
          <cell r="C40" t="str">
            <v>5204 - เครื่องตัดยางคัตติ้ง</v>
          </cell>
        </row>
        <row r="41">
          <cell r="A41" t="str">
            <v>14AB - ชั้นวาง</v>
          </cell>
          <cell r="C41" t="str">
            <v>5205 - เครื่อง Calender</v>
          </cell>
        </row>
        <row r="42">
          <cell r="A42" t="str">
            <v>14AC - ถัง/แทงค์/ตู้คอนเทนเนอร์/ถาด/ตะแกรง</v>
          </cell>
          <cell r="C42" t="str">
            <v>5300 - เครื่องผลิตถุงมือ (Dipping LINE)</v>
          </cell>
        </row>
        <row r="43">
          <cell r="A43" t="str">
            <v>14AD - อุปกรณ์ Pack</v>
          </cell>
          <cell r="C43" t="str">
            <v>5301 - Injection Plastic Machine</v>
          </cell>
        </row>
        <row r="44">
          <cell r="A44" t="str">
            <v>14AE - อุปกรณ์ดูด</v>
          </cell>
          <cell r="C44" t="str">
            <v>5302 - Injection Rubber Machine</v>
          </cell>
        </row>
        <row r="45">
          <cell r="A45" t="str">
            <v>14AE - อุปกรณ์ดูด</v>
          </cell>
          <cell r="C45" t="str">
            <v xml:space="preserve">5303 - PP-Extrusion </v>
          </cell>
        </row>
        <row r="46">
          <cell r="A46" t="str">
            <v>14AF - อุปกรณ์อบและต้ม</v>
          </cell>
          <cell r="C46" t="str">
            <v>5400 - เตาอบ</v>
          </cell>
        </row>
        <row r="47">
          <cell r="A47" t="str">
            <v>14AG - อุปกรณ์ตรวจวัดและทดสอบ</v>
          </cell>
          <cell r="C47" t="str">
            <v>5401 - เครื่องอบยาง (VULCANZING)</v>
          </cell>
        </row>
        <row r="48">
          <cell r="A48" t="str">
            <v>14AH - เครื่องม้วน</v>
          </cell>
          <cell r="C48" t="str">
            <v>5402 - ตู้อบ (TUMBLING)</v>
          </cell>
        </row>
        <row r="49">
          <cell r="A49" t="str">
            <v>14AI - Drum/Roll ขับ Drum</v>
          </cell>
          <cell r="C49" t="str">
            <v>5500 - สายพาน BELT CONVEYOR</v>
          </cell>
        </row>
        <row r="50">
          <cell r="A50" t="str">
            <v>14AJ - อื่นๆ</v>
          </cell>
          <cell r="C50" t="str">
            <v>5501 - กังหันหมุนพายาง Paddle Conveyor</v>
          </cell>
        </row>
        <row r="51">
          <cell r="A51" t="str">
            <v>15D0 - เครื่องตกแต่งและติดตั้ง</v>
          </cell>
          <cell r="C51" t="str">
            <v>5502 - ตระกร้าตักยาง BUSKET ELEVATOR</v>
          </cell>
        </row>
        <row r="52">
          <cell r="A52" t="str">
            <v>15D1 - ระบบปรับอากาศ</v>
          </cell>
          <cell r="C52" t="str">
            <v>5503 - สกรูไลน์วัตถุดิบ</v>
          </cell>
        </row>
        <row r="53">
          <cell r="A53" t="str">
            <v>15D2 - เฟอร์นิเจอร์</v>
          </cell>
          <cell r="C53" t="str">
            <v>5504 - ปั๊มดูดยาง</v>
          </cell>
        </row>
        <row r="54">
          <cell r="A54" t="str">
            <v>15D3 - อุปกรณ์บ้านพัก</v>
          </cell>
          <cell r="C54" t="str">
            <v>5600 - เครื่องตัดไฟฟ้า</v>
          </cell>
        </row>
        <row r="55">
          <cell r="A55" t="str">
            <v>15D4 - ระบบสื่อสาร</v>
          </cell>
          <cell r="C55" t="str">
            <v>5601 - เครื่องตัดไฟเบอร์</v>
          </cell>
        </row>
        <row r="56">
          <cell r="A56" t="str">
            <v>15D5 - Safety equipment</v>
          </cell>
          <cell r="C56" t="str">
            <v>5602 - เครื่องตัดเจาะอเนกประสงค์</v>
          </cell>
        </row>
        <row r="57">
          <cell r="A57" t="str">
            <v>15D6 - เครื่องใช้สำนักงาน</v>
          </cell>
          <cell r="C57" t="str">
            <v>5603 - เครื่องตัดพลาสม่า</v>
          </cell>
        </row>
        <row r="58">
          <cell r="A58" t="str">
            <v>15D7 - เครื่องใช้อื่นๆ</v>
          </cell>
          <cell r="C58" t="str">
            <v>5604 - เครื่องตัดแก๊สตามราง</v>
          </cell>
        </row>
        <row r="59">
          <cell r="A59" t="str">
            <v>15D8 - อุปกรณ์คอมพิวเตอร์</v>
          </cell>
          <cell r="C59" t="str">
            <v>5605 - เครื่องตัดแก๊สตามแบบ</v>
          </cell>
        </row>
        <row r="60">
          <cell r="A60" t="str">
            <v>16E0 - รถยนต์นั่ง/โดยสาร</v>
          </cell>
          <cell r="C60" t="str">
            <v>5606 - เครื่องตัด Amada</v>
          </cell>
        </row>
        <row r="61">
          <cell r="A61" t="str">
            <v>16E1 - รถยนต์บรรทุก</v>
          </cell>
          <cell r="C61" t="str">
            <v>5607 - เครื่องกลึง</v>
          </cell>
        </row>
        <row r="62">
          <cell r="A62" t="str">
            <v>16E2 - รถใช้ในอุตสาหกรรม</v>
          </cell>
          <cell r="C62" t="str">
            <v>5608 - เครื่องไส</v>
          </cell>
        </row>
        <row r="63">
          <cell r="A63" t="str">
            <v>16E3 - รถอื่นๆ</v>
          </cell>
          <cell r="C63" t="str">
            <v>5609 - เครื่องพับ</v>
          </cell>
        </row>
        <row r="64">
          <cell r="A64" t="str">
            <v>17F0 - Software</v>
          </cell>
          <cell r="C64" t="str">
            <v>5610 - เครื่องเจาะ</v>
          </cell>
        </row>
        <row r="65">
          <cell r="C65" t="str">
            <v>5611 - เครื่องกัด</v>
          </cell>
        </row>
        <row r="66">
          <cell r="C66" t="str">
            <v>5612 - เครื่องม้วน</v>
          </cell>
        </row>
        <row r="67">
          <cell r="C67" t="str">
            <v>5613 - อื่นๆ</v>
          </cell>
        </row>
        <row r="68">
          <cell r="C68" t="str">
            <v>5700 - เครื่องล้างยาง</v>
          </cell>
        </row>
        <row r="69">
          <cell r="C69" t="str">
            <v>5701 - เครื่องคลอรีน</v>
          </cell>
        </row>
        <row r="70">
          <cell r="C70" t="str">
            <v>5800 - Braiding</v>
          </cell>
        </row>
        <row r="71">
          <cell r="C71" t="str">
            <v>5801 - Spiral</v>
          </cell>
        </row>
        <row r="72">
          <cell r="C72" t="str">
            <v>5900 - BOILER</v>
          </cell>
        </row>
        <row r="73">
          <cell r="C73" t="str">
            <v>5901 - STEAM CONDENSATE</v>
          </cell>
        </row>
        <row r="74">
          <cell r="C74" t="str">
            <v xml:space="preserve">5902 - LEACHING </v>
          </cell>
        </row>
        <row r="75">
          <cell r="C75" t="str">
            <v>5903 - HEAT EXCHANGE (ตัวแลกเปลี่ยนความร้อน)</v>
          </cell>
        </row>
        <row r="76">
          <cell r="C76" t="str">
            <v>6000 - Freezing</v>
          </cell>
        </row>
        <row r="77">
          <cell r="C77" t="str">
            <v>6001 - Pre-cooling</v>
          </cell>
        </row>
        <row r="78">
          <cell r="C78" t="str">
            <v>6100 - เครื่องเตรียมลวด แบบMCW</v>
          </cell>
        </row>
        <row r="79">
          <cell r="C79" t="str">
            <v>6101 - เครื่องเตรียมลวด แบบBW 5</v>
          </cell>
        </row>
        <row r="80">
          <cell r="C80" t="str">
            <v>6200 - เครื่อง Extracting</v>
          </cell>
        </row>
        <row r="81">
          <cell r="C81" t="str">
            <v>6201 - เครื่อง Burst Test</v>
          </cell>
        </row>
        <row r="82">
          <cell r="C82" t="str">
            <v>6202 - เครื่อง Impulse Test</v>
          </cell>
        </row>
        <row r="83">
          <cell r="C83" t="str">
            <v>6300 - เครื่องหุ้มยาง Extrusion</v>
          </cell>
        </row>
        <row r="84">
          <cell r="C84" t="str">
            <v>6301 - เครื่องหุ้มผ้า Wrap</v>
          </cell>
        </row>
        <row r="85">
          <cell r="C85" t="str">
            <v>6302 - เครื่อง Embose Tape</v>
          </cell>
        </row>
        <row r="86">
          <cell r="C86" t="str">
            <v>6400 - ตะแกรงร่อนเศษยาง VIBRATING</v>
          </cell>
        </row>
        <row r="87">
          <cell r="C87" t="str">
            <v>6401 - เครื่องตากยาง VMI</v>
          </cell>
        </row>
        <row r="88">
          <cell r="C88" t="str">
            <v>6402 - ถังอัดยาง</v>
          </cell>
        </row>
        <row r="89">
          <cell r="C89" t="str">
            <v>A000 - Plastic Mould</v>
          </cell>
        </row>
        <row r="90">
          <cell r="C90" t="str">
            <v>A001 - Rubber Mould</v>
          </cell>
        </row>
        <row r="91">
          <cell r="C91" t="str">
            <v>A100 - Machenical Tools (เครื่องมือที่ใช้แรงคน)</v>
          </cell>
        </row>
        <row r="92">
          <cell r="C92" t="str">
            <v>A101 - Electrical Tools (เครื่องมือที่ใช้ไฟฟ้า)</v>
          </cell>
        </row>
        <row r="93">
          <cell r="C93" t="str">
            <v>A102 - Hand Tools</v>
          </cell>
        </row>
        <row r="94">
          <cell r="C94" t="str">
            <v>A200 - เครื่องตรวจความหนืด  MOONEY</v>
          </cell>
        </row>
        <row r="95">
          <cell r="C95" t="str">
            <v>A201 - เครื่องวัดความอ่อนตัว WALLACE</v>
          </cell>
        </row>
        <row r="96">
          <cell r="C96" t="str">
            <v>A202 - เครื่องชั่งน้ำหนัก</v>
          </cell>
        </row>
        <row r="97">
          <cell r="C97" t="str">
            <v>A203 - เครื่องกลั่น</v>
          </cell>
        </row>
        <row r="98">
          <cell r="C98" t="str">
            <v>A204 - เครื่องทดสอบค่า (MST/PH/PO/PRI)</v>
          </cell>
        </row>
        <row r="99">
          <cell r="C99" t="str">
            <v>A205 - เครื่องทดสอบโปรตีน</v>
          </cell>
        </row>
        <row r="100">
          <cell r="C100" t="str">
            <v>A206 - เครื่องล้าง ULTRA SONIC</v>
          </cell>
        </row>
        <row r="101">
          <cell r="C101" t="str">
            <v>A207 - WATER BATH</v>
          </cell>
        </row>
        <row r="102">
          <cell r="C102" t="str">
            <v>A208 - เตาอบ</v>
          </cell>
        </row>
        <row r="103">
          <cell r="C103" t="str">
            <v>A209 - เครื่องดูดความชื้น</v>
          </cell>
        </row>
        <row r="104">
          <cell r="C104" t="str">
            <v>A210 - เครื่องเขย่าแป้ง</v>
          </cell>
        </row>
        <row r="105">
          <cell r="C105" t="str">
            <v>A211 - LOADCELL</v>
          </cell>
        </row>
        <row r="106">
          <cell r="C106" t="str">
            <v>A212 - HEATER</v>
          </cell>
        </row>
        <row r="107">
          <cell r="C107" t="str">
            <v>A213 - ตู้ดูดควัน</v>
          </cell>
        </row>
        <row r="108">
          <cell r="C108" t="str">
            <v>A214 - PIPETTE</v>
          </cell>
        </row>
        <row r="109">
          <cell r="C109" t="str">
            <v>A215 - TENSILE</v>
          </cell>
        </row>
        <row r="110">
          <cell r="C110" t="str">
            <v xml:space="preserve">A216 - เครื่องกวนสารเคมี </v>
          </cell>
        </row>
        <row r="111">
          <cell r="C111" t="str">
            <v>A217 - เครื่องกวนน้ำยาง (MST)</v>
          </cell>
        </row>
        <row r="112">
          <cell r="C112" t="str">
            <v>A218 - CENTRIFUGE</v>
          </cell>
        </row>
        <row r="113">
          <cell r="C113" t="str">
            <v>A219 - อุปกรณ์วัดอุณหภูมิ</v>
          </cell>
        </row>
        <row r="114">
          <cell r="C114" t="str">
            <v>A220 - อุปกรณ์เทสแรงดึง - Loosen Test</v>
          </cell>
        </row>
        <row r="115">
          <cell r="C115" t="str">
            <v>A221 - อุปกรณ์ทดสอบความหนาแน่น</v>
          </cell>
        </row>
        <row r="116">
          <cell r="C116" t="str">
            <v>A222 - เครื่องอัดยางเข้าแบบ</v>
          </cell>
        </row>
        <row r="117">
          <cell r="C117" t="str">
            <v>A223 - ชุดลูกตุ้มทดสอบน้ำหนัก</v>
          </cell>
        </row>
        <row r="118">
          <cell r="C118" t="str">
            <v>A224 - Hot Plate</v>
          </cell>
        </row>
        <row r="119">
          <cell r="C119" t="str">
            <v>A300 - รถลากน้ำยาง</v>
          </cell>
        </row>
        <row r="120">
          <cell r="C120" t="str">
            <v>A301 - รถลากกล่อง</v>
          </cell>
        </row>
        <row r="121">
          <cell r="C121" t="str">
            <v>A302 - รถเข็น</v>
          </cell>
        </row>
        <row r="122">
          <cell r="C122" t="str">
            <v>A303 - Handlift_ลาก</v>
          </cell>
        </row>
        <row r="123">
          <cell r="C123" t="str">
            <v>A304 - Handlift_ไฟฟ้า</v>
          </cell>
        </row>
        <row r="124">
          <cell r="C124" t="str">
            <v>A305 - เครน</v>
          </cell>
        </row>
        <row r="125">
          <cell r="C125" t="str">
            <v>A306 - สายพานลำเลียงสินค้า</v>
          </cell>
        </row>
        <row r="126">
          <cell r="C126" t="str">
            <v>A307 - รอกโซ่</v>
          </cell>
        </row>
        <row r="127">
          <cell r="C127" t="str">
            <v>A308 - ลิฟท์ขนของ</v>
          </cell>
        </row>
        <row r="128">
          <cell r="C128" t="str">
            <v>A309 - สะพานขึ้นยางส่งออก</v>
          </cell>
        </row>
        <row r="129">
          <cell r="C129" t="str">
            <v xml:space="preserve">A400 - DIMENSION </v>
          </cell>
        </row>
        <row r="130">
          <cell r="C130" t="str">
            <v>A401 - MASS</v>
          </cell>
        </row>
        <row r="131">
          <cell r="C131" t="str">
            <v>A402 - ELECTRICAL</v>
          </cell>
        </row>
        <row r="132">
          <cell r="C132" t="str">
            <v>A403 - TEMPERATURE</v>
          </cell>
        </row>
        <row r="133">
          <cell r="C133" t="str">
            <v>A404 - OTHER</v>
          </cell>
        </row>
        <row r="134">
          <cell r="C134" t="str">
            <v>A500 - เครื่องกำเนิดไฟฟ้า</v>
          </cell>
        </row>
        <row r="135">
          <cell r="C135" t="str">
            <v>A501 - หม้อแปลงไฟฟ้า</v>
          </cell>
        </row>
        <row r="136">
          <cell r="C136" t="str">
            <v>A502 - ตู้ไฟ/ตู้คอนโทรล/ตู้ MBD</v>
          </cell>
        </row>
        <row r="137">
          <cell r="C137" t="str">
            <v>A600 - เครื่องปั้มน้ำ</v>
          </cell>
        </row>
        <row r="138">
          <cell r="C138" t="str">
            <v>A601 - เครื่องสูบน้ำ</v>
          </cell>
        </row>
        <row r="139">
          <cell r="C139" t="str">
            <v>A602 - เครื่องตีน้ำ</v>
          </cell>
        </row>
        <row r="140">
          <cell r="C140" t="str">
            <v>A603 - เครื่องเติมอากาศ /Blower</v>
          </cell>
        </row>
        <row r="141">
          <cell r="C141" t="str">
            <v>A604 - Softener (ระบบบำบัดน้ำ เพื่อป้องกันความกระด้างของน้ำ)</v>
          </cell>
        </row>
        <row r="142">
          <cell r="C142" t="str">
            <v>A605 - ระบบน้ำกรอง</v>
          </cell>
        </row>
        <row r="143">
          <cell r="C143" t="str">
            <v>A700 - ท่อลม</v>
          </cell>
        </row>
        <row r="144">
          <cell r="C144" t="str">
            <v>A701 - เครื่องปั้มลม</v>
          </cell>
        </row>
        <row r="145">
          <cell r="C145" t="str">
            <v>A800 - Cooling tower</v>
          </cell>
        </row>
        <row r="146">
          <cell r="C146" t="str">
            <v xml:space="preserve">A801 - เครื่อง Nitrogen </v>
          </cell>
        </row>
        <row r="147">
          <cell r="C147" t="str">
            <v>A802 - Chiller</v>
          </cell>
        </row>
        <row r="148">
          <cell r="C148" t="str">
            <v>A900 - เครื่องชั่ง แบบDigital</v>
          </cell>
        </row>
        <row r="149">
          <cell r="C149" t="str">
            <v>A901 - เครื่องชั่ง แบบเข็ม</v>
          </cell>
        </row>
        <row r="150">
          <cell r="C150" t="str">
            <v>A902 - เครื่องชั่ง แบบคาน</v>
          </cell>
        </row>
        <row r="151">
          <cell r="C151" t="str">
            <v>AA00 - เครื่องบดเม็ดพลาสติก</v>
          </cell>
        </row>
        <row r="152">
          <cell r="C152" t="str">
            <v>AA01 - เครื่องเตรียมสารเคมี/เครื่องโม่แป้ง/BALLMILL</v>
          </cell>
        </row>
        <row r="153">
          <cell r="C153" t="str">
            <v>AB00 - เก๊ะ</v>
          </cell>
        </row>
        <row r="154">
          <cell r="C154" t="str">
            <v>AB01 - แผ่นเหล็ก</v>
          </cell>
        </row>
        <row r="155">
          <cell r="C155" t="str">
            <v>AB02 - พาเลท</v>
          </cell>
        </row>
        <row r="156">
          <cell r="C156" t="str">
            <v>AB03 - ชั้นวาง</v>
          </cell>
        </row>
        <row r="157">
          <cell r="C157" t="str">
            <v>AC00 - ถังน้ำมัน</v>
          </cell>
        </row>
        <row r="158">
          <cell r="C158" t="str">
            <v>AC01 - ถังอัดจารบี</v>
          </cell>
        </row>
        <row r="159">
          <cell r="C159" t="str">
            <v>AC02 - ตะแกรง</v>
          </cell>
        </row>
        <row r="160">
          <cell r="C160" t="str">
            <v>AC03 - ถังอบยาง</v>
          </cell>
        </row>
        <row r="161">
          <cell r="C161" t="str">
            <v>AC04 - ตู้คอนเทนเนอร์</v>
          </cell>
        </row>
        <row r="162">
          <cell r="C162" t="str">
            <v>AC05 - แทงค์น้ำยาง/เบ้าว์/ถังน้ำยาง</v>
          </cell>
        </row>
        <row r="163">
          <cell r="C163" t="str">
            <v>AC06 - แทงค์สารเคมี</v>
          </cell>
        </row>
        <row r="164">
          <cell r="C164" t="str">
            <v>AC07 - แทงค์อื่นๆ</v>
          </cell>
        </row>
        <row r="165">
          <cell r="C165" t="str">
            <v>AD00 - เครื่องรัดกล่อง</v>
          </cell>
        </row>
        <row r="166">
          <cell r="C166" t="str">
            <v>AD01 - เครื่องซีล</v>
          </cell>
        </row>
        <row r="167">
          <cell r="C167" t="str">
            <v>AD02 - อุปกรณ์ทับลัง</v>
          </cell>
        </row>
        <row r="168">
          <cell r="C168" t="str">
            <v>AD03 - เครื่องพันพาเลท</v>
          </cell>
        </row>
        <row r="169">
          <cell r="C169" t="str">
            <v>AD04 - เครื่องรัดเชือกพลาสติก</v>
          </cell>
        </row>
        <row r="170">
          <cell r="C170" t="str">
            <v>AD05 - MULITVAC (เครื่อง PACK ซอง)</v>
          </cell>
        </row>
        <row r="171">
          <cell r="C171" t="str">
            <v xml:space="preserve">AD06 - INJET </v>
          </cell>
        </row>
        <row r="172">
          <cell r="C172" t="str">
            <v>AE00 - Vucam Pume</v>
          </cell>
        </row>
        <row r="173">
          <cell r="C173" t="str">
            <v>AE01 - เครื่องดูดแป้ง Unimaster</v>
          </cell>
        </row>
        <row r="174">
          <cell r="C174" t="str">
            <v>AE02 - เครื่องดูดฝุ่น</v>
          </cell>
        </row>
        <row r="175">
          <cell r="C175" t="str">
            <v>AE03 - เครื่องดูดตะกั่ว</v>
          </cell>
        </row>
        <row r="176">
          <cell r="C176" t="str">
            <v>AE04 - รถเข็นดูดตะปู</v>
          </cell>
        </row>
        <row r="177">
          <cell r="C177" t="str">
            <v>AF00 - เครื่องอบความชื้น</v>
          </cell>
        </row>
        <row r="178">
          <cell r="C178" t="str">
            <v>AF01 - Conditioning Bath</v>
          </cell>
        </row>
        <row r="179">
          <cell r="C179" t="str">
            <v>AG00 - อุปกรณ์ทดสอบ</v>
          </cell>
        </row>
        <row r="180">
          <cell r="C180" t="str">
            <v>AG01 - เครื่องตรวจจับโลหะ</v>
          </cell>
        </row>
        <row r="181">
          <cell r="C181" t="str">
            <v xml:space="preserve">AG02 - เครื่องวัดอุณหภูมิ </v>
          </cell>
        </row>
        <row r="182">
          <cell r="C182" t="str">
            <v>AG03 - อุปกรณ์วัดความยาว</v>
          </cell>
        </row>
        <row r="183">
          <cell r="C183" t="str">
            <v xml:space="preserve">AG04 - มิเตอร์ </v>
          </cell>
        </row>
        <row r="184">
          <cell r="C184" t="str">
            <v>AG05 - เครื่องทดสอบน้ำ (ล็อกสุ่มน้ำ)</v>
          </cell>
        </row>
        <row r="185">
          <cell r="C185" t="str">
            <v>AG06 - อุปกรณ์ทดสอบลม</v>
          </cell>
        </row>
        <row r="186">
          <cell r="C186" t="str">
            <v>AH00 - เครื่องม้วนMandrel</v>
          </cell>
        </row>
        <row r="187">
          <cell r="C187" t="str">
            <v>AH01 - เครื่องม้วนท่อPack</v>
          </cell>
        </row>
        <row r="188">
          <cell r="C188" t="str">
            <v>AI00 - Drum-เล็ก</v>
          </cell>
        </row>
        <row r="189">
          <cell r="C189" t="str">
            <v>AI01 - Drum-ใหญ่</v>
          </cell>
        </row>
        <row r="190">
          <cell r="C190" t="str">
            <v>AI02 - Roll ขับ Drum</v>
          </cell>
        </row>
        <row r="191">
          <cell r="C191" t="str">
            <v>AJ00 - Cold Runner</v>
          </cell>
        </row>
        <row r="192">
          <cell r="C192" t="str">
            <v>AJ01 - มอเตอร์</v>
          </cell>
        </row>
        <row r="193">
          <cell r="C193" t="str">
            <v>AJ02 - เครื่องฉีดน้ำ</v>
          </cell>
        </row>
        <row r="194">
          <cell r="C194" t="str">
            <v>AJ03 - แบตเตอรี่</v>
          </cell>
        </row>
        <row r="195">
          <cell r="C195" t="str">
            <v>AJ04 - ไฟดักแมลง</v>
          </cell>
        </row>
        <row r="196">
          <cell r="C196" t="str">
            <v>AJ05 - พัดลมอุตสาหกรรม</v>
          </cell>
        </row>
        <row r="197">
          <cell r="C197" t="str">
            <v>D100 - พัดลม</v>
          </cell>
        </row>
        <row r="198">
          <cell r="C198" t="str">
            <v>D101 - แอร์</v>
          </cell>
        </row>
        <row r="199">
          <cell r="C199" t="str">
            <v>D102 - เครื่องฟอกอากาศ</v>
          </cell>
        </row>
        <row r="200">
          <cell r="C200" t="str">
            <v>D200 - โต๊ะ&amp;เก้าอี้</v>
          </cell>
        </row>
        <row r="201">
          <cell r="C201" t="str">
            <v>D201 - ตู้,เคาน์เตอร์,ชั้นวาง</v>
          </cell>
        </row>
        <row r="202">
          <cell r="C202" t="str">
            <v>D400 - วิทยุสื่อสาร</v>
          </cell>
        </row>
        <row r="203">
          <cell r="C203" t="str">
            <v>D401 - โทรศัพท์และระบบ</v>
          </cell>
        </row>
        <row r="204">
          <cell r="C204" t="str">
            <v>D500 - กล้องวงจรปิด</v>
          </cell>
        </row>
        <row r="205">
          <cell r="C205" t="str">
            <v>D501 - อุปกรณ์ดับเพลิง</v>
          </cell>
        </row>
        <row r="206">
          <cell r="C206" t="str">
            <v>D502 - สัญญาณไฟฉุกเฉิน</v>
          </cell>
        </row>
        <row r="207">
          <cell r="C207" t="str">
            <v>D600 - เครื่องบันทึกเวลาทำงาน</v>
          </cell>
        </row>
        <row r="208">
          <cell r="C208" t="str">
            <v>D601 - เครื่องถ่ายเอกสาร</v>
          </cell>
        </row>
        <row r="209">
          <cell r="C209" t="str">
            <v>D602 - เครื่องพิมพ์ดีด</v>
          </cell>
        </row>
        <row r="210">
          <cell r="C210" t="str">
            <v>D603 - เครื่องคำนวณ</v>
          </cell>
        </row>
        <row r="211">
          <cell r="C211" t="str">
            <v>D604 - เครื่องฉายภาพ (Over Head)</v>
          </cell>
        </row>
        <row r="212">
          <cell r="C212" t="str">
            <v>D605 - เครื่องเคลือบบัตร</v>
          </cell>
        </row>
        <row r="213">
          <cell r="C213" t="str">
            <v>D606 - เครื่องโทรสาร</v>
          </cell>
        </row>
        <row r="214">
          <cell r="C214" t="str">
            <v>D607 - เครื่องทำลายเอกสาร</v>
          </cell>
        </row>
        <row r="215">
          <cell r="C215" t="str">
            <v>D608 - เครื่องพิมพ์เช็ค</v>
          </cell>
        </row>
        <row r="216">
          <cell r="C216" t="str">
            <v>D700 - เครื่องล้างจาน/ล้างถังน้ำดื่ม</v>
          </cell>
        </row>
        <row r="217">
          <cell r="C217" t="str">
            <v>D701 - เครื่องซักผ้า</v>
          </cell>
        </row>
        <row r="218">
          <cell r="C218" t="str">
            <v>D702 - เครื่องทำน้ำร้อน/เย็น</v>
          </cell>
        </row>
        <row r="219">
          <cell r="C219" t="str">
            <v>D703 - เครื่องเสียง</v>
          </cell>
        </row>
        <row r="220">
          <cell r="C220" t="str">
            <v>D704 - ตู้เย็น</v>
          </cell>
        </row>
        <row r="221">
          <cell r="C221" t="str">
            <v>D705 - โทรทัศน์</v>
          </cell>
        </row>
        <row r="222">
          <cell r="C222" t="str">
            <v>D706 - ไมโครเวฟ</v>
          </cell>
        </row>
        <row r="223">
          <cell r="C223" t="str">
            <v>D707 - เครื่องกรองน้ำ</v>
          </cell>
        </row>
        <row r="224">
          <cell r="C224" t="str">
            <v>D800 - Personal Computer</v>
          </cell>
        </row>
        <row r="225">
          <cell r="C225" t="str">
            <v>D801 - Notebook Computer</v>
          </cell>
        </row>
        <row r="226">
          <cell r="C226" t="str">
            <v>D802 - Digital Camera</v>
          </cell>
        </row>
        <row r="227">
          <cell r="C227" t="str">
            <v>D803 - Printer</v>
          </cell>
        </row>
        <row r="228">
          <cell r="C228" t="str">
            <v>D804 - UPS</v>
          </cell>
        </row>
        <row r="229">
          <cell r="C229" t="str">
            <v>D805 - Server</v>
          </cell>
        </row>
        <row r="230">
          <cell r="C230" t="str">
            <v>D806 - Projector</v>
          </cell>
        </row>
        <row r="231">
          <cell r="C231" t="str">
            <v>D807 - Network equipment</v>
          </cell>
        </row>
        <row r="232">
          <cell r="C232" t="str">
            <v>D808 - Scanner</v>
          </cell>
        </row>
        <row r="233">
          <cell r="C233" t="str">
            <v>E000 - รถตู้</v>
          </cell>
        </row>
        <row r="234">
          <cell r="C234" t="str">
            <v>E001 - รถยนต์นั่งส่วนบุคคล</v>
          </cell>
        </row>
        <row r="235">
          <cell r="C235" t="str">
            <v>E002 - รถกอล์ฟ</v>
          </cell>
        </row>
        <row r="236">
          <cell r="C236" t="str">
            <v>E100 - รถกะบะ</v>
          </cell>
        </row>
        <row r="237">
          <cell r="C237" t="str">
            <v>E101 - รถกะบะพร้อมพ่วง</v>
          </cell>
        </row>
        <row r="238">
          <cell r="C238" t="str">
            <v>E102 - รถหกล้อ</v>
          </cell>
        </row>
        <row r="239">
          <cell r="C239" t="str">
            <v>E103 - รถสิบล้อ</v>
          </cell>
        </row>
        <row r="240">
          <cell r="C240" t="str">
            <v>E104 - รถตู้บรรทุก</v>
          </cell>
        </row>
        <row r="241">
          <cell r="C241" t="str">
            <v>E105 - รถเทรลเลอร์</v>
          </cell>
        </row>
        <row r="242">
          <cell r="C242" t="str">
            <v>E106 - รถลากจูง (หัวลาก)</v>
          </cell>
        </row>
        <row r="243">
          <cell r="C243" t="str">
            <v>E107 - รถน้ำมัน</v>
          </cell>
        </row>
        <row r="244">
          <cell r="C244" t="str">
            <v>E108 - รถกึ่งพ่วงแท็งค์น้ำมัน</v>
          </cell>
        </row>
        <row r="245">
          <cell r="C245" t="str">
            <v>E200 - รถแทรกเตอร์ (รถตัก / รถขุด)</v>
          </cell>
        </row>
        <row r="246">
          <cell r="C246" t="str">
            <v xml:space="preserve">E201 - รถโฟลคลิฟท์และอุปกรณ์ </v>
          </cell>
        </row>
        <row r="247">
          <cell r="C247" t="str">
            <v>E300 - รถจักรยานยนต์</v>
          </cell>
        </row>
        <row r="248">
          <cell r="C248" t="str">
            <v>E301 - รถดับเพลิง</v>
          </cell>
        </row>
        <row r="249">
          <cell r="C249" t="str">
            <v>E302 - รถกวาดฝุ่น</v>
          </cell>
        </row>
      </sheetData>
      <sheetData sheetId="8">
        <row r="3">
          <cell r="A3" t="str">
            <v>NBOI</v>
          </cell>
        </row>
        <row r="4">
          <cell r="A4" t="str">
            <v>BOI</v>
          </cell>
        </row>
        <row r="5">
          <cell r="A5" t="str">
            <v>STA #2 : 1108/2536</v>
          </cell>
        </row>
        <row r="6">
          <cell r="A6" t="str">
            <v>STA #3 : 1316/2537</v>
          </cell>
        </row>
        <row r="7">
          <cell r="A7" t="str">
            <v>STA #4 : 1342/2540</v>
          </cell>
        </row>
        <row r="8">
          <cell r="A8" t="str">
            <v>STA #5 : 1165/2542</v>
          </cell>
        </row>
        <row r="9">
          <cell r="A9" t="str">
            <v>STA #6 : 1046/2543</v>
          </cell>
        </row>
        <row r="10">
          <cell r="A10" t="str">
            <v>STA #7 : 1803(2)/2547</v>
          </cell>
        </row>
      </sheetData>
      <sheetData sheetId="9">
        <row r="3">
          <cell r="A3" t="str">
            <v>สภาพปกติ - ใช้งาน</v>
          </cell>
        </row>
        <row r="4">
          <cell r="A4" t="str">
            <v>สภาพชำรุด-ใช้งาน</v>
          </cell>
        </row>
        <row r="5">
          <cell r="A5" t="str">
            <v>หยุดใช้งาน</v>
          </cell>
        </row>
        <row r="6">
          <cell r="A6" t="str">
            <v>ให้ยืมใช้งาน</v>
          </cell>
        </row>
        <row r="7">
          <cell r="A7" t="str">
            <v>ไม่มีตัวตน</v>
          </cell>
        </row>
        <row r="8">
          <cell r="A8" t="str">
            <v>รอขาย</v>
          </cell>
        </row>
        <row r="9">
          <cell r="A9" t="str">
            <v>รอตัดจำหน่าย</v>
          </cell>
        </row>
        <row r="10">
          <cell r="A10" t="str">
            <v>ระหว่างการซ่อมแซม</v>
          </cell>
        </row>
        <row r="11">
          <cell r="A11" t="str">
            <v>สำรองใช้งาน</v>
          </cell>
        </row>
      </sheetData>
      <sheetData sheetId="10">
        <row r="3">
          <cell r="A3" t="str">
            <v>Z000</v>
          </cell>
        </row>
        <row r="4">
          <cell r="A4" t="str">
            <v>Z001</v>
          </cell>
        </row>
        <row r="5">
          <cell r="A5" t="str">
            <v>Z002</v>
          </cell>
        </row>
        <row r="6">
          <cell r="A6" t="str">
            <v>Z003</v>
          </cell>
        </row>
      </sheetData>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ame"/>
      <sheetName val="เงินเดือน"/>
      <sheetName val="อบถุงมือ"/>
      <sheetName val="โบนัสLINE"/>
      <sheetName val="PM"/>
      <sheetName val="โบนัสเช็กSSCI   "/>
      <sheetName val="QC_Line"/>
      <sheetName val="PF"/>
      <sheetName val="สรุปโบนัส LINE"/>
      <sheetName val="เช็กFDAPFSCII"/>
      <sheetName val="ฟอร์เมอร์"/>
      <sheetName val="คอมปาว"/>
      <sheetName val="สรุป new"/>
      <sheetName val="สรุป new (2)"/>
      <sheetName val="คิดเงินถอดฯ"/>
      <sheetName val="เข้าแผนก"/>
      <sheetName val="คิดเงินคุมเครื่อง"/>
      <sheetName val="CKSSC1"/>
      <sheetName val="PF1+2"/>
      <sheetName val="CKPF1+2"/>
      <sheetName val="หัก"/>
      <sheetName val="Data 1-15"/>
      <sheetName val="01"/>
      <sheetName val="ทดลอง1"/>
      <sheetName val="02"/>
      <sheetName val="AssetStatus"/>
      <sheetName val="AssetType"/>
      <sheetName val="License BOI"/>
      <sheetName val="Asset Class"/>
      <sheetName val="Depre. Key"/>
      <sheetName val="Location"/>
      <sheetName val="note_defect"/>
      <sheetName val="AA-1"/>
      <sheetName val="Order_Nov_w45"/>
      <sheetName val="Fagor04-A3112e"/>
      <sheetName val="โบนัสเช็กSSCI___"/>
      <sheetName val="สรุปโบนัส_LINE"/>
      <sheetName val="สรุป_new"/>
      <sheetName val="สรุป_new_(2)"/>
      <sheetName val="Data_1-15"/>
      <sheetName val="License_BOI"/>
      <sheetName val="Asset_Class"/>
      <sheetName val="Depre__Key"/>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sheetData sheetId="36"/>
      <sheetData sheetId="37"/>
      <sheetData sheetId="38"/>
      <sheetData sheetId="39"/>
      <sheetData sheetId="40"/>
      <sheetData sheetId="41"/>
      <sheetData sheetId="42"/>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urance"/>
    </sheetNames>
    <sheetDataSet>
      <sheetData sheetId="0"/>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venue"/>
      <sheetName val="data"/>
      <sheetName val="Assump (2)"/>
      <sheetName val="Assump"/>
      <sheetName val="10Y"/>
      <sheetName val="group"/>
      <sheetName val="revised"/>
      <sheetName val="Capex"/>
      <sheetName val="Op Ex"/>
      <sheetName val="dep cal"/>
      <sheetName val="Sheet1"/>
      <sheetName val="man power"/>
      <sheetName val="Assumption"/>
      <sheetName val="F"/>
      <sheetName val="E"/>
      <sheetName val="DV"/>
      <sheetName val="DT"/>
      <sheetName val="C"/>
      <sheetName val="name"/>
      <sheetName val="PS-1995"/>
      <sheetName val="F1 Log On"/>
      <sheetName val="Assump_(2)"/>
      <sheetName val="Op_Ex"/>
      <sheetName val="dep_cal"/>
      <sheetName val="man_power"/>
      <sheetName val="F1_Log_On"/>
      <sheetName val="DEP12"/>
    </sheetNames>
    <sheetDataSet>
      <sheetData sheetId="0"/>
      <sheetData sheetId="1" refreshError="1">
        <row r="1">
          <cell r="C1">
            <v>5</v>
          </cell>
        </row>
      </sheetData>
      <sheetData sheetId="2" refreshError="1"/>
      <sheetData sheetId="3" refreshError="1"/>
      <sheetData sheetId="4" refreshError="1"/>
      <sheetData sheetId="5" refreshError="1"/>
      <sheetData sheetId="6" refreshError="1"/>
      <sheetData sheetId="7"/>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sheetData sheetId="23"/>
      <sheetData sheetId="24"/>
      <sheetData sheetId="25"/>
      <sheetData sheetId="26"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ใบแจ้งหนี้"/>
      <sheetName val="LTX"/>
      <sheetName val="SK"/>
      <sheetName val="RSS"/>
      <sheetName val="ADS "/>
      <sheetName val="CVA "/>
      <sheetName val="CODE,NAME"/>
      <sheetName val="RATE"/>
      <sheetName val="CESSล่วงหน้า "/>
      <sheetName val="สรุปคชจ.ส่งออก"/>
      <sheetName val=" AC LTX "/>
      <sheetName val="AC SK "/>
      <sheetName val="AC RSS"/>
      <sheetName val="AC ADS "/>
      <sheetName val="สรุปประกัน"/>
      <sheetName val="INS LTX "/>
      <sheetName val="INS SK "/>
      <sheetName val="INT.RSS"/>
      <sheetName val="INS ADS"/>
      <sheetName val="ธ.LTX "/>
      <sheetName val="ธ.SK ,ADS"/>
      <sheetName val="CODE_NAME"/>
      <sheetName val="data"/>
      <sheetName val="DEP12"/>
      <sheetName val="ADS_"/>
      <sheetName val="CVA_"/>
      <sheetName val="CESSล่วงหน้า_"/>
      <sheetName val="สรุปคชจ_ส่งออก"/>
      <sheetName val="_AC_LTX_"/>
      <sheetName val="AC_SK_"/>
      <sheetName val="AC_RSS"/>
      <sheetName val="AC_ADS_"/>
      <sheetName val="INS_LTX_"/>
      <sheetName val="INS_SK_"/>
      <sheetName val="INT_RSS"/>
      <sheetName val="INS_ADS"/>
      <sheetName val="ธ_LTX_"/>
      <sheetName val="ธ_SK_,ADS"/>
    </sheetNames>
    <sheetDataSet>
      <sheetData sheetId="0"/>
      <sheetData sheetId="1"/>
      <sheetData sheetId="2"/>
      <sheetData sheetId="3"/>
      <sheetData sheetId="4"/>
      <sheetData sheetId="5"/>
      <sheetData sheetId="6" refreshError="1">
        <row r="1">
          <cell r="A1" t="str">
            <v>CODE A/R</v>
          </cell>
          <cell r="B1" t="str">
            <v>A/R NAME</v>
          </cell>
        </row>
        <row r="2">
          <cell r="A2" t="str">
            <v>E01</v>
          </cell>
          <cell r="B2" t="str">
            <v>SAFIC ALCAN</v>
          </cell>
        </row>
        <row r="3">
          <cell r="A3" t="str">
            <v>E02</v>
          </cell>
          <cell r="B3" t="str">
            <v xml:space="preserve">WEBER &amp; SCHAER </v>
          </cell>
        </row>
        <row r="4">
          <cell r="A4" t="str">
            <v>E05</v>
          </cell>
          <cell r="B4" t="str">
            <v>L.WURFBAIN &amp; CO,BV.</v>
          </cell>
        </row>
        <row r="5">
          <cell r="A5" t="str">
            <v>E08</v>
          </cell>
          <cell r="B5" t="str">
            <v>GUZMAN</v>
          </cell>
        </row>
        <row r="6">
          <cell r="A6" t="str">
            <v>K03</v>
          </cell>
          <cell r="B6" t="str">
            <v>HONG IL</v>
          </cell>
        </row>
        <row r="7">
          <cell r="A7" t="str">
            <v>K04</v>
          </cell>
          <cell r="B7" t="str">
            <v>YU WON</v>
          </cell>
        </row>
        <row r="8">
          <cell r="A8" t="str">
            <v>M09</v>
          </cell>
          <cell r="B8" t="str">
            <v>SAFIC ALCAN (MALAYSIA)</v>
          </cell>
        </row>
        <row r="9">
          <cell r="A9" t="str">
            <v>M10</v>
          </cell>
          <cell r="B9" t="str">
            <v>CARGILL</v>
          </cell>
        </row>
        <row r="10">
          <cell r="A10" t="str">
            <v>M12</v>
          </cell>
          <cell r="B10" t="str">
            <v>CHIP LAM SENG</v>
          </cell>
        </row>
        <row r="11">
          <cell r="A11" t="str">
            <v>M14</v>
          </cell>
          <cell r="B11" t="str">
            <v>NR RUBBER</v>
          </cell>
        </row>
        <row r="12">
          <cell r="A12" t="str">
            <v>NH02</v>
          </cell>
          <cell r="B12" t="str">
            <v xml:space="preserve">STA HQ </v>
          </cell>
        </row>
        <row r="13">
          <cell r="A13" t="str">
            <v>NH12</v>
          </cell>
          <cell r="B13" t="str">
            <v>SSC</v>
          </cell>
        </row>
        <row r="14">
          <cell r="A14" t="str">
            <v>NH20</v>
          </cell>
          <cell r="B14" t="str">
            <v>STA TS</v>
          </cell>
        </row>
        <row r="15">
          <cell r="A15" t="str">
            <v>T01</v>
          </cell>
          <cell r="B15" t="str">
            <v>RUBSTONE</v>
          </cell>
        </row>
        <row r="16">
          <cell r="A16" t="str">
            <v>T03</v>
          </cell>
          <cell r="B16" t="str">
            <v>YEA HUAR</v>
          </cell>
        </row>
        <row r="17">
          <cell r="A17" t="str">
            <v>T04</v>
          </cell>
          <cell r="B17" t="str">
            <v>SINTEX</v>
          </cell>
        </row>
        <row r="18">
          <cell r="A18" t="str">
            <v>T05</v>
          </cell>
          <cell r="B18" t="str">
            <v>KAUO JEI</v>
          </cell>
        </row>
        <row r="19">
          <cell r="A19" t="str">
            <v>T06</v>
          </cell>
          <cell r="B19" t="str">
            <v>SONG DAY</v>
          </cell>
        </row>
      </sheetData>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2"/>
      <sheetName val="Sheet5"/>
      <sheetName val="KPI"/>
      <sheetName val="RSS"/>
      <sheetName val="Stock "/>
      <sheetName val="CAPACITY"/>
      <sheetName val="wage01"/>
      <sheetName val="wage02"/>
      <sheetName val="wage03"/>
      <sheetName val="worker "/>
      <sheetName val="VC"/>
      <sheetName val="FC"/>
      <sheetName val="PL"/>
      <sheetName val="dif.vc"/>
      <sheetName val="dis.fc"/>
      <sheetName val="คชจ.ขาย"/>
      <sheetName val="export exp."/>
      <sheetName val="Sale"/>
      <sheetName val="Package"/>
      <sheetName val="Parameter"/>
      <sheetName val="Fixed cost"/>
      <sheetName val="Tel"/>
      <sheetName val="ADMIN"/>
      <sheetName val="description"/>
      <sheetName val="วัสดุสิ้นเปลือง"/>
      <sheetName val="Sheet1"/>
      <sheetName val="CODE,NAME"/>
      <sheetName val="name"/>
      <sheetName val="Stock_"/>
      <sheetName val="worker_"/>
      <sheetName val="dif_vc"/>
      <sheetName val="dis_fc"/>
      <sheetName val="คชจ_ขาย"/>
      <sheetName val="export_exp_"/>
      <sheetName val="Fixed_cos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efreshError="1"/>
      <sheetData sheetId="27" refreshError="1"/>
      <sheetData sheetId="28"/>
      <sheetData sheetId="29"/>
      <sheetData sheetId="30"/>
      <sheetData sheetId="31"/>
      <sheetData sheetId="32"/>
      <sheetData sheetId="33"/>
      <sheetData sheetId="34"/>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วงเครดิต 3"/>
      <sheetName val="1"/>
      <sheetName val="1 (2)"/>
      <sheetName val="1 (3)"/>
      <sheetName val="0245"/>
      <sheetName val="0245 (2)"/>
      <sheetName val="0245T"/>
      <sheetName val="0245T (2)"/>
      <sheetName val="description"/>
      <sheetName val="AccpacTB"/>
      <sheetName val="วงเครดิต_3"/>
      <sheetName val="1_(2)"/>
      <sheetName val="1_(3)"/>
      <sheetName val="0245_(2)"/>
      <sheetName val="0245T_(2)"/>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สำนักงาน"/>
      <sheetName val="Sheet1"/>
      <sheetName val="DTB"/>
      <sheetName val="เครื่องมือกลาง"/>
      <sheetName val="เครื่องมือสุชาติ"/>
      <sheetName val="เครื่องมือสะไกร"/>
      <sheetName val="เครื่องมือสมเกียรติ"/>
      <sheetName val="เครื่องมือสุริยัณห์"/>
      <sheetName val="เครื่องมือวีระ"/>
      <sheetName val="เครื่องมือสมมารถ"/>
      <sheetName val="เครื่องมือช่างยนต์"/>
      <sheetName val="เครื่องมือช่างกลึง"/>
      <sheetName val=" แบ่งพื้นที่"/>
      <sheetName val="Variabl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Plastic June"/>
      <sheetName val="Sheet4"/>
      <sheetName val="Rubber June"/>
      <sheetName val="Sheet3"/>
      <sheetName val="Summarize"/>
      <sheetName val="สำนักงาน"/>
      <sheetName val="Plastic_June"/>
      <sheetName val="Rubber_June"/>
    </sheetNames>
    <sheetDataSet>
      <sheetData sheetId="0" refreshError="1">
        <row r="2">
          <cell r="A2" t="str">
            <v>P0001</v>
          </cell>
          <cell r="B2">
            <v>2</v>
          </cell>
          <cell r="C2">
            <v>750</v>
          </cell>
          <cell r="D2">
            <v>115.2</v>
          </cell>
        </row>
        <row r="3">
          <cell r="A3" t="str">
            <v>P0002</v>
          </cell>
          <cell r="B3">
            <v>2</v>
          </cell>
          <cell r="C3">
            <v>55</v>
          </cell>
          <cell r="D3">
            <v>1570.909090909091</v>
          </cell>
        </row>
        <row r="4">
          <cell r="A4" t="str">
            <v>P0003</v>
          </cell>
          <cell r="B4">
            <v>2</v>
          </cell>
          <cell r="C4">
            <v>111</v>
          </cell>
          <cell r="D4">
            <v>778.37837837837833</v>
          </cell>
        </row>
        <row r="5">
          <cell r="A5" t="str">
            <v>P0004</v>
          </cell>
          <cell r="B5">
            <v>2</v>
          </cell>
          <cell r="C5">
            <v>65</v>
          </cell>
          <cell r="D5">
            <v>1234.2857142857142</v>
          </cell>
        </row>
        <row r="6">
          <cell r="A6" t="str">
            <v>P0005</v>
          </cell>
          <cell r="B6">
            <v>2</v>
          </cell>
          <cell r="C6">
            <v>70</v>
          </cell>
          <cell r="D6">
            <v>1234.2857142857142</v>
          </cell>
        </row>
        <row r="7">
          <cell r="A7" t="str">
            <v>P0006</v>
          </cell>
          <cell r="B7">
            <v>2</v>
          </cell>
          <cell r="C7">
            <v>75</v>
          </cell>
          <cell r="D7">
            <v>1152</v>
          </cell>
        </row>
        <row r="8">
          <cell r="A8" t="str">
            <v>P0007</v>
          </cell>
          <cell r="B8">
            <v>2</v>
          </cell>
          <cell r="C8">
            <v>75</v>
          </cell>
          <cell r="D8">
            <v>1152</v>
          </cell>
        </row>
        <row r="9">
          <cell r="A9" t="str">
            <v>P0008</v>
          </cell>
          <cell r="B9">
            <v>1</v>
          </cell>
          <cell r="C9">
            <v>80</v>
          </cell>
          <cell r="D9">
            <v>1080</v>
          </cell>
        </row>
        <row r="10">
          <cell r="A10" t="str">
            <v>P0009</v>
          </cell>
          <cell r="B10">
            <v>2</v>
          </cell>
          <cell r="C10">
            <v>60</v>
          </cell>
          <cell r="D10">
            <v>1440</v>
          </cell>
        </row>
        <row r="11">
          <cell r="A11" t="str">
            <v>P0010</v>
          </cell>
          <cell r="B11">
            <v>1</v>
          </cell>
          <cell r="C11">
            <v>70</v>
          </cell>
          <cell r="D11">
            <v>1234.2857142857142</v>
          </cell>
        </row>
        <row r="12">
          <cell r="A12" t="str">
            <v>P0011</v>
          </cell>
          <cell r="B12">
            <v>1</v>
          </cell>
          <cell r="C12">
            <v>70</v>
          </cell>
          <cell r="D12">
            <v>1234.2857142857142</v>
          </cell>
        </row>
        <row r="13">
          <cell r="A13" t="str">
            <v>P0012</v>
          </cell>
          <cell r="B13">
            <v>2</v>
          </cell>
          <cell r="C13">
            <v>70</v>
          </cell>
          <cell r="D13">
            <v>1234.2857142857142</v>
          </cell>
        </row>
        <row r="14">
          <cell r="A14" t="str">
            <v>P0101</v>
          </cell>
          <cell r="B14">
            <v>6</v>
          </cell>
          <cell r="C14">
            <v>77</v>
          </cell>
          <cell r="D14">
            <v>1234.2857142857142</v>
          </cell>
        </row>
        <row r="15">
          <cell r="A15" t="str">
            <v>P0102</v>
          </cell>
          <cell r="B15">
            <v>1</v>
          </cell>
          <cell r="C15">
            <v>600</v>
          </cell>
          <cell r="D15">
            <v>144</v>
          </cell>
        </row>
        <row r="16">
          <cell r="A16" t="str">
            <v>P0103</v>
          </cell>
          <cell r="B16">
            <v>6</v>
          </cell>
          <cell r="C16">
            <v>75</v>
          </cell>
          <cell r="D16">
            <v>1115</v>
          </cell>
        </row>
        <row r="17">
          <cell r="A17" t="str">
            <v>P0104-B</v>
          </cell>
          <cell r="B17">
            <v>4</v>
          </cell>
          <cell r="C17">
            <v>75</v>
          </cell>
          <cell r="D17">
            <v>1494</v>
          </cell>
        </row>
        <row r="18">
          <cell r="A18" t="str">
            <v>P0104-R</v>
          </cell>
          <cell r="B18">
            <v>4</v>
          </cell>
          <cell r="C18">
            <v>68</v>
          </cell>
          <cell r="D18">
            <v>1600</v>
          </cell>
        </row>
        <row r="19">
          <cell r="A19" t="str">
            <v>P0105</v>
          </cell>
          <cell r="B19">
            <v>4</v>
          </cell>
          <cell r="C19">
            <v>130</v>
          </cell>
          <cell r="D19">
            <v>664.61538461538464</v>
          </cell>
        </row>
        <row r="20">
          <cell r="A20" t="str">
            <v>P0106-B</v>
          </cell>
          <cell r="B20">
            <v>4</v>
          </cell>
          <cell r="C20">
            <v>55</v>
          </cell>
          <cell r="D20">
            <v>1570.909090909091</v>
          </cell>
        </row>
        <row r="21">
          <cell r="A21" t="str">
            <v>P0106-R</v>
          </cell>
          <cell r="B21">
            <v>4</v>
          </cell>
          <cell r="C21">
            <v>90</v>
          </cell>
          <cell r="D21">
            <v>1570.909090909091</v>
          </cell>
        </row>
        <row r="22">
          <cell r="A22" t="str">
            <v>P0107-B</v>
          </cell>
          <cell r="B22">
            <v>4</v>
          </cell>
          <cell r="C22">
            <v>55</v>
          </cell>
          <cell r="D22">
            <v>1600</v>
          </cell>
        </row>
        <row r="23">
          <cell r="A23" t="str">
            <v>P0107-R</v>
          </cell>
          <cell r="B23">
            <v>4</v>
          </cell>
          <cell r="C23">
            <v>55</v>
          </cell>
          <cell r="D23">
            <v>1728</v>
          </cell>
        </row>
        <row r="24">
          <cell r="A24" t="str">
            <v>P0108</v>
          </cell>
          <cell r="B24">
            <v>1</v>
          </cell>
          <cell r="C24">
            <v>135</v>
          </cell>
          <cell r="D24">
            <v>640</v>
          </cell>
        </row>
        <row r="25">
          <cell r="A25" t="str">
            <v>P0109</v>
          </cell>
          <cell r="B25">
            <v>4</v>
          </cell>
          <cell r="C25">
            <v>145</v>
          </cell>
          <cell r="D25">
            <v>654.5454545454545</v>
          </cell>
        </row>
        <row r="26">
          <cell r="A26" t="str">
            <v>P0110</v>
          </cell>
          <cell r="B26">
            <v>2</v>
          </cell>
          <cell r="C26">
            <v>106</v>
          </cell>
          <cell r="D26">
            <v>950</v>
          </cell>
        </row>
        <row r="27">
          <cell r="A27" t="str">
            <v>P0111</v>
          </cell>
          <cell r="B27">
            <v>2</v>
          </cell>
          <cell r="C27">
            <v>111</v>
          </cell>
          <cell r="D27">
            <v>929</v>
          </cell>
        </row>
        <row r="28">
          <cell r="A28" t="str">
            <v>P0112</v>
          </cell>
          <cell r="B28">
            <v>4</v>
          </cell>
          <cell r="C28">
            <v>92</v>
          </cell>
          <cell r="D28">
            <v>1004.6511627906976</v>
          </cell>
        </row>
        <row r="29">
          <cell r="A29" t="str">
            <v>P0201</v>
          </cell>
          <cell r="B29">
            <v>2</v>
          </cell>
          <cell r="C29" t="e">
            <v>#VALUE!</v>
          </cell>
          <cell r="D29">
            <v>2</v>
          </cell>
        </row>
        <row r="30">
          <cell r="A30" t="str">
            <v>P9701</v>
          </cell>
          <cell r="B30">
            <v>4</v>
          </cell>
          <cell r="C30">
            <v>60</v>
          </cell>
          <cell r="D30">
            <v>1440</v>
          </cell>
        </row>
        <row r="31">
          <cell r="A31" t="str">
            <v>P9702</v>
          </cell>
          <cell r="B31">
            <v>2</v>
          </cell>
          <cell r="C31">
            <v>75</v>
          </cell>
          <cell r="D31">
            <v>1152</v>
          </cell>
        </row>
        <row r="32">
          <cell r="A32" t="str">
            <v>P9703</v>
          </cell>
          <cell r="B32">
            <v>2</v>
          </cell>
          <cell r="C32">
            <v>97</v>
          </cell>
          <cell r="D32">
            <v>890.7216494845361</v>
          </cell>
        </row>
        <row r="33">
          <cell r="A33" t="str">
            <v>P9705</v>
          </cell>
          <cell r="B33">
            <v>6</v>
          </cell>
          <cell r="C33" t="e">
            <v>#VALUE!</v>
          </cell>
          <cell r="D33">
            <v>6</v>
          </cell>
        </row>
        <row r="34">
          <cell r="A34" t="str">
            <v>P9706</v>
          </cell>
          <cell r="B34">
            <v>6</v>
          </cell>
          <cell r="C34" t="e">
            <v>#VALUE!</v>
          </cell>
          <cell r="D34">
            <v>6</v>
          </cell>
        </row>
        <row r="35">
          <cell r="A35" t="str">
            <v>P9707</v>
          </cell>
          <cell r="B35">
            <v>6</v>
          </cell>
          <cell r="C35">
            <v>70</v>
          </cell>
          <cell r="D35">
            <v>1234.2857142857142</v>
          </cell>
        </row>
        <row r="36">
          <cell r="A36" t="str">
            <v>P9708</v>
          </cell>
          <cell r="B36">
            <v>4</v>
          </cell>
          <cell r="C36">
            <v>60</v>
          </cell>
          <cell r="D36">
            <v>1440</v>
          </cell>
        </row>
        <row r="37">
          <cell r="A37" t="str">
            <v>P9709</v>
          </cell>
          <cell r="B37">
            <v>3</v>
          </cell>
          <cell r="C37" t="e">
            <v>#VALUE!</v>
          </cell>
          <cell r="D37">
            <v>3</v>
          </cell>
        </row>
        <row r="38">
          <cell r="A38" t="str">
            <v>P9710</v>
          </cell>
          <cell r="B38">
            <v>3</v>
          </cell>
          <cell r="C38" t="e">
            <v>#VALUE!</v>
          </cell>
          <cell r="D38">
            <v>3</v>
          </cell>
        </row>
        <row r="39">
          <cell r="A39" t="str">
            <v>P9711</v>
          </cell>
          <cell r="B39">
            <v>1</v>
          </cell>
          <cell r="C39" t="e">
            <v>#VALUE!</v>
          </cell>
          <cell r="D39">
            <v>1</v>
          </cell>
        </row>
        <row r="40">
          <cell r="A40" t="str">
            <v>P9712</v>
          </cell>
          <cell r="B40">
            <v>1</v>
          </cell>
          <cell r="C40" t="e">
            <v>#VALUE!</v>
          </cell>
          <cell r="D40">
            <v>1</v>
          </cell>
        </row>
        <row r="41">
          <cell r="A41" t="str">
            <v>P9801</v>
          </cell>
          <cell r="B41">
            <v>4</v>
          </cell>
          <cell r="C41">
            <v>70</v>
          </cell>
          <cell r="D41">
            <v>1234.2857142857142</v>
          </cell>
        </row>
        <row r="42">
          <cell r="A42" t="str">
            <v>P9802</v>
          </cell>
          <cell r="B42">
            <v>4</v>
          </cell>
          <cell r="C42" t="e">
            <v>#VALUE!</v>
          </cell>
          <cell r="D42">
            <v>4</v>
          </cell>
        </row>
        <row r="43">
          <cell r="A43" t="str">
            <v>P9803</v>
          </cell>
          <cell r="B43">
            <v>4</v>
          </cell>
          <cell r="C43">
            <v>70</v>
          </cell>
          <cell r="D43">
            <v>1234.2857142857142</v>
          </cell>
        </row>
        <row r="44">
          <cell r="A44" t="str">
            <v>P9804</v>
          </cell>
          <cell r="B44">
            <v>4</v>
          </cell>
          <cell r="C44">
            <v>60</v>
          </cell>
          <cell r="D44">
            <v>1440</v>
          </cell>
        </row>
        <row r="45">
          <cell r="A45" t="str">
            <v>P9805</v>
          </cell>
          <cell r="B45">
            <v>2</v>
          </cell>
          <cell r="C45">
            <v>73</v>
          </cell>
          <cell r="D45">
            <v>1183.5616438356165</v>
          </cell>
        </row>
        <row r="46">
          <cell r="A46" t="str">
            <v>P9901</v>
          </cell>
          <cell r="B46">
            <v>12</v>
          </cell>
          <cell r="C46">
            <v>30</v>
          </cell>
          <cell r="D46">
            <v>2880</v>
          </cell>
        </row>
        <row r="47">
          <cell r="A47" t="str">
            <v>P9902</v>
          </cell>
          <cell r="B47">
            <v>1</v>
          </cell>
          <cell r="C47">
            <v>85</v>
          </cell>
          <cell r="D47">
            <v>1016.4705882352941</v>
          </cell>
        </row>
        <row r="48">
          <cell r="A48" t="str">
            <v>Pt1</v>
          </cell>
          <cell r="B48">
            <v>1016.47021484375</v>
          </cell>
          <cell r="C48" t="e">
            <v>#VALUE!</v>
          </cell>
          <cell r="D48">
            <v>1016.47021484375</v>
          </cell>
        </row>
        <row r="49">
          <cell r="A49" t="str">
            <v>R0001</v>
          </cell>
          <cell r="B49">
            <v>8</v>
          </cell>
          <cell r="C49">
            <v>288</v>
          </cell>
          <cell r="D49">
            <v>300</v>
          </cell>
        </row>
        <row r="50">
          <cell r="A50" t="str">
            <v>R0002</v>
          </cell>
          <cell r="B50">
            <v>1</v>
          </cell>
          <cell r="C50">
            <v>271</v>
          </cell>
          <cell r="D50">
            <v>318.81918819188189</v>
          </cell>
        </row>
        <row r="51">
          <cell r="A51" t="str">
            <v>R0003</v>
          </cell>
          <cell r="B51">
            <v>4</v>
          </cell>
          <cell r="C51">
            <v>244.99999999999997</v>
          </cell>
          <cell r="D51">
            <v>352.65306122448982</v>
          </cell>
        </row>
        <row r="52">
          <cell r="A52" t="str">
            <v>R0004</v>
          </cell>
          <cell r="B52">
            <v>1</v>
          </cell>
          <cell r="C52" t="e">
            <v>#VALUE!</v>
          </cell>
          <cell r="D52">
            <v>1</v>
          </cell>
        </row>
        <row r="53">
          <cell r="A53" t="str">
            <v>R0005</v>
          </cell>
          <cell r="B53">
            <v>2</v>
          </cell>
          <cell r="C53">
            <v>600</v>
          </cell>
          <cell r="D53">
            <v>144</v>
          </cell>
        </row>
        <row r="54">
          <cell r="A54" t="str">
            <v>R0006-B</v>
          </cell>
          <cell r="B54">
            <v>16</v>
          </cell>
          <cell r="C54">
            <v>380</v>
          </cell>
          <cell r="D54">
            <v>126</v>
          </cell>
        </row>
        <row r="55">
          <cell r="A55" t="str">
            <v>R0006-G</v>
          </cell>
          <cell r="B55">
            <v>16</v>
          </cell>
          <cell r="C55">
            <v>330</v>
          </cell>
          <cell r="D55">
            <v>82</v>
          </cell>
        </row>
        <row r="56">
          <cell r="A56" t="str">
            <v>R0007</v>
          </cell>
          <cell r="B56">
            <v>4</v>
          </cell>
          <cell r="C56">
            <v>280</v>
          </cell>
          <cell r="D56">
            <v>274.28571428571428</v>
          </cell>
        </row>
        <row r="57">
          <cell r="A57" t="str">
            <v>R0008</v>
          </cell>
          <cell r="B57">
            <v>1</v>
          </cell>
          <cell r="C57">
            <v>360</v>
          </cell>
          <cell r="D57">
            <v>200</v>
          </cell>
        </row>
        <row r="58">
          <cell r="A58" t="str">
            <v>R0009</v>
          </cell>
          <cell r="B58">
            <v>6</v>
          </cell>
          <cell r="C58">
            <v>246</v>
          </cell>
          <cell r="D58">
            <v>254.11764705882354</v>
          </cell>
        </row>
        <row r="59">
          <cell r="A59" t="str">
            <v>R0010</v>
          </cell>
          <cell r="B59">
            <v>1</v>
          </cell>
          <cell r="C59">
            <v>288</v>
          </cell>
          <cell r="D59">
            <v>260</v>
          </cell>
        </row>
        <row r="60">
          <cell r="A60" t="str">
            <v>R0011</v>
          </cell>
          <cell r="B60">
            <v>32</v>
          </cell>
          <cell r="C60" t="e">
            <v>#VALUE!</v>
          </cell>
          <cell r="D60">
            <v>32</v>
          </cell>
        </row>
        <row r="61">
          <cell r="A61" t="str">
            <v>R0011-G</v>
          </cell>
          <cell r="B61">
            <v>32</v>
          </cell>
          <cell r="C61">
            <v>360</v>
          </cell>
          <cell r="D61">
            <v>86.4</v>
          </cell>
        </row>
        <row r="62">
          <cell r="A62" t="str">
            <v>R0012</v>
          </cell>
          <cell r="B62">
            <v>4</v>
          </cell>
          <cell r="C62">
            <v>310</v>
          </cell>
          <cell r="D62">
            <v>278.70967741935482</v>
          </cell>
        </row>
        <row r="63">
          <cell r="A63" t="str">
            <v>R0013</v>
          </cell>
          <cell r="B63">
            <v>2</v>
          </cell>
          <cell r="C63">
            <v>345.6</v>
          </cell>
          <cell r="D63">
            <v>250</v>
          </cell>
        </row>
        <row r="64">
          <cell r="A64" t="str">
            <v>R0101</v>
          </cell>
          <cell r="B64">
            <v>250</v>
          </cell>
          <cell r="C64" t="e">
            <v>#VALUE!</v>
          </cell>
          <cell r="D64">
            <v>250</v>
          </cell>
        </row>
        <row r="65">
          <cell r="A65" t="str">
            <v>R0101-b</v>
          </cell>
          <cell r="B65">
            <v>32</v>
          </cell>
          <cell r="C65">
            <v>370</v>
          </cell>
          <cell r="D65">
            <v>104</v>
          </cell>
        </row>
        <row r="66">
          <cell r="A66" t="str">
            <v>R0101-g</v>
          </cell>
          <cell r="B66">
            <v>104</v>
          </cell>
          <cell r="C66" t="e">
            <v>#VALUE!</v>
          </cell>
          <cell r="D66">
            <v>104</v>
          </cell>
        </row>
        <row r="67">
          <cell r="A67" t="str">
            <v>R0102-B</v>
          </cell>
          <cell r="B67">
            <v>32</v>
          </cell>
          <cell r="C67">
            <v>370</v>
          </cell>
          <cell r="D67">
            <v>124</v>
          </cell>
        </row>
        <row r="68">
          <cell r="A68" t="str">
            <v>R0103</v>
          </cell>
          <cell r="B68">
            <v>32</v>
          </cell>
          <cell r="C68">
            <v>432</v>
          </cell>
          <cell r="D68">
            <v>200</v>
          </cell>
        </row>
        <row r="69">
          <cell r="A69" t="str">
            <v>R0104</v>
          </cell>
          <cell r="B69">
            <v>8</v>
          </cell>
          <cell r="C69">
            <v>390.95022624434387</v>
          </cell>
          <cell r="D69">
            <v>221</v>
          </cell>
        </row>
        <row r="70">
          <cell r="A70" t="str">
            <v>R0105</v>
          </cell>
          <cell r="B70">
            <v>32</v>
          </cell>
          <cell r="C70">
            <v>432</v>
          </cell>
          <cell r="D70">
            <v>200</v>
          </cell>
        </row>
        <row r="71">
          <cell r="A71" t="str">
            <v>R0106</v>
          </cell>
          <cell r="B71">
            <v>2</v>
          </cell>
          <cell r="C71">
            <v>250</v>
          </cell>
          <cell r="D71">
            <v>278</v>
          </cell>
        </row>
        <row r="72">
          <cell r="A72" t="str">
            <v>R0107</v>
          </cell>
          <cell r="B72">
            <v>36</v>
          </cell>
          <cell r="C72">
            <v>390</v>
          </cell>
          <cell r="D72">
            <v>246.85714285714286</v>
          </cell>
        </row>
        <row r="73">
          <cell r="A73" t="str">
            <v>R0108</v>
          </cell>
          <cell r="B73">
            <v>2</v>
          </cell>
          <cell r="C73">
            <v>380</v>
          </cell>
          <cell r="D73">
            <v>227.36842105263159</v>
          </cell>
        </row>
        <row r="74">
          <cell r="A74" t="str">
            <v>R0109</v>
          </cell>
          <cell r="B74">
            <v>2</v>
          </cell>
          <cell r="C74">
            <v>308.57142857142856</v>
          </cell>
          <cell r="D74">
            <v>280</v>
          </cell>
        </row>
        <row r="75">
          <cell r="A75" t="str">
            <v>R0110</v>
          </cell>
          <cell r="B75">
            <v>6</v>
          </cell>
          <cell r="C75">
            <v>220</v>
          </cell>
          <cell r="D75">
            <v>350</v>
          </cell>
        </row>
        <row r="76">
          <cell r="A76" t="str">
            <v>R0201</v>
          </cell>
          <cell r="B76">
            <v>2</v>
          </cell>
          <cell r="C76">
            <v>350</v>
          </cell>
          <cell r="D76">
            <v>246.85714285714286</v>
          </cell>
        </row>
        <row r="77">
          <cell r="A77" t="str">
            <v>R0202</v>
          </cell>
          <cell r="B77">
            <v>1</v>
          </cell>
          <cell r="C77">
            <v>380.6167400881057</v>
          </cell>
          <cell r="D77">
            <v>227</v>
          </cell>
        </row>
        <row r="78">
          <cell r="A78" t="str">
            <v>R96003</v>
          </cell>
          <cell r="B78">
            <v>227</v>
          </cell>
          <cell r="C78" t="e">
            <v>#VALUE!</v>
          </cell>
          <cell r="D78">
            <v>227</v>
          </cell>
        </row>
        <row r="79">
          <cell r="A79" t="str">
            <v>R9603</v>
          </cell>
          <cell r="B79">
            <v>16</v>
          </cell>
          <cell r="C79">
            <v>250</v>
          </cell>
          <cell r="D79">
            <v>330</v>
          </cell>
        </row>
        <row r="80">
          <cell r="A80" t="str">
            <v>R9604</v>
          </cell>
          <cell r="B80">
            <v>12</v>
          </cell>
          <cell r="C80">
            <v>220</v>
          </cell>
          <cell r="D80">
            <v>288</v>
          </cell>
        </row>
        <row r="81">
          <cell r="A81" t="str">
            <v>R9605</v>
          </cell>
          <cell r="B81">
            <v>6</v>
          </cell>
          <cell r="C81">
            <v>288</v>
          </cell>
          <cell r="D81">
            <v>300</v>
          </cell>
        </row>
        <row r="82">
          <cell r="A82" t="str">
            <v>R9701</v>
          </cell>
          <cell r="B82">
            <v>8</v>
          </cell>
          <cell r="C82">
            <v>260</v>
          </cell>
          <cell r="D82">
            <v>288</v>
          </cell>
        </row>
        <row r="83">
          <cell r="A83" t="str">
            <v>R9702</v>
          </cell>
          <cell r="B83">
            <v>1</v>
          </cell>
          <cell r="C83">
            <v>300</v>
          </cell>
          <cell r="D83">
            <v>288</v>
          </cell>
        </row>
        <row r="84">
          <cell r="A84" t="str">
            <v>R9703</v>
          </cell>
          <cell r="B84">
            <v>4</v>
          </cell>
          <cell r="C84">
            <v>290</v>
          </cell>
          <cell r="D84">
            <v>250</v>
          </cell>
        </row>
        <row r="85">
          <cell r="A85" t="str">
            <v>R9704</v>
          </cell>
          <cell r="B85">
            <v>4</v>
          </cell>
          <cell r="C85">
            <v>297.93103448275861</v>
          </cell>
          <cell r="D85">
            <v>290</v>
          </cell>
        </row>
        <row r="86">
          <cell r="A86" t="str">
            <v>R9705</v>
          </cell>
          <cell r="B86">
            <v>3</v>
          </cell>
          <cell r="C86">
            <v>297.93103448275861</v>
          </cell>
          <cell r="D86">
            <v>290</v>
          </cell>
        </row>
        <row r="87">
          <cell r="A87" t="str">
            <v>R9706</v>
          </cell>
          <cell r="B87">
            <v>1</v>
          </cell>
          <cell r="C87">
            <v>297.93103448275861</v>
          </cell>
          <cell r="D87">
            <v>290</v>
          </cell>
        </row>
        <row r="88">
          <cell r="A88" t="str">
            <v>R9707</v>
          </cell>
          <cell r="B88">
            <v>2</v>
          </cell>
          <cell r="C88">
            <v>280</v>
          </cell>
          <cell r="D88">
            <v>226</v>
          </cell>
        </row>
        <row r="89">
          <cell r="A89" t="str">
            <v>R9708</v>
          </cell>
          <cell r="B89">
            <v>1</v>
          </cell>
          <cell r="C89">
            <v>278.70967741935482</v>
          </cell>
          <cell r="D89">
            <v>310</v>
          </cell>
        </row>
        <row r="90">
          <cell r="A90" t="str">
            <v>R9709</v>
          </cell>
          <cell r="B90">
            <v>8</v>
          </cell>
          <cell r="C90">
            <v>300</v>
          </cell>
          <cell r="D90">
            <v>246.85714285714286</v>
          </cell>
        </row>
        <row r="91">
          <cell r="A91" t="str">
            <v>R9710</v>
          </cell>
          <cell r="B91">
            <v>1</v>
          </cell>
          <cell r="C91">
            <v>360</v>
          </cell>
          <cell r="D91">
            <v>190</v>
          </cell>
        </row>
        <row r="92">
          <cell r="A92" t="str">
            <v>R9711</v>
          </cell>
          <cell r="B92">
            <v>6</v>
          </cell>
          <cell r="C92">
            <v>274.28571428571428</v>
          </cell>
          <cell r="D92">
            <v>315</v>
          </cell>
        </row>
        <row r="93">
          <cell r="A93" t="str">
            <v>R9712</v>
          </cell>
          <cell r="B93">
            <v>4</v>
          </cell>
          <cell r="C93">
            <v>274.28571428571428</v>
          </cell>
          <cell r="D93">
            <v>315</v>
          </cell>
        </row>
        <row r="94">
          <cell r="A94" t="str">
            <v>R9713</v>
          </cell>
          <cell r="B94">
            <v>4</v>
          </cell>
          <cell r="C94">
            <v>274.28571428571428</v>
          </cell>
          <cell r="D94">
            <v>315</v>
          </cell>
        </row>
        <row r="95">
          <cell r="A95" t="str">
            <v>R9801</v>
          </cell>
          <cell r="B95">
            <v>2</v>
          </cell>
          <cell r="C95">
            <v>278.70967741935482</v>
          </cell>
          <cell r="D95">
            <v>310</v>
          </cell>
        </row>
        <row r="96">
          <cell r="A96" t="str">
            <v>R9802</v>
          </cell>
          <cell r="B96">
            <v>1</v>
          </cell>
          <cell r="C96">
            <v>288</v>
          </cell>
          <cell r="D96">
            <v>300</v>
          </cell>
        </row>
        <row r="97">
          <cell r="A97" t="str">
            <v>R9803</v>
          </cell>
          <cell r="B97">
            <v>2</v>
          </cell>
          <cell r="C97">
            <v>288</v>
          </cell>
          <cell r="D97">
            <v>300</v>
          </cell>
        </row>
        <row r="98">
          <cell r="A98" t="str">
            <v>R9804</v>
          </cell>
          <cell r="B98">
            <v>2</v>
          </cell>
          <cell r="C98">
            <v>278.70967741935482</v>
          </cell>
          <cell r="D98">
            <v>310</v>
          </cell>
        </row>
        <row r="99">
          <cell r="A99" t="str">
            <v>R9805</v>
          </cell>
          <cell r="B99">
            <v>1</v>
          </cell>
          <cell r="C99">
            <v>288</v>
          </cell>
          <cell r="D99">
            <v>300</v>
          </cell>
        </row>
        <row r="100">
          <cell r="A100" t="str">
            <v>R9806</v>
          </cell>
          <cell r="B100">
            <v>2</v>
          </cell>
          <cell r="C100">
            <v>288</v>
          </cell>
          <cell r="D100">
            <v>300</v>
          </cell>
        </row>
        <row r="101">
          <cell r="A101" t="str">
            <v>R9807</v>
          </cell>
          <cell r="B101">
            <v>2</v>
          </cell>
          <cell r="C101">
            <v>260</v>
          </cell>
          <cell r="D101">
            <v>285</v>
          </cell>
        </row>
        <row r="102">
          <cell r="A102" t="str">
            <v>R9808</v>
          </cell>
          <cell r="B102">
            <v>1</v>
          </cell>
          <cell r="C102">
            <v>288</v>
          </cell>
          <cell r="D102">
            <v>300</v>
          </cell>
        </row>
        <row r="103">
          <cell r="A103" t="str">
            <v>R9809</v>
          </cell>
          <cell r="B103">
            <v>1</v>
          </cell>
          <cell r="C103">
            <v>288</v>
          </cell>
          <cell r="D103">
            <v>300</v>
          </cell>
        </row>
        <row r="104">
          <cell r="A104" t="str">
            <v>R9901</v>
          </cell>
          <cell r="B104">
            <v>1</v>
          </cell>
          <cell r="C104">
            <v>250</v>
          </cell>
          <cell r="D104">
            <v>250</v>
          </cell>
        </row>
        <row r="105">
          <cell r="A105" t="str">
            <v>R9902</v>
          </cell>
          <cell r="B105">
            <v>1</v>
          </cell>
          <cell r="C105">
            <v>280</v>
          </cell>
          <cell r="D105">
            <v>300</v>
          </cell>
        </row>
        <row r="106">
          <cell r="A106" t="str">
            <v>R9903</v>
          </cell>
          <cell r="B106">
            <v>1</v>
          </cell>
          <cell r="C106">
            <v>288</v>
          </cell>
          <cell r="D106">
            <v>300</v>
          </cell>
        </row>
        <row r="107">
          <cell r="A107" t="str">
            <v>R9904</v>
          </cell>
          <cell r="B107">
            <v>6</v>
          </cell>
          <cell r="C107">
            <v>288</v>
          </cell>
          <cell r="D107">
            <v>300</v>
          </cell>
        </row>
        <row r="108">
          <cell r="A108" t="str">
            <v>R9905</v>
          </cell>
          <cell r="B108">
            <v>1</v>
          </cell>
          <cell r="C108">
            <v>320</v>
          </cell>
          <cell r="D108">
            <v>270</v>
          </cell>
        </row>
        <row r="109">
          <cell r="A109" t="str">
            <v>R9906</v>
          </cell>
          <cell r="B109">
            <v>1</v>
          </cell>
          <cell r="C109">
            <v>288</v>
          </cell>
          <cell r="D109">
            <v>300</v>
          </cell>
        </row>
        <row r="110">
          <cell r="A110" t="str">
            <v>R9907</v>
          </cell>
          <cell r="B110">
            <v>8</v>
          </cell>
          <cell r="C110">
            <v>288</v>
          </cell>
          <cell r="D110">
            <v>300</v>
          </cell>
        </row>
        <row r="111">
          <cell r="A111" t="str">
            <v>R9908</v>
          </cell>
          <cell r="B111">
            <v>2</v>
          </cell>
          <cell r="C111">
            <v>278.70967741935482</v>
          </cell>
          <cell r="D111">
            <v>310</v>
          </cell>
        </row>
        <row r="112">
          <cell r="A112" t="str">
            <v>R9909</v>
          </cell>
          <cell r="B112">
            <v>2</v>
          </cell>
          <cell r="C112">
            <v>250</v>
          </cell>
          <cell r="D112">
            <v>280</v>
          </cell>
        </row>
        <row r="113">
          <cell r="A113" t="str">
            <v>R9910</v>
          </cell>
          <cell r="B113">
            <v>1</v>
          </cell>
          <cell r="C113">
            <v>288</v>
          </cell>
          <cell r="D113">
            <v>300</v>
          </cell>
        </row>
        <row r="114">
          <cell r="A114" t="str">
            <v>R9911</v>
          </cell>
          <cell r="B114">
            <v>4</v>
          </cell>
          <cell r="C114">
            <v>292.88135593220341</v>
          </cell>
          <cell r="D114">
            <v>295</v>
          </cell>
        </row>
        <row r="115">
          <cell r="A115" t="str">
            <v>R9912</v>
          </cell>
          <cell r="B115">
            <v>1</v>
          </cell>
          <cell r="C115">
            <v>308.57142857142856</v>
          </cell>
          <cell r="D115">
            <v>280</v>
          </cell>
        </row>
        <row r="116">
          <cell r="A116" t="str">
            <v>R9913</v>
          </cell>
          <cell r="B116">
            <v>2</v>
          </cell>
          <cell r="C116">
            <v>297.93103448275861</v>
          </cell>
          <cell r="D116">
            <v>290</v>
          </cell>
        </row>
        <row r="117">
          <cell r="A117" t="str">
            <v>R9914</v>
          </cell>
          <cell r="B117">
            <v>2</v>
          </cell>
          <cell r="C117">
            <v>297.93103448275861</v>
          </cell>
          <cell r="D117">
            <v>290</v>
          </cell>
        </row>
        <row r="118">
          <cell r="A118" t="str">
            <v>R9915</v>
          </cell>
          <cell r="B118">
            <v>1</v>
          </cell>
          <cell r="C118">
            <v>303.15789473684208</v>
          </cell>
          <cell r="D118">
            <v>285</v>
          </cell>
        </row>
        <row r="119">
          <cell r="A119" t="str">
            <v>R9916</v>
          </cell>
          <cell r="B119">
            <v>1</v>
          </cell>
          <cell r="C119">
            <v>308.57142857142856</v>
          </cell>
          <cell r="D119">
            <v>280</v>
          </cell>
        </row>
        <row r="120">
          <cell r="A120" t="str">
            <v>R9917</v>
          </cell>
          <cell r="B120">
            <v>1</v>
          </cell>
          <cell r="C120">
            <v>320</v>
          </cell>
          <cell r="D120">
            <v>270</v>
          </cell>
        </row>
        <row r="121">
          <cell r="A121" t="str">
            <v>R9918</v>
          </cell>
          <cell r="B121">
            <v>2</v>
          </cell>
          <cell r="C121">
            <v>278.70967741935482</v>
          </cell>
          <cell r="D121">
            <v>310</v>
          </cell>
        </row>
        <row r="122">
          <cell r="A122" t="str">
            <v>R9919</v>
          </cell>
          <cell r="B122">
            <v>2</v>
          </cell>
          <cell r="C122">
            <v>323.59550561797755</v>
          </cell>
          <cell r="D122">
            <v>267</v>
          </cell>
        </row>
        <row r="123">
          <cell r="A123" t="str">
            <v>R9920</v>
          </cell>
          <cell r="B123">
            <v>2</v>
          </cell>
          <cell r="C123">
            <v>342.85714285714283</v>
          </cell>
          <cell r="D123">
            <v>252</v>
          </cell>
        </row>
        <row r="124">
          <cell r="A124" t="str">
            <v>R9921</v>
          </cell>
          <cell r="B124">
            <v>1</v>
          </cell>
          <cell r="C124">
            <v>292.88135593220341</v>
          </cell>
          <cell r="D124">
            <v>295</v>
          </cell>
        </row>
        <row r="125">
          <cell r="A125" t="str">
            <v/>
          </cell>
          <cell r="B125">
            <v>0</v>
          </cell>
          <cell r="C125">
            <v>0</v>
          </cell>
        </row>
        <row r="126">
          <cell r="A126" t="str">
            <v>No order</v>
          </cell>
          <cell r="B126" t="str">
            <v/>
          </cell>
          <cell r="C126" t="str">
            <v/>
          </cell>
        </row>
      </sheetData>
      <sheetData sheetId="1"/>
      <sheetData sheetId="2"/>
      <sheetData sheetId="3"/>
      <sheetData sheetId="4"/>
      <sheetData sheetId="5"/>
      <sheetData sheetId="6" refreshError="1"/>
      <sheetData sheetId="7"/>
      <sheetData sheetId="8"/>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jan"/>
      <sheetName val="feb"/>
      <sheetName val="mar"/>
      <sheetName val="apr"/>
      <sheetName val="may"/>
      <sheetName val="jun"/>
      <sheetName val="jul"/>
      <sheetName val="aug"/>
      <sheetName val="sep"/>
      <sheetName val="oct"/>
      <sheetName val="nov"/>
      <sheetName val="dec"/>
      <sheetName val="pcs_avg"/>
      <sheetName val="sum_prd"/>
      <sheetName val="sum_pack"/>
      <sheetName val="personal"/>
      <sheetName val="note_defect"/>
      <sheetName val="la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ดอกเบี้ยรับ"/>
      <sheetName val="SSW"/>
    </sheetNames>
    <sheetDataSet>
      <sheetData sheetId="0"/>
      <sheetData sheetId="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SS"/>
      <sheetName val="CODE"/>
      <sheetName val="RATE"/>
      <sheetName val="note_defect"/>
      <sheetName val="Machine2,3'04"/>
      <sheetName val="ผ้าสำเร็จ"/>
      <sheetName val="test"/>
    </sheetNames>
    <sheetDataSet>
      <sheetData sheetId="0" refreshError="1"/>
      <sheetData sheetId="1" refreshError="1"/>
      <sheetData sheetId="2" refreshError="1">
        <row r="1">
          <cell r="A1" t="str">
            <v>DATE</v>
          </cell>
          <cell r="B1" t="str">
            <v>USS</v>
          </cell>
          <cell r="C1" t="str">
            <v>UST</v>
          </cell>
        </row>
        <row r="2">
          <cell r="A2">
            <v>36951</v>
          </cell>
          <cell r="B2">
            <v>42.896099999999997</v>
          </cell>
          <cell r="C2">
            <v>42.9923</v>
          </cell>
        </row>
        <row r="3">
          <cell r="A3">
            <v>36952</v>
          </cell>
          <cell r="B3">
            <v>43.094299999999997</v>
          </cell>
          <cell r="C3">
            <v>43.189900000000002</v>
          </cell>
        </row>
        <row r="4">
          <cell r="A4">
            <v>36953</v>
          </cell>
          <cell r="B4">
            <v>43.094299999999997</v>
          </cell>
          <cell r="C4">
            <v>43.189900000000002</v>
          </cell>
        </row>
        <row r="5">
          <cell r="A5">
            <v>36954</v>
          </cell>
          <cell r="B5">
            <v>43.094299999999997</v>
          </cell>
          <cell r="C5">
            <v>43.189900000000002</v>
          </cell>
        </row>
        <row r="6">
          <cell r="A6">
            <v>36955</v>
          </cell>
          <cell r="B6">
            <v>43.326900000000002</v>
          </cell>
          <cell r="C6">
            <v>43.424799999999998</v>
          </cell>
        </row>
        <row r="7">
          <cell r="A7">
            <v>36956</v>
          </cell>
          <cell r="B7">
            <v>43.204599999999999</v>
          </cell>
          <cell r="C7">
            <v>43.302100000000003</v>
          </cell>
        </row>
        <row r="8">
          <cell r="A8">
            <v>36957</v>
          </cell>
          <cell r="B8">
            <v>43.24</v>
          </cell>
          <cell r="C8">
            <v>43.337800000000001</v>
          </cell>
        </row>
        <row r="9">
          <cell r="A9">
            <v>36958</v>
          </cell>
          <cell r="B9">
            <v>43.434199999999997</v>
          </cell>
          <cell r="C9">
            <v>43.531999999999996</v>
          </cell>
        </row>
        <row r="10">
          <cell r="A10">
            <v>36959</v>
          </cell>
          <cell r="B10">
            <v>43.288699999999999</v>
          </cell>
          <cell r="C10">
            <v>43.386000000000003</v>
          </cell>
        </row>
        <row r="11">
          <cell r="A11">
            <v>36960</v>
          </cell>
          <cell r="B11">
            <v>43.288699999999999</v>
          </cell>
          <cell r="C11">
            <v>43.386000000000003</v>
          </cell>
        </row>
        <row r="12">
          <cell r="A12">
            <v>36961</v>
          </cell>
          <cell r="B12">
            <v>43.288699999999999</v>
          </cell>
          <cell r="C12">
            <v>43.386000000000003</v>
          </cell>
        </row>
        <row r="13">
          <cell r="A13">
            <v>36962</v>
          </cell>
          <cell r="B13">
            <v>43.477800000000002</v>
          </cell>
          <cell r="C13">
            <v>43.576000000000001</v>
          </cell>
        </row>
        <row r="14">
          <cell r="A14">
            <v>36963</v>
          </cell>
          <cell r="B14">
            <v>43.519500000000001</v>
          </cell>
          <cell r="C14">
            <v>43.617600000000003</v>
          </cell>
        </row>
        <row r="15">
          <cell r="A15">
            <v>36964</v>
          </cell>
          <cell r="B15">
            <v>43.371400000000001</v>
          </cell>
          <cell r="C15">
            <v>43.468800000000002</v>
          </cell>
        </row>
        <row r="16">
          <cell r="A16">
            <v>36965</v>
          </cell>
          <cell r="B16">
            <v>43.614199999999997</v>
          </cell>
          <cell r="C16">
            <v>43.709699999999998</v>
          </cell>
        </row>
        <row r="17">
          <cell r="A17">
            <v>36966</v>
          </cell>
          <cell r="B17">
            <v>43.766800000000003</v>
          </cell>
          <cell r="C17">
            <v>43.863599999999998</v>
          </cell>
        </row>
        <row r="18">
          <cell r="A18">
            <v>36967</v>
          </cell>
          <cell r="B18">
            <v>43.766800000000003</v>
          </cell>
          <cell r="C18">
            <v>43.863599999999998</v>
          </cell>
        </row>
        <row r="19">
          <cell r="A19">
            <v>36968</v>
          </cell>
          <cell r="B19">
            <v>43.766800000000003</v>
          </cell>
          <cell r="C19">
            <v>43.863599999999998</v>
          </cell>
        </row>
        <row r="20">
          <cell r="A20">
            <v>36969</v>
          </cell>
          <cell r="B20">
            <v>43.7761</v>
          </cell>
          <cell r="C20">
            <v>43.872100000000003</v>
          </cell>
        </row>
        <row r="21">
          <cell r="A21">
            <v>36970</v>
          </cell>
          <cell r="B21">
            <v>43.741599999999998</v>
          </cell>
          <cell r="C21">
            <v>43.837299999999999</v>
          </cell>
        </row>
        <row r="22">
          <cell r="A22">
            <v>36971</v>
          </cell>
          <cell r="B22">
            <v>43.881799999999998</v>
          </cell>
          <cell r="C22">
            <v>43.979199999999999</v>
          </cell>
        </row>
        <row r="23">
          <cell r="A23">
            <v>36972</v>
          </cell>
          <cell r="B23">
            <v>44.141599999999997</v>
          </cell>
          <cell r="C23">
            <v>44.2378</v>
          </cell>
        </row>
        <row r="24">
          <cell r="A24">
            <v>36973</v>
          </cell>
          <cell r="B24">
            <v>44.035699999999999</v>
          </cell>
          <cell r="C24">
            <v>44.132599999999996</v>
          </cell>
        </row>
        <row r="25">
          <cell r="A25">
            <v>36974</v>
          </cell>
          <cell r="B25">
            <v>44.035699999999999</v>
          </cell>
          <cell r="C25">
            <v>44.132599999999996</v>
          </cell>
        </row>
        <row r="26">
          <cell r="A26">
            <v>36975</v>
          </cell>
        </row>
        <row r="27">
          <cell r="A27">
            <v>36976</v>
          </cell>
        </row>
        <row r="28">
          <cell r="A28">
            <v>36977</v>
          </cell>
        </row>
        <row r="29">
          <cell r="A29">
            <v>36978</v>
          </cell>
        </row>
        <row r="30">
          <cell r="A30">
            <v>36979</v>
          </cell>
        </row>
        <row r="31">
          <cell r="A31">
            <v>36980</v>
          </cell>
        </row>
        <row r="32">
          <cell r="A32">
            <v>36981</v>
          </cell>
        </row>
      </sheetData>
      <sheetData sheetId="3" refreshError="1"/>
      <sheetData sheetId="4" refreshError="1"/>
      <sheetData sheetId="5" refreshError="1"/>
      <sheetData sheetId="6"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แจกแจง _งบดุล_"/>
      <sheetName val="SSW_loan_OD"/>
    </sheetNames>
    <sheetDataSet>
      <sheetData sheetId="0"/>
      <sheetData sheetId="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หักลบกลบหนี้"/>
      <sheetName val="REPORT"/>
      <sheetName val="กระดาษทำการ"/>
      <sheetName val="คำนวณภาษี"/>
      <sheetName val="เปรียบเทียบ คชจ_"/>
      <sheetName val="ระหว่างกันทั้งปี"/>
      <sheetName val="ดอกเบี้ยรับ"/>
      <sheetName val="รายการที่เกี่ยวข้องกัน"/>
      <sheetName val="P_P_30 _2_"/>
      <sheetName val="รายได้อื่น"/>
      <sheetName val="กระทบรายได้ตาม ภ_ง_ด_50 _2_"/>
      <sheetName val="Insurance_2"/>
      <sheetName val="revalue"/>
      <sheetName val="รายละเอียดค่าใช้จ่าย"/>
      <sheetName val="ดอกเบี้ยจ่าย"/>
      <sheetName val="แจกแจง _งบดุล_"/>
      <sheetName val="งบดุล"/>
      <sheetName val="แจกแจง _PL_"/>
      <sheetName val="งบกำไรขาดทุน"/>
      <sheetName val="งบต้นทุนขาย "/>
      <sheetName val="งบต้นทุนผลิต "/>
      <sheetName val="exp_"/>
      <sheetName val="กระดาษทำการตามperiod"/>
      <sheetName val="ตารางจ่ายกำไรสะสม"/>
      <sheetName val="ตารางอบรม"/>
      <sheetName val="ปิดบัญชี"/>
      <sheetName val="Confirmation"/>
      <sheetName val="SSW_loan_OD"/>
      <sheetName val="P_P_3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ดอกเบี้ยรับ"/>
      <sheetName val="SSW"/>
    </sheetNames>
    <sheetDataSet>
      <sheetData sheetId="0"/>
      <sheetData sheetId="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ดอกเบี้ยรับ"/>
      <sheetName val="SSW"/>
    </sheetNames>
    <sheetDataSet>
      <sheetData sheetId="0"/>
      <sheetData sheetId="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ดอกเบี้ยรับ"/>
      <sheetName val="SSW"/>
    </sheetNames>
    <sheetDataSet>
      <sheetData sheetId="0"/>
      <sheetData sheetId="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ARBL"/>
      <sheetName val="AFTTAXPAY"/>
      <sheetName val="ACCAL"/>
      <sheetName val="BGT97STAFF"/>
      <sheetName val="RATE"/>
      <sheetName val="Insurance"/>
      <sheetName val="_Bal Int Acp"/>
      <sheetName val="name"/>
      <sheetName val="Sale 0502"/>
      <sheetName val="Sale 0501"/>
      <sheetName val="cal (2)"/>
      <sheetName val="_Bal_Int_Acp"/>
      <sheetName val="#REF"/>
      <sheetName val="43"/>
      <sheetName val="ELEC45-01"/>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6"/>
      <sheetName val="7"/>
      <sheetName val="GL M"/>
      <sheetName val="GL CB"/>
      <sheetName val="Reconcile"/>
      <sheetName val="สรุป"/>
      <sheetName val="ผ้าสำเร็จ"/>
      <sheetName val="Aging"/>
      <sheetName val="Sale 0502"/>
      <sheetName val="ปัจจุบัน "/>
      <sheetName val="Stock Aging"/>
      <sheetName val="2549"/>
      <sheetName val="Sale 0407"/>
      <sheetName val="GL_M"/>
      <sheetName val="GL_CB"/>
      <sheetName val="ปัจจุบัน_"/>
      <sheetName val="Stock_Aging"/>
      <sheetName val="Sale_0502"/>
      <sheetName val="Sale_0407"/>
      <sheetName val="_Bal Int Acp"/>
      <sheetName val="อัตราค่าบรรทุก"/>
      <sheetName val="แจกแจง _งบดุล_"/>
      <sheetName val="BGT97STAFF"/>
      <sheetName val="Machine2,3'04"/>
      <sheetName val="_Bal_Int_Acp"/>
      <sheetName val="Order_Oct_w40"/>
      <sheetName val="Order_Oct_w41"/>
      <sheetName val="NEW NAME"/>
      <sheetName val="WO"/>
      <sheetName val="Insurance"/>
      <sheetName val="Order_Nov_w45"/>
      <sheetName val="D-5"/>
      <sheetName val="HH"/>
      <sheetName val="test 2"/>
    </sheetNames>
    <sheetDataSet>
      <sheetData sheetId="0"/>
      <sheetData sheetId="1"/>
      <sheetData sheetId="2" refreshError="1">
        <row r="385">
          <cell r="L385">
            <v>9130115.2500000037</v>
          </cell>
        </row>
      </sheetData>
      <sheetData sheetId="3" refreshError="1">
        <row r="44">
          <cell r="L44">
            <v>181491.03000000003</v>
          </cell>
        </row>
      </sheetData>
      <sheetData sheetId="4"/>
      <sheetData sheetId="5"/>
      <sheetData sheetId="6" refreshError="1"/>
      <sheetData sheetId="7" refreshError="1"/>
      <sheetData sheetId="8" refreshError="1"/>
      <sheetData sheetId="9" refreshError="1"/>
      <sheetData sheetId="10" refreshError="1"/>
      <sheetData sheetId="11" refreshError="1"/>
      <sheetData sheetId="12" refreshError="1"/>
      <sheetData sheetId="13"/>
      <sheetData sheetId="14"/>
      <sheetData sheetId="15"/>
      <sheetData sheetId="16"/>
      <sheetData sheetId="17"/>
      <sheetData sheetId="18"/>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6"/>
      <sheetName val="7"/>
      <sheetName val="GL M"/>
      <sheetName val="GL CB"/>
      <sheetName val="Reconcile"/>
      <sheetName val="สรุป"/>
      <sheetName val="Aging"/>
      <sheetName val="อัตราค่าบรรทุก"/>
      <sheetName val="_Bal Int Acp"/>
      <sheetName val="GL_M"/>
      <sheetName val="GL_CB"/>
      <sheetName val="แจกแจง _งบดุล_"/>
      <sheetName val="BGT97STAFF"/>
      <sheetName val="Machine2,3'04"/>
      <sheetName val="_Bal_Int_Acp"/>
      <sheetName val="Order_Oct_w40"/>
      <sheetName val="Order_Oct_w41"/>
      <sheetName val="NEW NAME"/>
      <sheetName val="WO"/>
      <sheetName val="Insurance"/>
      <sheetName val="Order_Nov_w45"/>
      <sheetName val="D-5"/>
    </sheetNames>
    <sheetDataSet>
      <sheetData sheetId="0"/>
      <sheetData sheetId="1"/>
      <sheetData sheetId="2" refreshError="1">
        <row r="385">
          <cell r="L385">
            <v>9130115.2500000037</v>
          </cell>
        </row>
      </sheetData>
      <sheetData sheetId="3" refreshError="1">
        <row r="44">
          <cell r="L44">
            <v>181491.03000000003</v>
          </cell>
        </row>
      </sheetData>
      <sheetData sheetId="4"/>
      <sheetData sheetId="5"/>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try_nov"/>
      <sheetName val="labour_nov"/>
      <sheetName val="group"/>
      <sheetName val="staff"/>
      <sheetName val="retry_dec"/>
      <sheetName val="start_dec"/>
      <sheetName val="labour"/>
      <sheetName val="sac&amp;spc"/>
      <sheetName val="GL CB"/>
      <sheetName val="GL M"/>
      <sheetName val="LTX"/>
      <sheetName val="Sale0307"/>
      <sheetName val="แจกแจง _งบดุล_"/>
      <sheetName val="BGT97STAFF"/>
      <sheetName val="GL_CB"/>
      <sheetName val="GL_M"/>
      <sheetName val="แจกแจง__งบดุล_"/>
    </sheetNames>
    <sheetDataSet>
      <sheetData sheetId="0" refreshError="1"/>
      <sheetData sheetId="1" refreshError="1"/>
      <sheetData sheetId="2" refreshError="1">
        <row r="1">
          <cell r="B1" t="str">
            <v>กลุ่ม</v>
          </cell>
          <cell r="C1" t="str">
            <v>ฝ่าย</v>
          </cell>
          <cell r="D1" t="str">
            <v>พี่วีระพันธ์</v>
          </cell>
          <cell r="E1" t="str">
            <v>อัตรากำลัง</v>
          </cell>
          <cell r="F1" t="str">
            <v>dept.</v>
          </cell>
          <cell r="G1" t="str">
            <v>direct/ind</v>
          </cell>
        </row>
        <row r="2">
          <cell r="A2" t="str">
            <v>002</v>
          </cell>
          <cell r="B2" t="str">
            <v>เตรียมเอกสาร</v>
          </cell>
          <cell r="C2" t="str">
            <v>ทรัพย์</v>
          </cell>
          <cell r="D2" t="str">
            <v>ธุรการ</v>
          </cell>
          <cell r="E2" t="str">
            <v>เตรียมเอกสาร</v>
          </cell>
          <cell r="F2" t="str">
            <v>Admin.</v>
          </cell>
          <cell r="G2" t="str">
            <v>ind</v>
          </cell>
        </row>
        <row r="3">
          <cell r="A3" t="str">
            <v>003</v>
          </cell>
          <cell r="B3" t="str">
            <v>คอมพิวเตอร์</v>
          </cell>
          <cell r="C3" t="str">
            <v>สารสนเทศ</v>
          </cell>
          <cell r="D3" t="str">
            <v>คุณภาพ</v>
          </cell>
          <cell r="E3" t="str">
            <v>สารสนเทศ</v>
          </cell>
          <cell r="F3" t="str">
            <v>IT.</v>
          </cell>
          <cell r="G3" t="str">
            <v>ind</v>
          </cell>
        </row>
        <row r="4">
          <cell r="A4" t="str">
            <v>004</v>
          </cell>
          <cell r="B4" t="str">
            <v>รปภ.</v>
          </cell>
          <cell r="C4" t="str">
            <v>ทรัพย์</v>
          </cell>
          <cell r="D4" t="str">
            <v>ความปลอดภัยและสวัสดิการ</v>
          </cell>
          <cell r="E4" t="str">
            <v>รปภ.</v>
          </cell>
          <cell r="F4" t="str">
            <v>Admin</v>
          </cell>
          <cell r="G4" t="str">
            <v>ind</v>
          </cell>
        </row>
        <row r="5">
          <cell r="A5" t="str">
            <v>005</v>
          </cell>
          <cell r="B5" t="str">
            <v>ขนถ่ายสินค้า</v>
          </cell>
          <cell r="C5" t="str">
            <v>จัดซื้อ</v>
          </cell>
          <cell r="D5" t="str">
            <v>สต๊อก</v>
          </cell>
          <cell r="E5" t="str">
            <v>จัดซื้อ</v>
          </cell>
          <cell r="F5" t="str">
            <v>Purchase</v>
          </cell>
          <cell r="G5" t="str">
            <v>ind</v>
          </cell>
        </row>
        <row r="6">
          <cell r="A6" t="str">
            <v>006</v>
          </cell>
          <cell r="B6" t="str">
            <v>คิวซีบรรจุ</v>
          </cell>
          <cell r="C6" t="str">
            <v>ตรวจสอบ</v>
          </cell>
          <cell r="D6" t="str">
            <v>คิวซีบรรจุ PD &amp; PF</v>
          </cell>
          <cell r="E6" t="str">
            <v>คิวซีบรรจุ PD &amp; PF</v>
          </cell>
          <cell r="F6" t="str">
            <v>Q.C Pack PF</v>
          </cell>
          <cell r="G6" t="str">
            <v>ind</v>
          </cell>
        </row>
        <row r="7">
          <cell r="A7" t="str">
            <v>008</v>
          </cell>
          <cell r="B7" t="str">
            <v>สแตมป์กล่</v>
          </cell>
          <cell r="C7" t="str">
            <v>โลจิสติก</v>
          </cell>
          <cell r="D7" t="str">
            <v>เตรียมกล่อง</v>
          </cell>
          <cell r="E7" t="str">
            <v>บรรจุภัณฑ์</v>
          </cell>
          <cell r="F7" t="str">
            <v>Packaging</v>
          </cell>
          <cell r="G7" t="str">
            <v>dir</v>
          </cell>
        </row>
        <row r="8">
          <cell r="A8" t="str">
            <v>009</v>
          </cell>
          <cell r="B8" t="str">
            <v>เตรียมกล่</v>
          </cell>
          <cell r="C8" t="str">
            <v>โลจิสติก</v>
          </cell>
          <cell r="D8" t="str">
            <v>เตรียมกล่อง</v>
          </cell>
          <cell r="E8" t="str">
            <v>บรรจุภัณฑ์</v>
          </cell>
          <cell r="F8" t="str">
            <v>Packaging</v>
          </cell>
          <cell r="G8" t="str">
            <v>dir</v>
          </cell>
        </row>
        <row r="9">
          <cell r="A9" t="str">
            <v>010</v>
          </cell>
          <cell r="B9" t="str">
            <v>สุ่มหลังบ</v>
          </cell>
          <cell r="C9" t="str">
            <v>ตรวจสอบ</v>
          </cell>
          <cell r="D9" t="str">
            <v>สุ่มหลังบรรจุและคิวซีสเตอร์ไรส์</v>
          </cell>
          <cell r="E9" t="str">
            <v>สุ่มหลังบรรจุและคิวซีสเตอร์ไรส์</v>
          </cell>
          <cell r="F9" t="str">
            <v>Q.C. After Pack</v>
          </cell>
          <cell r="G9" t="str">
            <v>ind</v>
          </cell>
        </row>
        <row r="10">
          <cell r="A10" t="str">
            <v>011</v>
          </cell>
          <cell r="B10" t="str">
            <v>บรรจุกล่อ</v>
          </cell>
          <cell r="C10" t="str">
            <v>โลจิสติก</v>
          </cell>
          <cell r="F10" t="str">
            <v>Pd  Packing</v>
          </cell>
          <cell r="G10" t="str">
            <v>dir</v>
          </cell>
        </row>
        <row r="11">
          <cell r="A11" t="str">
            <v>012</v>
          </cell>
          <cell r="B11" t="str">
            <v>ขนส่งบรรจ</v>
          </cell>
          <cell r="C11" t="str">
            <v>โลจิสติก</v>
          </cell>
          <cell r="D11" t="str">
            <v>WIP</v>
          </cell>
          <cell r="E11" t="str">
            <v>WIP</v>
          </cell>
          <cell r="F11" t="str">
            <v>WIP</v>
          </cell>
          <cell r="G11" t="str">
            <v>dir</v>
          </cell>
        </row>
        <row r="12">
          <cell r="A12" t="str">
            <v>013</v>
          </cell>
          <cell r="B12" t="str">
            <v>ขึ้นตู้สิ</v>
          </cell>
          <cell r="C12" t="str">
            <v>โลจิสติก</v>
          </cell>
          <cell r="D12" t="str">
            <v>สต๊อกสินค้าสำเร็จรูป</v>
          </cell>
          <cell r="E12" t="str">
            <v>ขนส่ง</v>
          </cell>
          <cell r="F12" t="str">
            <v>Loading</v>
          </cell>
          <cell r="G12" t="str">
            <v>dir</v>
          </cell>
        </row>
        <row r="13">
          <cell r="A13" t="str">
            <v>015</v>
          </cell>
          <cell r="B13" t="str">
            <v>ตรวจสอบน้</v>
          </cell>
          <cell r="C13" t="str">
            <v>ตรวจสอบ</v>
          </cell>
          <cell r="D13" t="str">
            <v>เช็คเกอร์ &amp; FDA.PF SSC.1</v>
          </cell>
          <cell r="E13" t="str">
            <v>เช็คเกอร์ &amp; FDA.PF SSC.1</v>
          </cell>
          <cell r="G13" t="str">
            <v>dir</v>
          </cell>
        </row>
        <row r="14">
          <cell r="A14" t="str">
            <v>016</v>
          </cell>
          <cell r="B14" t="str">
            <v>ล้างคลอรี</v>
          </cell>
          <cell r="C14" t="str">
            <v>ผลิตSSC.2</v>
          </cell>
          <cell r="D14" t="str">
            <v>พาวเดอร์ฟรี</v>
          </cell>
          <cell r="E14" t="str">
            <v>พาวเดอร์ฟรีSSC.1</v>
          </cell>
          <cell r="F14" t="str">
            <v>Powderfree</v>
          </cell>
          <cell r="G14" t="str">
            <v>dir</v>
          </cell>
        </row>
        <row r="15">
          <cell r="A15" t="str">
            <v>017</v>
          </cell>
          <cell r="B15" t="str">
            <v>คิวซีบรรจ</v>
          </cell>
          <cell r="C15" t="str">
            <v>ตรวจสอบ</v>
          </cell>
          <cell r="D15" t="str">
            <v>คิวซีบรรจุ PD &amp; PF</v>
          </cell>
          <cell r="E15" t="str">
            <v>คิวซีบรรจุ PD &amp; PF</v>
          </cell>
          <cell r="F15" t="str">
            <v>Q.C Pack PF</v>
          </cell>
          <cell r="G15" t="str">
            <v>ind</v>
          </cell>
        </row>
        <row r="16">
          <cell r="A16" t="str">
            <v>018</v>
          </cell>
          <cell r="B16" t="str">
            <v>ชั่งสารเค</v>
          </cell>
          <cell r="C16" t="str">
            <v>ผลิตSSC.2</v>
          </cell>
          <cell r="D16" t="str">
            <v>พาวเดอร์ฟรี</v>
          </cell>
          <cell r="E16" t="str">
            <v>พาวเดอร์ฟรีSSC.1</v>
          </cell>
          <cell r="F16" t="str">
            <v>Powderfree</v>
          </cell>
          <cell r="G16" t="str">
            <v>dir</v>
          </cell>
        </row>
        <row r="17">
          <cell r="A17" t="str">
            <v>019</v>
          </cell>
          <cell r="C17" t="str">
            <v>ศูนย์คอมปาวด์</v>
          </cell>
          <cell r="D17" t="str">
            <v>ศูนย์คอมปาวด์</v>
          </cell>
          <cell r="E17" t="str">
            <v>ศูนย์คอมปาวด์</v>
          </cell>
          <cell r="F17" t="str">
            <v>Compound Center</v>
          </cell>
          <cell r="G17" t="str">
            <v>dir</v>
          </cell>
        </row>
        <row r="18">
          <cell r="A18" t="str">
            <v>020</v>
          </cell>
          <cell r="B18" t="str">
            <v>หน./ผช.ถอ</v>
          </cell>
          <cell r="C18" t="str">
            <v>ผลิตSSC.1</v>
          </cell>
          <cell r="D18" t="str">
            <v>ถอดถุงมือSSC.1</v>
          </cell>
          <cell r="E18" t="str">
            <v>ถอดถุงมือSSC.1</v>
          </cell>
          <cell r="F18" t="str">
            <v>Strip SSC.1</v>
          </cell>
          <cell r="G18" t="str">
            <v>dir</v>
          </cell>
        </row>
        <row r="19">
          <cell r="A19" t="str">
            <v>021</v>
          </cell>
          <cell r="B19" t="str">
            <v>หน./ผช.ตร</v>
          </cell>
          <cell r="C19" t="str">
            <v>ผลิตSSC.2</v>
          </cell>
          <cell r="D19" t="str">
            <v>ตรวจสอบลม</v>
          </cell>
          <cell r="E19" t="str">
            <v>ตรวจสอบลม</v>
          </cell>
          <cell r="F19" t="str">
            <v>Ari Test</v>
          </cell>
          <cell r="G19" t="str">
            <v>dir</v>
          </cell>
        </row>
        <row r="20">
          <cell r="A20" t="str">
            <v>022</v>
          </cell>
          <cell r="B20" t="str">
            <v>ตรวจสอบลม</v>
          </cell>
          <cell r="C20" t="str">
            <v>ผลิตSSC.2</v>
          </cell>
          <cell r="D20" t="str">
            <v>ตรวจสอบลม</v>
          </cell>
          <cell r="E20" t="str">
            <v>ตรวจสอบลม</v>
          </cell>
          <cell r="F20" t="str">
            <v>Ari Test</v>
          </cell>
          <cell r="G20" t="str">
            <v>dir</v>
          </cell>
        </row>
        <row r="21">
          <cell r="A21" t="str">
            <v>023</v>
          </cell>
          <cell r="B21" t="str">
            <v>ทดสอบเคมี</v>
          </cell>
          <cell r="C21" t="str">
            <v>ผลิตSSC.2</v>
          </cell>
          <cell r="D21" t="str">
            <v>พาวเดอร์ฟรี</v>
          </cell>
          <cell r="E21" t="str">
            <v>พาวเดอร์ฟรี</v>
          </cell>
          <cell r="F21" t="str">
            <v>Powderfree</v>
          </cell>
          <cell r="G21" t="str">
            <v>dir</v>
          </cell>
        </row>
        <row r="22">
          <cell r="A22" t="str">
            <v>024</v>
          </cell>
          <cell r="B22" t="str">
            <v>วัดค่าPHถ</v>
          </cell>
          <cell r="C22" t="str">
            <v>ผลิตSSC.2</v>
          </cell>
          <cell r="D22" t="str">
            <v>พาวเดอร์ฟรี</v>
          </cell>
          <cell r="E22" t="str">
            <v>พาวเดอร์ฟรี</v>
          </cell>
          <cell r="F22" t="str">
            <v>Powderfree</v>
          </cell>
          <cell r="G22" t="str">
            <v>dir</v>
          </cell>
        </row>
        <row r="23">
          <cell r="A23" t="str">
            <v>025</v>
          </cell>
          <cell r="B23" t="str">
            <v>เก็บถุงมื</v>
          </cell>
          <cell r="C23" t="str">
            <v>ผลิตSSC.2</v>
          </cell>
          <cell r="D23" t="str">
            <v>พาวเดอร์ฟรี</v>
          </cell>
          <cell r="E23" t="str">
            <v>พาวเดอร์ฟรี</v>
          </cell>
          <cell r="F23" t="str">
            <v>Powderfree</v>
          </cell>
          <cell r="G23" t="str">
            <v>dir</v>
          </cell>
        </row>
        <row r="24">
          <cell r="A24" t="str">
            <v>026</v>
          </cell>
          <cell r="B24" t="str">
            <v>เตรียมถุง</v>
          </cell>
          <cell r="C24" t="str">
            <v>โลจิสติก</v>
          </cell>
          <cell r="D24" t="str">
            <v>สเตอร์ไรส์</v>
          </cell>
          <cell r="E24" t="str">
            <v>สเตอร์ไรส์</v>
          </cell>
          <cell r="F24" t="str">
            <v>Sterile</v>
          </cell>
          <cell r="G24" t="str">
            <v>dir</v>
          </cell>
        </row>
        <row r="25">
          <cell r="A25" t="str">
            <v>027</v>
          </cell>
          <cell r="B25" t="str">
            <v>บรรจุมัลต</v>
          </cell>
          <cell r="C25" t="str">
            <v>โลจิสติก</v>
          </cell>
          <cell r="D25" t="str">
            <v>สเตอร์ไรส์</v>
          </cell>
          <cell r="E25" t="str">
            <v>สเตอร์ไรส์</v>
          </cell>
          <cell r="F25" t="str">
            <v>Sterile</v>
          </cell>
          <cell r="G25" t="str">
            <v>dir</v>
          </cell>
        </row>
        <row r="26">
          <cell r="A26" t="str">
            <v>028</v>
          </cell>
          <cell r="B26" t="str">
            <v>หน./ผช.ตร</v>
          </cell>
          <cell r="C26" t="str">
            <v>ตรวจสอบ</v>
          </cell>
          <cell r="D26" t="str">
            <v xml:space="preserve">เช็คเกอร์ &amp; FDA.PD &amp;  PF(SSC2) </v>
          </cell>
          <cell r="E26" t="str">
            <v xml:space="preserve">เช็คเกอร์ &amp; FDA.PD &amp;  PF(SSC2) </v>
          </cell>
          <cell r="F26" t="str">
            <v>Cheker PF</v>
          </cell>
          <cell r="G26" t="str">
            <v>dir</v>
          </cell>
        </row>
        <row r="27">
          <cell r="A27" t="str">
            <v>029</v>
          </cell>
          <cell r="B27" t="str">
            <v>รวบรวมข้อ</v>
          </cell>
          <cell r="C27" t="str">
            <v>ตรวจสอบ</v>
          </cell>
          <cell r="D27" t="str">
            <v xml:space="preserve">เช็คเกอร์ &amp; FDA.PD( SSC1) </v>
          </cell>
          <cell r="E27" t="str">
            <v xml:space="preserve">เช็คเกอร์ &amp; FDA.PD( SSC1) </v>
          </cell>
          <cell r="F27" t="str">
            <v>Cheker line / FDA SSC1</v>
          </cell>
          <cell r="G27" t="str">
            <v>dir</v>
          </cell>
        </row>
        <row r="28">
          <cell r="A28" t="str">
            <v>033</v>
          </cell>
          <cell r="B28" t="str">
            <v>บัญชี-ข้อ</v>
          </cell>
          <cell r="C28" t="str">
            <v>บัญชีการเงิน</v>
          </cell>
          <cell r="D28" t="str">
            <v>บัญชี</v>
          </cell>
          <cell r="E28" t="str">
            <v>บัญชี</v>
          </cell>
          <cell r="F28" t="str">
            <v>Account</v>
          </cell>
          <cell r="G28" t="str">
            <v>ind</v>
          </cell>
        </row>
        <row r="29">
          <cell r="A29" t="str">
            <v>034</v>
          </cell>
          <cell r="B29" t="str">
            <v>บุคคล/ข้อ</v>
          </cell>
          <cell r="C29" t="str">
            <v>ทรัพย์</v>
          </cell>
          <cell r="D29" t="str">
            <v>ธุรการบุคคล</v>
          </cell>
          <cell r="E29" t="str">
            <v>ธุรการบุคคล</v>
          </cell>
          <cell r="F29" t="str">
            <v>PE</v>
          </cell>
          <cell r="G29" t="str">
            <v>ind</v>
          </cell>
        </row>
        <row r="30">
          <cell r="A30" t="str">
            <v>037</v>
          </cell>
          <cell r="B30" t="str">
            <v>รวบรวมข้อ</v>
          </cell>
          <cell r="C30" t="str">
            <v>โลจิสติก</v>
          </cell>
          <cell r="D30" t="str">
            <v>บรรจุ</v>
          </cell>
          <cell r="E30" t="str">
            <v>ศูนย์ข้อมูล</v>
          </cell>
          <cell r="F30" t="str">
            <v>Planning &amp; Data Center</v>
          </cell>
          <cell r="G30" t="str">
            <v>dir</v>
          </cell>
        </row>
        <row r="31">
          <cell r="A31" t="str">
            <v>038</v>
          </cell>
          <cell r="B31" t="str">
            <v>ไฟฟ้าระบบ</v>
          </cell>
          <cell r="C31" t="str">
            <v>พลังงาน</v>
          </cell>
          <cell r="D31" t="str">
            <v>วิศวกรรมไฟฟ้าระบบ</v>
          </cell>
          <cell r="E31" t="str">
            <v>วิศวกรรมไฟฟ้าระบบ</v>
          </cell>
          <cell r="F31" t="str">
            <v>System Electrical En.</v>
          </cell>
          <cell r="G31" t="str">
            <v>ind</v>
          </cell>
        </row>
        <row r="32">
          <cell r="A32" t="str">
            <v>039</v>
          </cell>
          <cell r="B32" t="str">
            <v>หน./ผช.เช</v>
          </cell>
          <cell r="C32" t="str">
            <v>ตรวจสอบ</v>
          </cell>
          <cell r="D32" t="str">
            <v xml:space="preserve">เช็คเกอร์ &amp; FDA.PD( SSC1) </v>
          </cell>
          <cell r="E32" t="str">
            <v xml:space="preserve">เช็คเกอร์ &amp; FDA.PD( SSC1) </v>
          </cell>
          <cell r="F32" t="str">
            <v>Cheker PD</v>
          </cell>
          <cell r="G32" t="str">
            <v>dir</v>
          </cell>
        </row>
        <row r="33">
          <cell r="A33" t="str">
            <v>040</v>
          </cell>
          <cell r="B33" t="str">
            <v>หน./ผช.เช</v>
          </cell>
          <cell r="C33" t="str">
            <v>ตรวจสอบ</v>
          </cell>
          <cell r="D33" t="str">
            <v xml:space="preserve">เช็คเกอร์ &amp; FDA.PF(SSC1) </v>
          </cell>
          <cell r="E33" t="str">
            <v xml:space="preserve">เช็คเกอร์ &amp; FDA.PD( SSC1) </v>
          </cell>
          <cell r="F33" t="str">
            <v>Cheker line / FDA SSC1</v>
          </cell>
          <cell r="G33" t="str">
            <v>dir</v>
          </cell>
        </row>
        <row r="34">
          <cell r="A34" t="str">
            <v>042</v>
          </cell>
          <cell r="B34" t="str">
            <v>ผสมสารเคม</v>
          </cell>
          <cell r="C34" t="str">
            <v>ห้องปฏิบัติการ</v>
          </cell>
          <cell r="D34" t="str">
            <v>ห้องปฏิบัติการ</v>
          </cell>
          <cell r="E34" t="str">
            <v>ห้องปฏิบัติการ</v>
          </cell>
          <cell r="F34" t="str">
            <v>Lab &amp; Product</v>
          </cell>
          <cell r="G34" t="str">
            <v>ind</v>
          </cell>
        </row>
        <row r="35">
          <cell r="A35" t="str">
            <v>044</v>
          </cell>
          <cell r="B35" t="str">
            <v>แล็ปคอมปา</v>
          </cell>
          <cell r="C35" t="str">
            <v>ห้องปฏิบัติการ</v>
          </cell>
          <cell r="D35" t="str">
            <v>ห้องปฏิบัติการ</v>
          </cell>
          <cell r="E35" t="str">
            <v>ห้องปฏิบัติการ</v>
          </cell>
          <cell r="F35" t="str">
            <v>Lab &amp; Product</v>
          </cell>
          <cell r="G35" t="str">
            <v>ind</v>
          </cell>
        </row>
        <row r="36">
          <cell r="A36" t="str">
            <v>045</v>
          </cell>
          <cell r="B36" t="str">
            <v>เทคนิคอิน</v>
          </cell>
          <cell r="C36" t="str">
            <v>ห้องปฏิบัติการ</v>
          </cell>
          <cell r="D36" t="str">
            <v>ห้องปฏิบัติการ</v>
          </cell>
          <cell r="E36" t="str">
            <v>ห้องปฏิบัติการ</v>
          </cell>
          <cell r="F36" t="str">
            <v>Lab &amp; Product</v>
          </cell>
          <cell r="G36" t="str">
            <v>ind</v>
          </cell>
        </row>
        <row r="37">
          <cell r="A37" t="str">
            <v>046</v>
          </cell>
          <cell r="B37" t="str">
            <v>รวบรวมข้อ</v>
          </cell>
          <cell r="C37" t="str">
            <v>ห้องปฏิบัติการ</v>
          </cell>
          <cell r="D37" t="str">
            <v>ห้องปฏิบัติการ</v>
          </cell>
          <cell r="E37" t="str">
            <v>ห้องปฏิบัติการ</v>
          </cell>
          <cell r="F37" t="str">
            <v>Lab &amp; Product</v>
          </cell>
          <cell r="G37" t="str">
            <v>ind</v>
          </cell>
        </row>
        <row r="38">
          <cell r="A38" t="str">
            <v>047</v>
          </cell>
          <cell r="B38" t="str">
            <v>ทดสอบทางด</v>
          </cell>
          <cell r="C38" t="str">
            <v>ห้องปฏิบัติการ</v>
          </cell>
          <cell r="D38" t="str">
            <v>ห้องปฏิบัติการ</v>
          </cell>
          <cell r="E38" t="str">
            <v>ห้องปฏิบัติการ</v>
          </cell>
          <cell r="F38" t="str">
            <v>Lab &amp; Product</v>
          </cell>
          <cell r="G38" t="str">
            <v>ind</v>
          </cell>
        </row>
        <row r="39">
          <cell r="A39" t="str">
            <v>052</v>
          </cell>
          <cell r="B39" t="str">
            <v>ทดสอบโปรต</v>
          </cell>
          <cell r="C39" t="str">
            <v>ห้องปฏิบัติการ</v>
          </cell>
          <cell r="D39" t="str">
            <v>ห้องปฏิบัติการ</v>
          </cell>
          <cell r="E39" t="str">
            <v>ห้องปฏิบัติการ</v>
          </cell>
          <cell r="F39" t="str">
            <v>Lab &amp; Product</v>
          </cell>
          <cell r="G39" t="str">
            <v>ind</v>
          </cell>
        </row>
        <row r="40">
          <cell r="A40" t="str">
            <v>053</v>
          </cell>
          <cell r="B40" t="str">
            <v>ทดสอบเคมี</v>
          </cell>
          <cell r="C40" t="str">
            <v>ห้องปฏิบัติการ</v>
          </cell>
          <cell r="D40" t="str">
            <v>ห้องปฏิบัติการ</v>
          </cell>
          <cell r="E40" t="str">
            <v>ห้องปฏิบัติการ</v>
          </cell>
          <cell r="F40" t="str">
            <v>Lab &amp; Product</v>
          </cell>
          <cell r="G40" t="str">
            <v>ind</v>
          </cell>
        </row>
        <row r="41">
          <cell r="A41" t="str">
            <v>054</v>
          </cell>
          <cell r="B41" t="str">
            <v>ทดสอบบรรจ</v>
          </cell>
          <cell r="C41" t="str">
            <v>ห้องปฏิบัติการ</v>
          </cell>
          <cell r="D41" t="str">
            <v>ห้องปฏิบัติการ</v>
          </cell>
          <cell r="E41" t="str">
            <v>ห้องปฏิบัติการ</v>
          </cell>
          <cell r="F41" t="str">
            <v>Lab &amp; Product</v>
          </cell>
          <cell r="G41" t="str">
            <v>ind</v>
          </cell>
        </row>
        <row r="42">
          <cell r="A42" t="str">
            <v>055</v>
          </cell>
          <cell r="B42" t="str">
            <v>รวบรวมข้อ</v>
          </cell>
          <cell r="C42" t="str">
            <v>ห้องปฏิบัติการ</v>
          </cell>
          <cell r="D42" t="str">
            <v>ห้องปฏิบัติการ</v>
          </cell>
          <cell r="E42" t="str">
            <v>ห้องปฏิบัติการ</v>
          </cell>
          <cell r="F42" t="str">
            <v>Lab &amp; Product</v>
          </cell>
          <cell r="G42" t="str">
            <v>ind</v>
          </cell>
        </row>
        <row r="43">
          <cell r="A43" t="str">
            <v>056</v>
          </cell>
          <cell r="B43" t="str">
            <v>แม่บ้าน (</v>
          </cell>
          <cell r="C43" t="str">
            <v>ห้องปฏิบัติการ</v>
          </cell>
          <cell r="D43" t="str">
            <v>ห้องปฏิบัติการ</v>
          </cell>
          <cell r="F43" t="str">
            <v>Lab &amp; Product</v>
          </cell>
          <cell r="G43" t="str">
            <v>ind</v>
          </cell>
        </row>
        <row r="44">
          <cell r="A44" t="str">
            <v>058</v>
          </cell>
          <cell r="B44" t="str">
            <v>อบถุงมือ(</v>
          </cell>
          <cell r="C44" t="str">
            <v>ผลิตSSC.1</v>
          </cell>
          <cell r="D44" t="str">
            <v>อบถุงมือSSC.1</v>
          </cell>
          <cell r="E44" t="str">
            <v>อบถุงมือSSC.1</v>
          </cell>
          <cell r="F44" t="str">
            <v>Oven</v>
          </cell>
          <cell r="G44" t="str">
            <v>dir</v>
          </cell>
        </row>
        <row r="45">
          <cell r="A45" t="str">
            <v>059</v>
          </cell>
          <cell r="B45" t="str">
            <v>บำรุงรักษ</v>
          </cell>
          <cell r="C45" t="str">
            <v>ผลิตSSC.1</v>
          </cell>
          <cell r="D45" t="str">
            <v>ซ่อมบำรุงไลน์SSC.1</v>
          </cell>
          <cell r="E45" t="str">
            <v>ซ่อมบำรุงไลน์SSC.1</v>
          </cell>
          <cell r="F45" t="str">
            <v>line maintenance ssc.1</v>
          </cell>
          <cell r="G45" t="str">
            <v>ind</v>
          </cell>
        </row>
        <row r="46">
          <cell r="A46" t="str">
            <v>060</v>
          </cell>
          <cell r="C46" t="str">
            <v>ผลิตSSC.1</v>
          </cell>
          <cell r="D46" t="str">
            <v>ล้างแท็งค์</v>
          </cell>
          <cell r="E46" t="str">
            <v>ซ่อมบำรุงไลน์SSC.1</v>
          </cell>
          <cell r="F46" t="str">
            <v>line maintenance SSC.1</v>
          </cell>
          <cell r="G46" t="str">
            <v>ind</v>
          </cell>
        </row>
        <row r="47">
          <cell r="A47" t="str">
            <v>061</v>
          </cell>
          <cell r="B47" t="str">
            <v>R&amp;D</v>
          </cell>
          <cell r="C47" t="str">
            <v>ผลิตSSC.1</v>
          </cell>
          <cell r="D47" t="str">
            <v>R&amp;D</v>
          </cell>
          <cell r="E47" t="str">
            <v>ผลิตSSC.1</v>
          </cell>
          <cell r="F47" t="str">
            <v>R&amp;D</v>
          </cell>
          <cell r="G47" t="str">
            <v>dir</v>
          </cell>
        </row>
        <row r="48">
          <cell r="A48" t="str">
            <v>062</v>
          </cell>
          <cell r="B48" t="str">
            <v>เตรียมสาร</v>
          </cell>
          <cell r="C48" t="str">
            <v>ผลิตSSC.1</v>
          </cell>
          <cell r="D48" t="str">
            <v>เตรียมสาร</v>
          </cell>
          <cell r="E48" t="str">
            <v>ผลิตSSC.1</v>
          </cell>
          <cell r="F48" t="str">
            <v>Chemical  Preparing</v>
          </cell>
          <cell r="G48" t="str">
            <v>dir</v>
          </cell>
        </row>
        <row r="49">
          <cell r="A49" t="str">
            <v>064</v>
          </cell>
          <cell r="C49" t="str">
            <v>ตรวจสอบ</v>
          </cell>
          <cell r="D49" t="str">
            <v>gmp</v>
          </cell>
          <cell r="F49" t="str">
            <v>GMP</v>
          </cell>
          <cell r="G49" t="str">
            <v>ind</v>
          </cell>
        </row>
        <row r="50">
          <cell r="A50" t="str">
            <v>065</v>
          </cell>
          <cell r="B50" t="str">
            <v>หน./ผช.ตร</v>
          </cell>
          <cell r="C50" t="str">
            <v>ตรวจสอบ</v>
          </cell>
          <cell r="G50" t="str">
            <v>ind</v>
          </cell>
        </row>
        <row r="51">
          <cell r="A51" t="str">
            <v>066</v>
          </cell>
          <cell r="B51" t="str">
            <v>หน./ผช.กะ</v>
          </cell>
          <cell r="C51" t="str">
            <v>ตรวจสอบ</v>
          </cell>
          <cell r="D51" t="str">
            <v>คิวซีบรรจุ PD &amp; PF</v>
          </cell>
          <cell r="E51" t="str">
            <v>คิวซีบรรจุ PD &amp; PF</v>
          </cell>
          <cell r="F51" t="str">
            <v>Q.C Pack PF</v>
          </cell>
          <cell r="G51" t="str">
            <v>ind</v>
          </cell>
        </row>
        <row r="52">
          <cell r="A52" t="str">
            <v>067</v>
          </cell>
          <cell r="B52" t="str">
            <v>ธุรการข้อ</v>
          </cell>
          <cell r="C52" t="str">
            <v>ผลิตภัณฑ์</v>
          </cell>
          <cell r="D52" t="str">
            <v>วิเคราะห์ประเมินผล</v>
          </cell>
          <cell r="E52" t="str">
            <v>ธุรการข้อมูลส่งออก</v>
          </cell>
          <cell r="F52" t="str">
            <v>Product</v>
          </cell>
          <cell r="G52" t="str">
            <v>ind</v>
          </cell>
        </row>
        <row r="53">
          <cell r="A53" t="str">
            <v>068</v>
          </cell>
          <cell r="B53" t="str">
            <v>ขับรถดับเ</v>
          </cell>
          <cell r="C53" t="str">
            <v>ความปลอดภัย</v>
          </cell>
          <cell r="D53" t="str">
            <v>ความปลอดภัยและสวัสดิการ</v>
          </cell>
          <cell r="E53" t="str">
            <v>ขับรถดับเพลิง</v>
          </cell>
          <cell r="F53" t="str">
            <v>Safety</v>
          </cell>
          <cell r="G53" t="str">
            <v>ind</v>
          </cell>
        </row>
        <row r="54">
          <cell r="A54" t="str">
            <v>072</v>
          </cell>
          <cell r="B54" t="str">
            <v>รวบรวมข้อ</v>
          </cell>
          <cell r="C54" t="str">
            <v>โลจิสติก</v>
          </cell>
          <cell r="D54" t="str">
            <v>บรรจุ</v>
          </cell>
          <cell r="E54" t="str">
            <v>โลจิสติก</v>
          </cell>
          <cell r="F54" t="str">
            <v>Planning &amp; Data Center</v>
          </cell>
          <cell r="G54" t="str">
            <v>dir</v>
          </cell>
        </row>
        <row r="55">
          <cell r="A55" t="str">
            <v>073</v>
          </cell>
          <cell r="B55" t="str">
            <v>รวบรวมเอก</v>
          </cell>
          <cell r="C55" t="str">
            <v>โลจิสติก</v>
          </cell>
          <cell r="D55" t="str">
            <v>บรรจุ</v>
          </cell>
          <cell r="E55" t="str">
            <v>โลจิสติก</v>
          </cell>
          <cell r="F55" t="str">
            <v>Pd  Packing</v>
          </cell>
          <cell r="G55" t="str">
            <v>dir</v>
          </cell>
        </row>
        <row r="56">
          <cell r="A56" t="str">
            <v>074</v>
          </cell>
          <cell r="B56" t="str">
            <v>บรรจุอิสดัสเทรียล(รายเหมา)</v>
          </cell>
          <cell r="C56" t="str">
            <v>โลจิสติก</v>
          </cell>
          <cell r="E56" t="str">
            <v>โลจิสติก</v>
          </cell>
          <cell r="F56" t="str">
            <v>Industrial Packing</v>
          </cell>
          <cell r="G56" t="str">
            <v>dir</v>
          </cell>
        </row>
        <row r="57">
          <cell r="A57" t="str">
            <v>075</v>
          </cell>
          <cell r="B57" t="str">
            <v>อบ/เก็บถุงมือ PF</v>
          </cell>
          <cell r="C57" t="str">
            <v>ผลิตSSC.2</v>
          </cell>
          <cell r="F57" t="str">
            <v>Powderfree</v>
          </cell>
        </row>
        <row r="58">
          <cell r="A58" t="str">
            <v>078</v>
          </cell>
          <cell r="B58" t="str">
            <v>ธุรการเอก</v>
          </cell>
          <cell r="C58" t="str">
            <v>ระบบคุณภาพ</v>
          </cell>
          <cell r="D58" t="str">
            <v>ระบบคุณภาพ</v>
          </cell>
          <cell r="E58" t="str">
            <v>ระบบคุณภาพ</v>
          </cell>
          <cell r="F58" t="str">
            <v>Quality Assurrance</v>
          </cell>
          <cell r="G58" t="str">
            <v>ind</v>
          </cell>
        </row>
        <row r="59">
          <cell r="A59" t="str">
            <v>084</v>
          </cell>
          <cell r="C59" t="str">
            <v>โลจิสติก</v>
          </cell>
          <cell r="F59" t="str">
            <v>Nbr Packing</v>
          </cell>
          <cell r="G59" t="str">
            <v>dir</v>
          </cell>
        </row>
        <row r="60">
          <cell r="A60" t="str">
            <v>085</v>
          </cell>
          <cell r="C60" t="str">
            <v>โลจิสติก</v>
          </cell>
          <cell r="F60" t="str">
            <v>Nbr Packing</v>
          </cell>
          <cell r="G60" t="str">
            <v>dir</v>
          </cell>
        </row>
        <row r="61">
          <cell r="A61" t="str">
            <v>086</v>
          </cell>
          <cell r="C61" t="str">
            <v>โลจิสติก</v>
          </cell>
          <cell r="D61" t="str">
            <v>บรรจุ nbr</v>
          </cell>
          <cell r="F61" t="str">
            <v>Nbr Packing</v>
          </cell>
          <cell r="G61" t="str">
            <v>dir</v>
          </cell>
        </row>
        <row r="62">
          <cell r="A62" t="str">
            <v>087</v>
          </cell>
          <cell r="B62" t="str">
            <v>ชั่งบรรจุ</v>
          </cell>
          <cell r="C62" t="str">
            <v>โลจิสติก</v>
          </cell>
          <cell r="D62" t="str">
            <v>บรรจุ</v>
          </cell>
          <cell r="E62" t="str">
            <v>บรรจุ</v>
          </cell>
          <cell r="F62" t="str">
            <v>Pf  Packing</v>
          </cell>
          <cell r="G62" t="str">
            <v>dir</v>
          </cell>
        </row>
        <row r="63">
          <cell r="A63" t="str">
            <v>088</v>
          </cell>
          <cell r="B63" t="str">
            <v>เรียงบรรจ</v>
          </cell>
          <cell r="C63" t="str">
            <v>โลจิสติก</v>
          </cell>
          <cell r="D63" t="str">
            <v>บรรจุ</v>
          </cell>
          <cell r="E63" t="str">
            <v>บรรจุ</v>
          </cell>
          <cell r="F63" t="str">
            <v>Pf  Packing</v>
          </cell>
          <cell r="G63" t="str">
            <v>dir</v>
          </cell>
        </row>
        <row r="64">
          <cell r="A64" t="str">
            <v>089</v>
          </cell>
          <cell r="B64" t="str">
            <v>ควบคุมลิฟ</v>
          </cell>
          <cell r="C64" t="str">
            <v>โลจิสติก</v>
          </cell>
          <cell r="D64" t="str">
            <v>WIP</v>
          </cell>
          <cell r="E64" t="str">
            <v>บรรจุ</v>
          </cell>
          <cell r="F64" t="str">
            <v>WIP</v>
          </cell>
          <cell r="G64" t="str">
            <v>dir</v>
          </cell>
        </row>
        <row r="65">
          <cell r="A65" t="str">
            <v>090</v>
          </cell>
          <cell r="B65" t="str">
            <v>หน./ผช.สุ</v>
          </cell>
          <cell r="C65" t="str">
            <v>ตรวจสอบ</v>
          </cell>
          <cell r="D65" t="str">
            <v>สุ่มหลังบรรจุและคิวซีสเตอร์ไรส์</v>
          </cell>
          <cell r="E65" t="str">
            <v>สุ่มหลังบรรจุและคิวซีสเตอร์ไรส์</v>
          </cell>
          <cell r="F65" t="str">
            <v>Q.C. After Pack</v>
          </cell>
          <cell r="G65" t="str">
            <v>ind</v>
          </cell>
        </row>
        <row r="66">
          <cell r="A66" t="str">
            <v>092</v>
          </cell>
          <cell r="B66" t="str">
            <v>รวบรวมข้อ</v>
          </cell>
          <cell r="C66" t="str">
            <v>ตรวจสอบ</v>
          </cell>
          <cell r="F66" t="str">
            <v>Q.C. After Pack</v>
          </cell>
          <cell r="G66" t="str">
            <v>ind</v>
          </cell>
        </row>
        <row r="67">
          <cell r="A67" t="str">
            <v>094</v>
          </cell>
          <cell r="B67" t="str">
            <v>อินสเปคเต</v>
          </cell>
          <cell r="C67" t="str">
            <v>ผลิตSSC.1</v>
          </cell>
          <cell r="D67" t="str">
            <v>อินสเปคเตอร์SSC.1</v>
          </cell>
          <cell r="E67" t="str">
            <v>อินสเปคเตอร์SSC.1</v>
          </cell>
          <cell r="G67" t="str">
            <v>dir</v>
          </cell>
        </row>
        <row r="68">
          <cell r="A68" t="str">
            <v>095</v>
          </cell>
          <cell r="C68" t="str">
            <v>ผลิตSSC.2</v>
          </cell>
          <cell r="F68" t="str">
            <v>Powderfree</v>
          </cell>
          <cell r="G68" t="str">
            <v>dir</v>
          </cell>
        </row>
        <row r="69">
          <cell r="A69" t="str">
            <v>096</v>
          </cell>
          <cell r="B69" t="str">
            <v>ชั่งบรรจุ</v>
          </cell>
          <cell r="C69" t="str">
            <v>โลจิสติก</v>
          </cell>
          <cell r="D69" t="str">
            <v>บรรจุ</v>
          </cell>
          <cell r="E69" t="str">
            <v>บรรจุ</v>
          </cell>
          <cell r="F69" t="str">
            <v>Pd  Packing</v>
          </cell>
          <cell r="G69" t="str">
            <v>dir</v>
          </cell>
        </row>
        <row r="70">
          <cell r="A70" t="str">
            <v>111</v>
          </cell>
          <cell r="B70" t="str">
            <v>ถอดถุงมือ</v>
          </cell>
          <cell r="C70" t="str">
            <v>ผลิตSSC.1</v>
          </cell>
          <cell r="D70" t="str">
            <v>ถอดถุงมือSSC.1</v>
          </cell>
          <cell r="E70" t="str">
            <v>ถอดถุงมือSSC.1</v>
          </cell>
          <cell r="F70" t="str">
            <v>Strip SSC.1</v>
          </cell>
          <cell r="G70" t="str">
            <v>dir</v>
          </cell>
        </row>
        <row r="71">
          <cell r="A71" t="str">
            <v>112</v>
          </cell>
          <cell r="B71" t="str">
            <v>ถอดถุงมือ</v>
          </cell>
          <cell r="C71" t="str">
            <v>ผลิตSSC.1</v>
          </cell>
          <cell r="D71" t="str">
            <v>ถอดถุงมือSSC.1</v>
          </cell>
          <cell r="E71" t="str">
            <v>ถอดถุงมือSSC.1</v>
          </cell>
          <cell r="F71" t="str">
            <v>Strip SSC.1</v>
          </cell>
          <cell r="G71" t="str">
            <v>dir</v>
          </cell>
        </row>
        <row r="72">
          <cell r="A72" t="str">
            <v>114</v>
          </cell>
          <cell r="B72" t="str">
            <v>ชั่ง/ขนส่</v>
          </cell>
          <cell r="C72" t="str">
            <v>ผลิตSSC.2</v>
          </cell>
          <cell r="D72" t="str">
            <v>ตรวจสอบลม</v>
          </cell>
          <cell r="E72" t="str">
            <v>ตรวจสอบลม</v>
          </cell>
          <cell r="F72" t="str">
            <v>Ari Test</v>
          </cell>
          <cell r="G72" t="str">
            <v>dir</v>
          </cell>
        </row>
        <row r="73">
          <cell r="A73" t="str">
            <v>115</v>
          </cell>
          <cell r="B73" t="str">
            <v>หน./ผช.บร</v>
          </cell>
          <cell r="C73" t="str">
            <v>โลจิสติก</v>
          </cell>
          <cell r="F73" t="str">
            <v>Logistic</v>
          </cell>
          <cell r="G73" t="str">
            <v>dir</v>
          </cell>
        </row>
        <row r="74">
          <cell r="A74" t="str">
            <v>116</v>
          </cell>
          <cell r="B74" t="str">
            <v>บรรจุรายว</v>
          </cell>
          <cell r="C74" t="str">
            <v>โลจิสติก</v>
          </cell>
          <cell r="D74" t="str">
            <v>บรรจุ</v>
          </cell>
          <cell r="E74" t="str">
            <v>บรรจุ</v>
          </cell>
          <cell r="F74" t="str">
            <v>Logistic</v>
          </cell>
          <cell r="G74" t="str">
            <v>dir</v>
          </cell>
        </row>
        <row r="75">
          <cell r="A75" t="str">
            <v>117</v>
          </cell>
          <cell r="B75" t="str">
            <v>ตรวจสอบลม</v>
          </cell>
          <cell r="C75" t="str">
            <v>ผลิตSSC.1</v>
          </cell>
          <cell r="D75" t="str">
            <v>ตรวจสอบลม</v>
          </cell>
          <cell r="E75" t="str">
            <v>ตรวจสอบลม</v>
          </cell>
          <cell r="F75" t="str">
            <v>Ari Test</v>
          </cell>
          <cell r="G75" t="str">
            <v>dir</v>
          </cell>
        </row>
        <row r="76">
          <cell r="A76" t="str">
            <v>119</v>
          </cell>
          <cell r="B76" t="str">
            <v>เรียงบรรจ</v>
          </cell>
          <cell r="C76" t="str">
            <v>โลจิสติก</v>
          </cell>
          <cell r="D76" t="str">
            <v>บรรจุ</v>
          </cell>
          <cell r="E76" t="str">
            <v>บรรจุ</v>
          </cell>
          <cell r="F76" t="str">
            <v>Pd  Packing</v>
          </cell>
          <cell r="G76" t="str">
            <v>dir</v>
          </cell>
        </row>
        <row r="77">
          <cell r="A77" t="str">
            <v>120</v>
          </cell>
          <cell r="B77" t="str">
            <v>บรรจุเหมา</v>
          </cell>
          <cell r="C77" t="str">
            <v>โลจิสติก</v>
          </cell>
        </row>
        <row r="78">
          <cell r="A78" t="str">
            <v>122</v>
          </cell>
          <cell r="B78" t="str">
            <v>บรรจุห่อซ</v>
          </cell>
          <cell r="C78" t="str">
            <v>โลจิสติก</v>
          </cell>
          <cell r="D78" t="str">
            <v>สเตอร์ไรส์</v>
          </cell>
          <cell r="E78" t="str">
            <v>สเตอร์ไรส์</v>
          </cell>
          <cell r="F78" t="str">
            <v>Sterile</v>
          </cell>
          <cell r="G78" t="str">
            <v>dir</v>
          </cell>
        </row>
        <row r="79">
          <cell r="A79" t="str">
            <v>123</v>
          </cell>
          <cell r="B79" t="str">
            <v>บรรจุถุงม</v>
          </cell>
          <cell r="C79" t="str">
            <v>โลจิสติก</v>
          </cell>
          <cell r="D79" t="str">
            <v>คัดแยกพิเศษ</v>
          </cell>
          <cell r="E79" t="str">
            <v>INDUS</v>
          </cell>
          <cell r="F79" t="str">
            <v>Industrial Packing</v>
          </cell>
          <cell r="G79" t="str">
            <v>dir</v>
          </cell>
        </row>
        <row r="80">
          <cell r="A80" t="str">
            <v>124</v>
          </cell>
          <cell r="B80" t="str">
            <v>บอยเล่อร์</v>
          </cell>
          <cell r="C80" t="str">
            <v>พลังงาน</v>
          </cell>
          <cell r="D80" t="str">
            <v>บอยเล่อร์</v>
          </cell>
          <cell r="E80" t="str">
            <v>บอยเล่อร์</v>
          </cell>
          <cell r="F80" t="str">
            <v>Boiler En.</v>
          </cell>
          <cell r="G80" t="str">
            <v>dir</v>
          </cell>
        </row>
        <row r="81">
          <cell r="A81" t="str">
            <v>125</v>
          </cell>
          <cell r="B81" t="str">
            <v>บอยเล่อร์</v>
          </cell>
          <cell r="C81" t="str">
            <v>พลังงาน</v>
          </cell>
          <cell r="F81" t="str">
            <v>Boiler En.</v>
          </cell>
          <cell r="G81" t="str">
            <v>dir</v>
          </cell>
        </row>
        <row r="82">
          <cell r="A82" t="str">
            <v>126</v>
          </cell>
          <cell r="B82" t="str">
            <v>บอยเล่อร์</v>
          </cell>
          <cell r="C82" t="str">
            <v>พลังงาน</v>
          </cell>
          <cell r="F82" t="str">
            <v>Boiler En.</v>
          </cell>
          <cell r="G82" t="str">
            <v>dir</v>
          </cell>
        </row>
        <row r="83">
          <cell r="A83" t="str">
            <v>127</v>
          </cell>
          <cell r="B83" t="str">
            <v>ขับรถเครื</v>
          </cell>
          <cell r="C83" t="str">
            <v>พลังงาน</v>
          </cell>
          <cell r="D83" t="str">
            <v>บอยเล่อร์</v>
          </cell>
          <cell r="E83" t="str">
            <v>บอยเล่อร์</v>
          </cell>
          <cell r="F83" t="str">
            <v>Boiler En.</v>
          </cell>
          <cell r="G83" t="str">
            <v>dir</v>
          </cell>
        </row>
        <row r="84">
          <cell r="A84" t="str">
            <v>128</v>
          </cell>
          <cell r="B84" t="str">
            <v>ควบคุมเคร</v>
          </cell>
          <cell r="C84" t="str">
            <v>ผลิตSSC.1</v>
          </cell>
          <cell r="D84" t="str">
            <v>ควบคุมเครื่องจักรSSC.1</v>
          </cell>
          <cell r="E84" t="str">
            <v>ผลิตSSC.1</v>
          </cell>
          <cell r="F84" t="str">
            <v>Line Controller SSC.1</v>
          </cell>
          <cell r="G84" t="str">
            <v>dir</v>
          </cell>
        </row>
        <row r="85">
          <cell r="A85" t="str">
            <v>129</v>
          </cell>
          <cell r="B85" t="str">
            <v>เช็กเกอร์</v>
          </cell>
          <cell r="C85" t="str">
            <v>ตรวจสอบ</v>
          </cell>
          <cell r="D85" t="str">
            <v xml:space="preserve">เช็คเกอร์ &amp; FDA.PD( SSC1) </v>
          </cell>
          <cell r="E85" t="str">
            <v xml:space="preserve">เช็คเกอร์ &amp; FDA.PD( SSC1) </v>
          </cell>
          <cell r="F85" t="str">
            <v>Cheker PD</v>
          </cell>
          <cell r="G85" t="str">
            <v>dir</v>
          </cell>
        </row>
        <row r="86">
          <cell r="A86" t="str">
            <v>130</v>
          </cell>
          <cell r="B86" t="str">
            <v>วัดอุณหภู</v>
          </cell>
          <cell r="C86" t="str">
            <v>ผลิตSSC.1</v>
          </cell>
          <cell r="D86" t="str">
            <v>อินสเปคเตอร์SSC.1</v>
          </cell>
          <cell r="E86" t="str">
            <v>ผลิตSSC.1</v>
          </cell>
          <cell r="F86" t="str">
            <v>Production Data SSC.1</v>
          </cell>
          <cell r="G86" t="str">
            <v>dir</v>
          </cell>
        </row>
        <row r="87">
          <cell r="A87" t="str">
            <v>131</v>
          </cell>
          <cell r="B87" t="str">
            <v>ซ่อมฟอร์เ</v>
          </cell>
          <cell r="C87" t="str">
            <v>ผลิตSSC.2</v>
          </cell>
          <cell r="D87" t="str">
            <v>ซ่อมฟอร์เมอร์SSC.1</v>
          </cell>
          <cell r="E87" t="str">
            <v>ซ่อมฟอร์เมอร์SSC.1</v>
          </cell>
          <cell r="F87" t="str">
            <v>Former</v>
          </cell>
          <cell r="G87" t="str">
            <v>dir</v>
          </cell>
        </row>
        <row r="88">
          <cell r="A88" t="str">
            <v>132</v>
          </cell>
          <cell r="B88" t="str">
            <v>ล้างฟอร์เ</v>
          </cell>
          <cell r="C88" t="str">
            <v>ผลิตSSC.1</v>
          </cell>
          <cell r="D88" t="str">
            <v>ถอดถุงมือSSC.1</v>
          </cell>
          <cell r="E88" t="str">
            <v>ผลิตSSC.1</v>
          </cell>
          <cell r="F88" t="str">
            <v>Former</v>
          </cell>
          <cell r="G88" t="str">
            <v>dir</v>
          </cell>
        </row>
        <row r="89">
          <cell r="A89" t="str">
            <v>134</v>
          </cell>
          <cell r="B89" t="str">
            <v>สต๊อก (01</v>
          </cell>
          <cell r="C89" t="str">
            <v>จัดซื้อ</v>
          </cell>
          <cell r="D89" t="str">
            <v>สต๊อก</v>
          </cell>
          <cell r="E89" t="str">
            <v>จัดซื้อ</v>
          </cell>
          <cell r="F89" t="str">
            <v>Purchase</v>
          </cell>
          <cell r="G89" t="str">
            <v>ind</v>
          </cell>
        </row>
        <row r="90">
          <cell r="A90" t="str">
            <v>135</v>
          </cell>
          <cell r="B90" t="str">
            <v>แม่บ้าน (</v>
          </cell>
          <cell r="C90" t="str">
            <v>ทรัพย์</v>
          </cell>
          <cell r="D90" t="str">
            <v xml:space="preserve">ธุรการ </v>
          </cell>
          <cell r="E90" t="str">
            <v>แม่บ้าน</v>
          </cell>
          <cell r="F90" t="str">
            <v>Admin.</v>
          </cell>
          <cell r="G90" t="str">
            <v>ind</v>
          </cell>
        </row>
        <row r="91">
          <cell r="A91" t="str">
            <v>136</v>
          </cell>
          <cell r="B91" t="str">
            <v>รวบรวมข้อ</v>
          </cell>
          <cell r="C91" t="str">
            <v>ผลิตSSC.1</v>
          </cell>
          <cell r="D91" t="str">
            <v>รวบรวมข้อมูลSSC.1</v>
          </cell>
          <cell r="E91" t="str">
            <v>ผลิตSSC.1</v>
          </cell>
          <cell r="F91" t="str">
            <v>Production Data SSC.1</v>
          </cell>
          <cell r="G91" t="str">
            <v>dir</v>
          </cell>
        </row>
        <row r="92">
          <cell r="A92" t="str">
            <v>137</v>
          </cell>
          <cell r="B92" t="str">
            <v>ขับรถ (02</v>
          </cell>
          <cell r="C92" t="str">
            <v>ทรัพย์</v>
          </cell>
          <cell r="D92" t="str">
            <v>ธุรการ</v>
          </cell>
          <cell r="E92" t="str">
            <v>ขับรถ </v>
          </cell>
          <cell r="F92" t="str">
            <v>Admin.</v>
          </cell>
          <cell r="G92" t="str">
            <v>ind</v>
          </cell>
        </row>
        <row r="93">
          <cell r="A93" t="str">
            <v>138</v>
          </cell>
          <cell r="B93" t="str">
            <v>คุมเครื่องสแตมป์กล่อง</v>
          </cell>
          <cell r="C93" t="str">
            <v>โลจิสติก</v>
          </cell>
          <cell r="D93" t="str">
            <v>เตรียมกล่อง</v>
          </cell>
          <cell r="F93" t="str">
            <v>Packaging</v>
          </cell>
          <cell r="G93" t="str">
            <v>dir</v>
          </cell>
        </row>
        <row r="94">
          <cell r="A94" t="str">
            <v>138</v>
          </cell>
          <cell r="D94" t="str">
            <v>บรรจุภัณฑ์</v>
          </cell>
          <cell r="E94" t="str">
            <v>บรรจุภัณฑ์</v>
          </cell>
          <cell r="F94" t="str">
            <v>Packaging</v>
          </cell>
          <cell r="G94" t="str">
            <v>dir</v>
          </cell>
        </row>
        <row r="95">
          <cell r="A95" t="str">
            <v>139</v>
          </cell>
          <cell r="B95" t="str">
            <v>เช็กเกอร์</v>
          </cell>
          <cell r="C95" t="str">
            <v>ตรวจสอบ</v>
          </cell>
          <cell r="D95" t="str">
            <v xml:space="preserve">เช็คเกอร์ &amp; FDA.PF(SSC1) </v>
          </cell>
          <cell r="E95" t="str">
            <v xml:space="preserve">เช็คเกอร์ &amp; FDA.PF(SSC1) </v>
          </cell>
          <cell r="F95" t="str">
            <v>Cheker line / FDA SSC1</v>
          </cell>
          <cell r="G95" t="str">
            <v>dir</v>
          </cell>
        </row>
        <row r="96">
          <cell r="A96" t="str">
            <v>140</v>
          </cell>
          <cell r="B96" t="str">
            <v>ชั่งถุงมื</v>
          </cell>
          <cell r="C96" t="str">
            <v>ผลิตSSC.2</v>
          </cell>
          <cell r="D96" t="str">
            <v>พาวเดอร์ฟรี</v>
          </cell>
          <cell r="E96" t="str">
            <v>พาวเดอร์ฟรีSSC.1</v>
          </cell>
          <cell r="F96" t="str">
            <v>Powderfree</v>
          </cell>
          <cell r="G96" t="str">
            <v>dir</v>
          </cell>
        </row>
        <row r="97">
          <cell r="A97" t="str">
            <v>142</v>
          </cell>
          <cell r="B97" t="str">
            <v>ตรวจสอบน้</v>
          </cell>
          <cell r="C97" t="str">
            <v>ตรวจสอบ</v>
          </cell>
          <cell r="D97" t="str">
            <v xml:space="preserve">เช็คเกอร์ &amp; FDA.PD( SSC1) </v>
          </cell>
          <cell r="E97" t="str">
            <v xml:space="preserve">เช็คเกอร์ &amp; FDA.PD( SSC1) </v>
          </cell>
          <cell r="F97" t="str">
            <v>Cheker PD</v>
          </cell>
          <cell r="G97" t="str">
            <v>dir</v>
          </cell>
        </row>
        <row r="98">
          <cell r="A98" t="str">
            <v>144</v>
          </cell>
          <cell r="B98" t="str">
            <v>ชั่งสารเค</v>
          </cell>
          <cell r="C98" t="str">
            <v>จัดซื้อ</v>
          </cell>
          <cell r="D98" t="str">
            <v>สต๊อก</v>
          </cell>
          <cell r="E98" t="str">
            <v>จัดซื้อ</v>
          </cell>
          <cell r="F98" t="str">
            <v>Purchase</v>
          </cell>
          <cell r="G98" t="str">
            <v>ind</v>
          </cell>
        </row>
        <row r="99">
          <cell r="A99" t="str">
            <v>145</v>
          </cell>
          <cell r="B99" t="str">
            <v>อบ/เก็บถุ</v>
          </cell>
          <cell r="C99" t="str">
            <v>ผลิตSSC.1</v>
          </cell>
          <cell r="D99" t="str">
            <v>อบถุงมือSSC.1</v>
          </cell>
          <cell r="E99" t="str">
            <v>อบถุงมือSSC.1</v>
          </cell>
          <cell r="F99" t="str">
            <v>Oven</v>
          </cell>
          <cell r="G99" t="str">
            <v>dir</v>
          </cell>
        </row>
        <row r="100">
          <cell r="A100" t="str">
            <v>146</v>
          </cell>
          <cell r="B100" t="str">
            <v>เตรียมคลอ</v>
          </cell>
          <cell r="C100" t="str">
            <v>ผลิตSSC.2</v>
          </cell>
          <cell r="D100" t="str">
            <v>พาวเดอร์ฟรี</v>
          </cell>
          <cell r="E100" t="str">
            <v>ผลิตSSC.1</v>
          </cell>
          <cell r="F100" t="str">
            <v>Powderfree</v>
          </cell>
          <cell r="G100" t="str">
            <v>dir</v>
          </cell>
        </row>
        <row r="101">
          <cell r="A101" t="str">
            <v>147</v>
          </cell>
          <cell r="B101" t="str">
            <v>หน./ผช.ปล</v>
          </cell>
          <cell r="C101" t="str">
            <v>ผลิตSSC.2</v>
          </cell>
          <cell r="D101" t="str">
            <v>พาวเดอร์ฟรี</v>
          </cell>
          <cell r="E101" t="str">
            <v>ผลิตSSC.1</v>
          </cell>
          <cell r="F101" t="str">
            <v>Powderfree</v>
          </cell>
          <cell r="G101" t="str">
            <v>dir</v>
          </cell>
        </row>
        <row r="102">
          <cell r="A102" t="str">
            <v>148</v>
          </cell>
          <cell r="B102" t="str">
            <v>คลอรีนถุง</v>
          </cell>
          <cell r="C102" t="str">
            <v>ผลิตSSC.2</v>
          </cell>
          <cell r="D102" t="str">
            <v>พาวเดอร์ฟรี</v>
          </cell>
          <cell r="E102" t="str">
            <v>ผลิตSSC.1</v>
          </cell>
          <cell r="F102" t="str">
            <v>Powderfree</v>
          </cell>
          <cell r="G102" t="str">
            <v>dir</v>
          </cell>
        </row>
        <row r="103">
          <cell r="A103" t="str">
            <v>149</v>
          </cell>
          <cell r="B103" t="str">
            <v>อบถุงมือค</v>
          </cell>
          <cell r="C103" t="str">
            <v>ผลิตSSC.2</v>
          </cell>
          <cell r="D103" t="str">
            <v>พาวเดอร์ฟรี</v>
          </cell>
          <cell r="E103" t="str">
            <v>ผลิตSSC.1</v>
          </cell>
          <cell r="F103" t="str">
            <v>Powderfree</v>
          </cell>
          <cell r="G103" t="str">
            <v>dir</v>
          </cell>
        </row>
        <row r="104">
          <cell r="A104" t="str">
            <v>150</v>
          </cell>
          <cell r="B104" t="str">
            <v>ปลิ้นถุงม</v>
          </cell>
          <cell r="C104" t="str">
            <v>ผลิตSSC.2</v>
          </cell>
          <cell r="D104" t="str">
            <v>พาวเดอร์ฟรี</v>
          </cell>
          <cell r="E104" t="str">
            <v>ผลิตSSC.1</v>
          </cell>
          <cell r="F104" t="str">
            <v>Powderfree</v>
          </cell>
          <cell r="G104" t="str">
            <v>dir</v>
          </cell>
        </row>
        <row r="105">
          <cell r="A105" t="str">
            <v>152</v>
          </cell>
          <cell r="B105" t="str">
            <v>ช่างวิศวก</v>
          </cell>
          <cell r="C105" t="str">
            <v>ทั่วไป</v>
          </cell>
          <cell r="D105" t="str">
            <v>วิศวกรรมทั่วไป</v>
          </cell>
          <cell r="E105" t="str">
            <v>วิศวกรรมทั่วไป</v>
          </cell>
          <cell r="F105" t="str">
            <v>General En.</v>
          </cell>
          <cell r="G105" t="str">
            <v>ind</v>
          </cell>
        </row>
        <row r="106">
          <cell r="A106" t="str">
            <v>153</v>
          </cell>
          <cell r="B106" t="str">
            <v>รวบรวมข้อ</v>
          </cell>
          <cell r="C106" t="str">
            <v>ตรวจสอบ</v>
          </cell>
          <cell r="G106" t="str">
            <v>ind</v>
          </cell>
        </row>
        <row r="107">
          <cell r="A107" t="str">
            <v>154</v>
          </cell>
          <cell r="B107" t="str">
            <v>ช่างวิศวก</v>
          </cell>
          <cell r="C107" t="str">
            <v>ทั่วไป</v>
          </cell>
          <cell r="D107" t="str">
            <v>วิศวกรรมระบบ</v>
          </cell>
          <cell r="E107" t="str">
            <v>วิศวกรรมระบบ</v>
          </cell>
          <cell r="F107" t="str">
            <v>System En.</v>
          </cell>
          <cell r="G107" t="str">
            <v>ind</v>
          </cell>
        </row>
        <row r="108">
          <cell r="A108" t="str">
            <v>155</v>
          </cell>
          <cell r="B108" t="str">
            <v>ช่างวิศวก</v>
          </cell>
          <cell r="C108" t="str">
            <v>ทั่วไป</v>
          </cell>
          <cell r="D108" t="str">
            <v>วิศวกรรมยานยนต์</v>
          </cell>
          <cell r="E108" t="str">
            <v>วิศวกรรมยานยนต์</v>
          </cell>
          <cell r="F108" t="str">
            <v>Automotive En.</v>
          </cell>
          <cell r="G108" t="str">
            <v>ind</v>
          </cell>
        </row>
        <row r="109">
          <cell r="A109" t="str">
            <v>156</v>
          </cell>
          <cell r="B109" t="str">
            <v>ช่างวิศวก</v>
          </cell>
          <cell r="C109" t="str">
            <v>ทั่วไป</v>
          </cell>
          <cell r="D109" t="str">
            <v>วิศวกรรมพาวเดอร์ฟรีSSC.2</v>
          </cell>
          <cell r="E109" t="str">
            <v>วิศวกรรมพาวเดอร์ฟรีSSC.2</v>
          </cell>
          <cell r="F109" t="str">
            <v>Powderfree En.</v>
          </cell>
          <cell r="G109" t="str">
            <v>ind</v>
          </cell>
        </row>
        <row r="110">
          <cell r="A110" t="str">
            <v>157</v>
          </cell>
          <cell r="B110" t="str">
            <v>ช่างไฟฟ้า</v>
          </cell>
          <cell r="C110" t="str">
            <v>พลังงาน</v>
          </cell>
          <cell r="D110" t="str">
            <v>วิศวกรรมไฟฟ้าการผลิต</v>
          </cell>
          <cell r="E110" t="str">
            <v>วิศวกรรมไฟฟ้าการผลิต</v>
          </cell>
          <cell r="F110" t="str">
            <v>Production Electrical En.</v>
          </cell>
          <cell r="G110" t="str">
            <v>ind</v>
          </cell>
        </row>
        <row r="111">
          <cell r="A111" t="str">
            <v>164</v>
          </cell>
          <cell r="B111" t="str">
            <v>ไฟฟ้าทั่ว</v>
          </cell>
          <cell r="C111" t="str">
            <v>พลังงาน</v>
          </cell>
        </row>
        <row r="112">
          <cell r="A112" t="str">
            <v>171</v>
          </cell>
          <cell r="C112" t="str">
            <v>ทั่วไป</v>
          </cell>
          <cell r="F112" t="str">
            <v>Data &amp; Planning En.</v>
          </cell>
          <cell r="G112" t="str">
            <v>ind</v>
          </cell>
        </row>
        <row r="113">
          <cell r="A113" t="str">
            <v>172</v>
          </cell>
          <cell r="B113" t="str">
            <v>ช่างวิศวก</v>
          </cell>
          <cell r="C113" t="str">
            <v>ทั่วไป</v>
          </cell>
          <cell r="D113" t="str">
            <v>วิศวกรรมพาวเดอร์ฟรีSSC.1</v>
          </cell>
          <cell r="E113" t="str">
            <v>วิศวกรรมพาวเดอร์ฟรีSSC.1</v>
          </cell>
          <cell r="F113" t="str">
            <v>Powderfree En.</v>
          </cell>
          <cell r="G113" t="str">
            <v>ind</v>
          </cell>
        </row>
        <row r="114">
          <cell r="A114" t="str">
            <v>173</v>
          </cell>
          <cell r="B114" t="str">
            <v>รวบรวมข้อ</v>
          </cell>
          <cell r="C114" t="str">
            <v>ทั่วไป</v>
          </cell>
          <cell r="D114" t="str">
            <v>ข้อมูลวิศวกรรม</v>
          </cell>
          <cell r="E114" t="str">
            <v>ข้อมูลวิศวกรรม</v>
          </cell>
          <cell r="F114" t="str">
            <v>Data &amp; Planning En.</v>
          </cell>
          <cell r="G114" t="str">
            <v>ind</v>
          </cell>
        </row>
        <row r="115">
          <cell r="A115" t="str">
            <v>174</v>
          </cell>
          <cell r="B115" t="str">
            <v>ช่างระบบน</v>
          </cell>
          <cell r="C115" t="str">
            <v>พลังงาน</v>
          </cell>
          <cell r="D115" t="str">
            <v>วิศวกรรมระบบน้ำ</v>
          </cell>
          <cell r="E115" t="str">
            <v>วิศวกรรมระบบน้ำ</v>
          </cell>
          <cell r="F115" t="str">
            <v>Water System En.</v>
          </cell>
          <cell r="G115" t="str">
            <v>ind</v>
          </cell>
        </row>
        <row r="116">
          <cell r="A116" t="str">
            <v>175</v>
          </cell>
          <cell r="B116" t="str">
            <v>ช่างระบบล</v>
          </cell>
          <cell r="C116" t="str">
            <v>พลังงาน</v>
          </cell>
          <cell r="D116" t="str">
            <v>วิศวกรรมระบบลม</v>
          </cell>
          <cell r="E116" t="str">
            <v>วิศวกรรมระบบลม</v>
          </cell>
          <cell r="F116" t="str">
            <v>Air System En.</v>
          </cell>
          <cell r="G116" t="str">
            <v>ind</v>
          </cell>
        </row>
        <row r="117">
          <cell r="A117" t="str">
            <v>180</v>
          </cell>
          <cell r="B117" t="str">
            <v>ช่างไฟฟ้า</v>
          </cell>
          <cell r="C117" t="str">
            <v>พลังงาน</v>
          </cell>
          <cell r="D117" t="str">
            <v>วิศวกรรมไฟฟ้าทั่วไป</v>
          </cell>
          <cell r="E117" t="str">
            <v>วิศวกรรมไฟฟ้าทั่วไป</v>
          </cell>
          <cell r="F117" t="str">
            <v>General Electrical En.</v>
          </cell>
          <cell r="G117" t="str">
            <v>ind</v>
          </cell>
        </row>
        <row r="118">
          <cell r="A118" t="str">
            <v>183</v>
          </cell>
          <cell r="B118" t="str">
            <v>ช่างซ่อมบ</v>
          </cell>
          <cell r="C118" t="str">
            <v>พลังงาน</v>
          </cell>
          <cell r="D118" t="str">
            <v>บอยเล่อร์</v>
          </cell>
          <cell r="E118" t="str">
            <v>บอยเล่อร์</v>
          </cell>
          <cell r="F118" t="str">
            <v>Boiler En.</v>
          </cell>
          <cell r="G118" t="str">
            <v>ind</v>
          </cell>
        </row>
        <row r="119">
          <cell r="A119" t="str">
            <v>184</v>
          </cell>
          <cell r="B119" t="str">
            <v>ช่างซ่อมบ</v>
          </cell>
          <cell r="C119" t="str">
            <v>พลังงาน</v>
          </cell>
          <cell r="D119" t="str">
            <v>บอยเล่อร์</v>
          </cell>
          <cell r="E119" t="str">
            <v>บอยเล่อร์</v>
          </cell>
          <cell r="F119" t="str">
            <v>Boiler En.</v>
          </cell>
          <cell r="G119" t="str">
            <v>ind</v>
          </cell>
        </row>
        <row r="120">
          <cell r="A120" t="str">
            <v>185</v>
          </cell>
          <cell r="B120" t="str">
            <v>ช่างไฟฟ้า</v>
          </cell>
          <cell r="C120" t="str">
            <v>พลังงาน</v>
          </cell>
          <cell r="D120" t="str">
            <v>วิศวกรรมไฟฟ้าการผลิต</v>
          </cell>
          <cell r="E120" t="str">
            <v>วิศวกรรมไฟฟ้าการผลิต</v>
          </cell>
          <cell r="F120" t="str">
            <v>Production Electrical En.</v>
          </cell>
          <cell r="G120" t="str">
            <v>ind</v>
          </cell>
        </row>
        <row r="121">
          <cell r="A121" t="str">
            <v>188</v>
          </cell>
          <cell r="B121" t="str">
            <v>บรรจุ  (0</v>
          </cell>
          <cell r="C121" t="str">
            <v>โลจิสติก</v>
          </cell>
          <cell r="D121" t="str">
            <v>บรรจุ</v>
          </cell>
          <cell r="E121" t="str">
            <v>บรรจุ</v>
          </cell>
          <cell r="F121" t="str">
            <v>Pd  Packing</v>
          </cell>
          <cell r="G121" t="str">
            <v>dir</v>
          </cell>
        </row>
        <row r="122">
          <cell r="A122" t="str">
            <v>190</v>
          </cell>
          <cell r="B122" t="str">
            <v>เครื่องมือวัด</v>
          </cell>
          <cell r="C122" t="str">
            <v>เครื่องมือวัด</v>
          </cell>
          <cell r="D122" t="str">
            <v>คาลิเบท</v>
          </cell>
          <cell r="E122" t="str">
            <v>คาลิเบท</v>
          </cell>
          <cell r="F122" t="str">
            <v>Calibration</v>
          </cell>
          <cell r="G122" t="str">
            <v>ind</v>
          </cell>
        </row>
        <row r="123">
          <cell r="A123" t="str">
            <v>190</v>
          </cell>
          <cell r="D123" t="str">
            <v>คาลิเบท</v>
          </cell>
          <cell r="E123" t="str">
            <v>คาลิเบท</v>
          </cell>
          <cell r="F123" t="str">
            <v>Calibration</v>
          </cell>
          <cell r="G123" t="str">
            <v>ind</v>
          </cell>
        </row>
        <row r="124">
          <cell r="A124" t="str">
            <v>196</v>
          </cell>
          <cell r="B124" t="str">
            <v>พนง.ประจำ</v>
          </cell>
          <cell r="C124" t="str">
            <v>พลังงาน</v>
          </cell>
          <cell r="D124" t="str">
            <v>วิศวกรรมระบบน้ำ</v>
          </cell>
          <cell r="E124" t="str">
            <v>วิศวกรรมระบบน้ำ</v>
          </cell>
          <cell r="F124" t="str">
            <v>Water System En.</v>
          </cell>
          <cell r="G124" t="str">
            <v>ind</v>
          </cell>
        </row>
        <row r="125">
          <cell r="A125" t="str">
            <v>197</v>
          </cell>
          <cell r="B125" t="str">
            <v>พนง.ขับรถ</v>
          </cell>
          <cell r="C125" t="str">
            <v>ทั่วไป</v>
          </cell>
          <cell r="D125" t="str">
            <v>วิศวกรรมยานยนต์</v>
          </cell>
          <cell r="E125" t="str">
            <v>วิศวกรรมยานยนต์</v>
          </cell>
          <cell r="F125" t="str">
            <v>Automotive En.</v>
          </cell>
          <cell r="G125" t="str">
            <v>ind</v>
          </cell>
        </row>
        <row r="126">
          <cell r="A126" t="str">
            <v>204</v>
          </cell>
          <cell r="C126" t="str">
            <v>โลจิสติก</v>
          </cell>
        </row>
        <row r="127">
          <cell r="A127" t="str">
            <v>206</v>
          </cell>
          <cell r="C127" t="str">
            <v>พลังงาน</v>
          </cell>
        </row>
        <row r="128">
          <cell r="A128" t="str">
            <v>214</v>
          </cell>
          <cell r="C128" t="str">
            <v>จัดซื้อ</v>
          </cell>
          <cell r="G128" t="str">
            <v>ind</v>
          </cell>
        </row>
        <row r="129">
          <cell r="A129" t="str">
            <v>216</v>
          </cell>
          <cell r="C129" t="str">
            <v>เทคนิคคุณภาพ</v>
          </cell>
          <cell r="G129" t="str">
            <v>ind</v>
          </cell>
        </row>
        <row r="130">
          <cell r="A130" t="str">
            <v>340</v>
          </cell>
          <cell r="B130" t="str">
            <v>หน,/ผช.ถอ</v>
          </cell>
          <cell r="C130" t="str">
            <v>ผลิตSSC.2</v>
          </cell>
          <cell r="D130" t="str">
            <v>ถอดถุงมือSSC.2</v>
          </cell>
          <cell r="E130" t="str">
            <v>ถอดถุงมือSSC.2</v>
          </cell>
          <cell r="F130" t="str">
            <v>Strip SSC.2</v>
          </cell>
          <cell r="G130" t="str">
            <v>dir</v>
          </cell>
        </row>
        <row r="131">
          <cell r="A131" t="str">
            <v>341</v>
          </cell>
          <cell r="B131" t="str">
            <v>ถอดถุงมือ</v>
          </cell>
          <cell r="C131" t="str">
            <v>ผลิตSSC.2</v>
          </cell>
          <cell r="D131" t="str">
            <v>ถอดถุงมือSSC.2</v>
          </cell>
          <cell r="E131" t="str">
            <v>ถอดถุงมือSSC.2</v>
          </cell>
          <cell r="F131" t="str">
            <v>Strip SSC.2</v>
          </cell>
          <cell r="G131" t="str">
            <v>dir</v>
          </cell>
        </row>
        <row r="132">
          <cell r="A132" t="str">
            <v>345</v>
          </cell>
          <cell r="B132" t="str">
            <v>ควบคุมเคร</v>
          </cell>
          <cell r="C132" t="str">
            <v>ผลิตSSC.2</v>
          </cell>
          <cell r="D132" t="str">
            <v>ควบคุมเครื่องจักรSSC.2</v>
          </cell>
          <cell r="E132" t="str">
            <v>ควบคุมเครื่องจักรSSC.2</v>
          </cell>
          <cell r="F132" t="str">
            <v>Line Controller SSC.2</v>
          </cell>
          <cell r="G132" t="str">
            <v>dir</v>
          </cell>
        </row>
        <row r="133">
          <cell r="A133" t="str">
            <v>348</v>
          </cell>
          <cell r="B133" t="str">
            <v>อินสเปคเต</v>
          </cell>
          <cell r="C133" t="str">
            <v>ผลิตSSC.2</v>
          </cell>
        </row>
        <row r="134">
          <cell r="A134" t="str">
            <v>349</v>
          </cell>
          <cell r="B134" t="str">
            <v>บำรุงรักษ</v>
          </cell>
          <cell r="C134" t="str">
            <v>ผลิตSSC.2</v>
          </cell>
          <cell r="D134" t="str">
            <v>ซ่อมบำรุงไลน์SSC.2</v>
          </cell>
          <cell r="E134" t="str">
            <v>ซ่อมบำรุงไลน์SSC.2</v>
          </cell>
          <cell r="F134" t="str">
            <v>line maintenance SSC.2</v>
          </cell>
          <cell r="G134" t="str">
            <v>ind</v>
          </cell>
        </row>
        <row r="135">
          <cell r="A135" t="str">
            <v>350</v>
          </cell>
          <cell r="B135" t="str">
            <v>อบถุงมือไ</v>
          </cell>
          <cell r="C135" t="str">
            <v>ผลิตSSC.2</v>
          </cell>
          <cell r="D135" t="str">
            <v>อบถุงมือSSC.2</v>
          </cell>
          <cell r="E135" t="str">
            <v>อบถุงมือSSC.2</v>
          </cell>
        </row>
        <row r="136">
          <cell r="A136" t="str">
            <v>351</v>
          </cell>
          <cell r="B136" t="str">
            <v>อบถุงมือ</v>
          </cell>
          <cell r="C136" t="str">
            <v>ผลิตSSC.2</v>
          </cell>
          <cell r="D136" t="str">
            <v>อบถุงมือSSC.2</v>
          </cell>
          <cell r="E136" t="str">
            <v>อบถุงมือSSC.2</v>
          </cell>
        </row>
        <row r="137">
          <cell r="A137" t="str">
            <v>355</v>
          </cell>
          <cell r="B137" t="str">
            <v>รวบรวมข้อ</v>
          </cell>
          <cell r="C137" t="str">
            <v>ผลิตSSC.2</v>
          </cell>
          <cell r="D137" t="str">
            <v>รวบรวมข้อมูลSSC.2</v>
          </cell>
          <cell r="E137" t="str">
            <v>ผลิตSSC.2</v>
          </cell>
          <cell r="F137" t="str">
            <v>Production Data SSC.2</v>
          </cell>
          <cell r="G137" t="str">
            <v>dir</v>
          </cell>
        </row>
        <row r="138">
          <cell r="A138" t="str">
            <v>360</v>
          </cell>
          <cell r="B138" t="str">
            <v>ตรวจสอบลม</v>
          </cell>
          <cell r="C138" t="str">
            <v>ผลิตSSC.2</v>
          </cell>
          <cell r="D138" t="str">
            <v>ตรวจสอบลม</v>
          </cell>
          <cell r="E138" t="str">
            <v>ตรวจสอบลม</v>
          </cell>
          <cell r="F138" t="str">
            <v>Ari Test</v>
          </cell>
          <cell r="G138" t="str">
            <v>dir</v>
          </cell>
        </row>
        <row r="139">
          <cell r="A139" t="str">
            <v>365</v>
          </cell>
          <cell r="B139" t="str">
            <v>คอมปาวไลน</v>
          </cell>
          <cell r="C139" t="str">
            <v>ผลิตSSC.2</v>
          </cell>
          <cell r="D139" t="str">
            <v>คอมปาวด์SSC.2</v>
          </cell>
          <cell r="E139" t="str">
            <v>คอมปาวด์SSC.2</v>
          </cell>
          <cell r="F139" t="str">
            <v>Compound</v>
          </cell>
          <cell r="G139" t="str">
            <v>dir</v>
          </cell>
        </row>
        <row r="140">
          <cell r="A140" t="str">
            <v>371</v>
          </cell>
          <cell r="B140" t="str">
            <v>ล้างฟอร์เ</v>
          </cell>
          <cell r="C140" t="str">
            <v>ผลิตSSC.2</v>
          </cell>
          <cell r="F140" t="str">
            <v>Former</v>
          </cell>
          <cell r="G140" t="str">
            <v>dir</v>
          </cell>
        </row>
        <row r="141">
          <cell r="A141" t="str">
            <v>385</v>
          </cell>
          <cell r="B141" t="str">
            <v>คลอรีนถุง</v>
          </cell>
          <cell r="C141" t="str">
            <v>ผลิตSSC.2</v>
          </cell>
          <cell r="D141" t="str">
            <v>พาวเดอร์ฟรีSSC.2</v>
          </cell>
          <cell r="E141" t="str">
            <v>พาวเดอร์ฟรีSSC.2</v>
          </cell>
          <cell r="F141" t="str">
            <v>Powderfree</v>
          </cell>
          <cell r="G141" t="str">
            <v>dir</v>
          </cell>
        </row>
        <row r="142">
          <cell r="A142" t="str">
            <v>386</v>
          </cell>
          <cell r="B142" t="str">
            <v>อบถุงมือค</v>
          </cell>
          <cell r="C142" t="str">
            <v>ผลิตSSC.2</v>
          </cell>
          <cell r="D142" t="str">
            <v>พาวเดอร์ฟรีSSC.2</v>
          </cell>
          <cell r="E142" t="str">
            <v>พาวเดอร์ฟรีSSC.2</v>
          </cell>
          <cell r="F142" t="str">
            <v>Powderfree</v>
          </cell>
          <cell r="G142" t="str">
            <v>dir</v>
          </cell>
        </row>
        <row r="143">
          <cell r="A143" t="str">
            <v>387</v>
          </cell>
          <cell r="B143" t="str">
            <v>ชั่งถุงมื</v>
          </cell>
          <cell r="C143" t="str">
            <v>ผลิตSSC.2</v>
          </cell>
          <cell r="D143" t="str">
            <v>พาวเดอร์ฟรีSSC.2</v>
          </cell>
          <cell r="E143" t="str">
            <v>พาวเดอร์ฟรีSSC.2</v>
          </cell>
          <cell r="F143" t="str">
            <v>Powderfree</v>
          </cell>
          <cell r="G143" t="str">
            <v>dir</v>
          </cell>
        </row>
        <row r="144">
          <cell r="A144" t="str">
            <v>401</v>
          </cell>
          <cell r="B144" t="str">
            <v>สำนักงาน SAC</v>
          </cell>
        </row>
        <row r="145">
          <cell r="A145" t="str">
            <v>420</v>
          </cell>
          <cell r="B145" t="str">
            <v>ขับรถสำนักงาน</v>
          </cell>
          <cell r="C145" t="str">
            <v>ทรัพย์</v>
          </cell>
          <cell r="F145" t="str">
            <v>admin</v>
          </cell>
          <cell r="G145" t="str">
            <v>ind</v>
          </cell>
        </row>
        <row r="146">
          <cell r="A146" t="str">
            <v>421</v>
          </cell>
          <cell r="B146" t="str">
            <v>รวบรวมข้อมูล SAC.</v>
          </cell>
        </row>
        <row r="147">
          <cell r="A147" t="str">
            <v>422</v>
          </cell>
          <cell r="B147" t="str">
            <v>ช่างซ่อมบำรุงทั่วไป SAC.</v>
          </cell>
          <cell r="C147" t="str">
            <v>วิศวกรรม SAC &amp; SPC</v>
          </cell>
          <cell r="F147" t="str">
            <v>me</v>
          </cell>
        </row>
        <row r="148">
          <cell r="A148" t="str">
            <v>423</v>
          </cell>
          <cell r="B148" t="str">
            <v>ช่างซ่อมบำรุงเครื่องจักร SAC.</v>
          </cell>
          <cell r="C148" t="str">
            <v>วิศวกรรม SAC &amp; SPC</v>
          </cell>
          <cell r="F148" t="str">
            <v>me</v>
          </cell>
        </row>
        <row r="149">
          <cell r="A149" t="str">
            <v>424</v>
          </cell>
          <cell r="B149" t="str">
            <v>สต๊อกซ่อมบำรุง SAC.</v>
          </cell>
          <cell r="C149" t="str">
            <v>วิศวกรรม SAC &amp; SPC</v>
          </cell>
        </row>
        <row r="150">
          <cell r="A150" t="str">
            <v>425</v>
          </cell>
          <cell r="B150" t="str">
            <v>ขับรถโฟล์คลิฟท์ SAC.</v>
          </cell>
          <cell r="C150" t="str">
            <v>วิศวกรรม SAC &amp; SPC</v>
          </cell>
          <cell r="F150" t="str">
            <v>me</v>
          </cell>
        </row>
        <row r="151">
          <cell r="A151" t="str">
            <v>426</v>
          </cell>
          <cell r="B151" t="str">
            <v>ช่างกะไฟฟ้า SAC.</v>
          </cell>
          <cell r="C151" t="str">
            <v>วิศวกรรม SAC &amp; SPC</v>
          </cell>
          <cell r="F151" t="str">
            <v>ec</v>
          </cell>
        </row>
        <row r="152">
          <cell r="A152" t="str">
            <v>427</v>
          </cell>
          <cell r="B152" t="str">
            <v>ช่างไฟฟ้าทั่วไป SAC.</v>
          </cell>
          <cell r="F152" t="str">
            <v>ec</v>
          </cell>
        </row>
        <row r="153">
          <cell r="A153" t="str">
            <v>428</v>
          </cell>
          <cell r="B153" t="str">
            <v>ช่างไฟฟ้าข้อมูล SAC.</v>
          </cell>
          <cell r="F153" t="str">
            <v>ec</v>
          </cell>
        </row>
        <row r="154">
          <cell r="A154" t="str">
            <v>429</v>
          </cell>
          <cell r="B154" t="str">
            <v>ช่างอิเลคทรอนิค SAC.</v>
          </cell>
          <cell r="F154" t="str">
            <v>ec</v>
          </cell>
        </row>
        <row r="155">
          <cell r="A155" t="str">
            <v>430</v>
          </cell>
          <cell r="B155" t="str">
            <v>แอคทรูเดอร์</v>
          </cell>
          <cell r="F155" t="str">
            <v>extrude</v>
          </cell>
        </row>
        <row r="156">
          <cell r="A156" t="str">
            <v>431</v>
          </cell>
          <cell r="B156" t="str">
            <v>รวบรวมข้อมูลวิศวกรรม</v>
          </cell>
          <cell r="C156" t="str">
            <v>วิศวกรรม SAC &amp; SPC</v>
          </cell>
          <cell r="F156" t="str">
            <v>data  en</v>
          </cell>
        </row>
        <row r="157">
          <cell r="A157" t="str">
            <v>440</v>
          </cell>
          <cell r="B157" t="str">
            <v>อินสเปคเตอร์</v>
          </cell>
          <cell r="C157" t="str">
            <v>ตรวจสอบ</v>
          </cell>
          <cell r="F157" t="str">
            <v>inspector sac</v>
          </cell>
          <cell r="G157" t="str">
            <v>ind</v>
          </cell>
        </row>
        <row r="158">
          <cell r="A158" t="str">
            <v>441</v>
          </cell>
          <cell r="B158" t="str">
            <v>พนักงานรวบรวมข้อมูลแล็ป</v>
          </cell>
          <cell r="F158" t="str">
            <v>lab sac</v>
          </cell>
        </row>
        <row r="159">
          <cell r="A159" t="str">
            <v>442</v>
          </cell>
          <cell r="B159" t="str">
            <v>แล็ป SAC.</v>
          </cell>
          <cell r="C159" t="str">
            <v>ห้องปฏิบัติการ</v>
          </cell>
          <cell r="F159" t="str">
            <v>lab sac</v>
          </cell>
        </row>
        <row r="160">
          <cell r="A160" t="str">
            <v>443</v>
          </cell>
          <cell r="B160" t="str">
            <v>รวบรวมข้อมูล SAC.</v>
          </cell>
          <cell r="C160" t="str">
            <v>ผลิต SAC</v>
          </cell>
          <cell r="F160" t="str">
            <v>data pro</v>
          </cell>
        </row>
        <row r="161">
          <cell r="A161" t="str">
            <v>444</v>
          </cell>
          <cell r="B161" t="str">
            <v>แม่บ้าน SAC.</v>
          </cell>
          <cell r="C161" t="str">
            <v>ทรัพย์</v>
          </cell>
          <cell r="F161" t="str">
            <v>admin</v>
          </cell>
          <cell r="G161" t="str">
            <v>ind</v>
          </cell>
        </row>
        <row r="162">
          <cell r="A162" t="str">
            <v>445</v>
          </cell>
          <cell r="B162" t="str">
            <v>รักษาความปลอดภัย SAC.</v>
          </cell>
          <cell r="F162" t="str">
            <v>admin</v>
          </cell>
        </row>
        <row r="163">
          <cell r="A163" t="str">
            <v>446</v>
          </cell>
          <cell r="B163" t="str">
            <v>สต๊อก</v>
          </cell>
          <cell r="C163" t="str">
            <v>จัดซื้อ</v>
          </cell>
          <cell r="F163" t="str">
            <v>pu</v>
          </cell>
          <cell r="G163" t="str">
            <v>ind</v>
          </cell>
        </row>
        <row r="164">
          <cell r="A164" t="str">
            <v>447</v>
          </cell>
          <cell r="B164" t="str">
            <v>รวบรวมข้อมูลอินสเปคเตอร์</v>
          </cell>
          <cell r="C164" t="str">
            <v>ตรวจสอบ</v>
          </cell>
          <cell r="F164" t="str">
            <v>inspector sac</v>
          </cell>
          <cell r="G164" t="str">
            <v>ind</v>
          </cell>
        </row>
        <row r="165">
          <cell r="A165" t="str">
            <v>450</v>
          </cell>
          <cell r="B165" t="str">
            <v>มิกส์ซิ่ง</v>
          </cell>
          <cell r="C165" t="str">
            <v>ผลิต SAC</v>
          </cell>
          <cell r="F165" t="str">
            <v>mixing</v>
          </cell>
        </row>
        <row r="166">
          <cell r="A166" t="str">
            <v>451</v>
          </cell>
          <cell r="B166" t="str">
            <v>เตรียมแมนเดล</v>
          </cell>
          <cell r="C166" t="str">
            <v>ผลิต SAC</v>
          </cell>
          <cell r="F166" t="str">
            <v>mendrel preparing</v>
          </cell>
        </row>
        <row r="167">
          <cell r="A167" t="str">
            <v>452</v>
          </cell>
          <cell r="B167" t="str">
            <v>รีวาร์ยดิ้ง</v>
          </cell>
          <cell r="C167" t="str">
            <v>ผลิต SAC</v>
          </cell>
          <cell r="F167" t="str">
            <v>rewinding</v>
          </cell>
        </row>
        <row r="168">
          <cell r="A168" t="str">
            <v>453</v>
          </cell>
          <cell r="B168" t="str">
            <v>แอคทรูเดอร์</v>
          </cell>
          <cell r="C168" t="str">
            <v>ผลิต SAC</v>
          </cell>
          <cell r="F168" t="str">
            <v>extrude</v>
          </cell>
        </row>
        <row r="169">
          <cell r="A169" t="str">
            <v>454</v>
          </cell>
          <cell r="B169" t="str">
            <v>เบรสดิ้ง</v>
          </cell>
          <cell r="C169" t="str">
            <v>ผลิต SAC</v>
          </cell>
          <cell r="F169" t="str">
            <v>brading</v>
          </cell>
        </row>
        <row r="170">
          <cell r="A170" t="str">
            <v>455</v>
          </cell>
          <cell r="B170" t="str">
            <v>แรปท์/อันแรปท์</v>
          </cell>
          <cell r="C170" t="str">
            <v>ผลิต SAC</v>
          </cell>
          <cell r="F170" t="str">
            <v>rap / unrap</v>
          </cell>
        </row>
        <row r="171">
          <cell r="A171" t="str">
            <v>456</v>
          </cell>
          <cell r="B171" t="str">
            <v>วันกาไนท์เซชั่น</v>
          </cell>
        </row>
        <row r="172">
          <cell r="A172" t="str">
            <v>457</v>
          </cell>
          <cell r="B172" t="str">
            <v>แอคแทรกติ้ง</v>
          </cell>
          <cell r="C172" t="str">
            <v>ผลิต SAC</v>
          </cell>
          <cell r="F172" t="str">
            <v>Extracting</v>
          </cell>
        </row>
        <row r="173">
          <cell r="A173" t="str">
            <v>458</v>
          </cell>
          <cell r="B173" t="str">
            <v>คอยลิ่ง/แพคกิ้ง</v>
          </cell>
          <cell r="C173" t="str">
            <v>ผลิต SAC</v>
          </cell>
          <cell r="F173" t="str">
            <v>Coiling Packing</v>
          </cell>
        </row>
        <row r="174">
          <cell r="A174" t="str">
            <v>459</v>
          </cell>
          <cell r="B174" t="str">
            <v>ผลิตภัณฑ์สำเร็จรูป</v>
          </cell>
          <cell r="C174" t="str">
            <v>โลจิสติก</v>
          </cell>
          <cell r="F174" t="str">
            <v>Finished Goods</v>
          </cell>
        </row>
        <row r="175">
          <cell r="A175" t="str">
            <v>460</v>
          </cell>
          <cell r="B175" t="str">
            <v>รวบรวมข้อมูลโลจิสติก</v>
          </cell>
          <cell r="C175" t="str">
            <v>โลจิสติก</v>
          </cell>
          <cell r="F175" t="str">
            <v>Data logistic</v>
          </cell>
        </row>
        <row r="176">
          <cell r="A176" t="str">
            <v>470</v>
          </cell>
          <cell r="B176" t="str">
            <v>แอคแทรกติ้ง</v>
          </cell>
          <cell r="F176" t="str">
            <v>Extracting</v>
          </cell>
        </row>
        <row r="177">
          <cell r="A177" t="str">
            <v>501</v>
          </cell>
          <cell r="B177" t="str">
            <v>สำนักงาน SPC.</v>
          </cell>
        </row>
        <row r="178">
          <cell r="A178" t="str">
            <v>502</v>
          </cell>
          <cell r="B178" t="str">
            <v>รับเบอร์แมทชีน</v>
          </cell>
          <cell r="F178" t="str">
            <v>Rubber Machine</v>
          </cell>
        </row>
        <row r="179">
          <cell r="A179" t="str">
            <v>503</v>
          </cell>
          <cell r="B179" t="str">
            <v>พลาสติกแมทชีน</v>
          </cell>
          <cell r="F179" t="str">
            <v>Plastic Machine</v>
          </cell>
        </row>
        <row r="180">
          <cell r="A180" t="str">
            <v>504</v>
          </cell>
          <cell r="B180" t="str">
            <v>คลีนนิ่งโมลด์</v>
          </cell>
        </row>
        <row r="181">
          <cell r="A181" t="str">
            <v>505</v>
          </cell>
          <cell r="B181" t="str">
            <v>บรรจุ SPC</v>
          </cell>
          <cell r="F181" t="str">
            <v>Packing</v>
          </cell>
        </row>
        <row r="182">
          <cell r="A182" t="str">
            <v>507</v>
          </cell>
          <cell r="B182" t="str">
            <v>อินสเปคเตอร์ SPC</v>
          </cell>
          <cell r="C182" t="str">
            <v>ตรวจสอบ</v>
          </cell>
          <cell r="F182" t="str">
            <v>Inspector Spc</v>
          </cell>
          <cell r="G182" t="str">
            <v>ind</v>
          </cell>
        </row>
        <row r="183">
          <cell r="A183" t="str">
            <v>510</v>
          </cell>
          <cell r="B183" t="str">
            <v>รับเบอร์แมทชีน</v>
          </cell>
          <cell r="C183" t="str">
            <v>ผลิต SPC</v>
          </cell>
          <cell r="F183" t="str">
            <v>Rubber Machine</v>
          </cell>
        </row>
        <row r="184">
          <cell r="A184" t="str">
            <v>515</v>
          </cell>
          <cell r="B184" t="str">
            <v>บรรจุชั่ง</v>
          </cell>
          <cell r="C184" t="str">
            <v>โลจิสติก</v>
          </cell>
          <cell r="D184" t="str">
            <v>บรรจุ</v>
          </cell>
          <cell r="E184" t="str">
            <v>บรรจุ</v>
          </cell>
          <cell r="F184" t="str">
            <v>Pf  Packing</v>
          </cell>
          <cell r="G184" t="str">
            <v>dir</v>
          </cell>
        </row>
        <row r="185">
          <cell r="A185" t="str">
            <v>516</v>
          </cell>
          <cell r="B185" t="str">
            <v>บรรจุเรีย</v>
          </cell>
          <cell r="C185" t="str">
            <v>โลจิสติก</v>
          </cell>
          <cell r="D185" t="str">
            <v>บรรจุ</v>
          </cell>
          <cell r="E185" t="str">
            <v>บรรจุ</v>
          </cell>
          <cell r="F185" t="str">
            <v>Pf  Packing</v>
          </cell>
          <cell r="G185" t="str">
            <v>dir</v>
          </cell>
        </row>
        <row r="186">
          <cell r="A186" t="str">
            <v>517</v>
          </cell>
          <cell r="B186" t="str">
            <v>บรรจุกล่อ</v>
          </cell>
          <cell r="C186" t="str">
            <v>โลจิสติก</v>
          </cell>
          <cell r="D186" t="str">
            <v>บรรจุ</v>
          </cell>
          <cell r="E186" t="str">
            <v>บรรจุ</v>
          </cell>
          <cell r="F186" t="str">
            <v>Pf  Packing</v>
          </cell>
          <cell r="G186" t="str">
            <v>dir</v>
          </cell>
        </row>
        <row r="187">
          <cell r="A187" t="str">
            <v>520</v>
          </cell>
          <cell r="C187" t="str">
            <v>ผลิต SPC</v>
          </cell>
          <cell r="F187" t="str">
            <v>Plastic Machine</v>
          </cell>
        </row>
        <row r="188">
          <cell r="A188" t="str">
            <v>525</v>
          </cell>
          <cell r="B188" t="str">
            <v>เตรียมถุง</v>
          </cell>
          <cell r="C188" t="str">
            <v>โลจิสติก</v>
          </cell>
          <cell r="D188" t="str">
            <v>WIP</v>
          </cell>
          <cell r="E188" t="str">
            <v>WIP</v>
          </cell>
          <cell r="F188" t="str">
            <v>WIP</v>
          </cell>
          <cell r="G188" t="str">
            <v>dir</v>
          </cell>
        </row>
        <row r="189">
          <cell r="A189" t="str">
            <v>530</v>
          </cell>
          <cell r="C189" t="str">
            <v>ผลิต SPC</v>
          </cell>
          <cell r="F189" t="str">
            <v>Packing</v>
          </cell>
        </row>
        <row r="190">
          <cell r="A190" t="str">
            <v>550</v>
          </cell>
          <cell r="C190" t="str">
            <v>ห้องปฏิบัติการ</v>
          </cell>
          <cell r="F190" t="str">
            <v>lab spc</v>
          </cell>
        </row>
        <row r="191">
          <cell r="A191" t="str">
            <v>621</v>
          </cell>
          <cell r="B191" t="str">
            <v>เช็คเกอร์</v>
          </cell>
          <cell r="C191" t="str">
            <v>ตรวจสอบ</v>
          </cell>
          <cell r="D191" t="str">
            <v xml:space="preserve">เช็คเกอร์ &amp; FDA.PD &amp;  PF(SSC2) </v>
          </cell>
          <cell r="E191" t="str">
            <v xml:space="preserve">เช็คเกอร์ &amp; FDA.PD &amp;  PF(SSC2) </v>
          </cell>
          <cell r="F191" t="str">
            <v>Cheker PF</v>
          </cell>
          <cell r="G191" t="str">
            <v>dir</v>
          </cell>
        </row>
        <row r="192">
          <cell r="A192" t="str">
            <v>631</v>
          </cell>
          <cell r="B192" t="str">
            <v>ตรวจสอบน้</v>
          </cell>
          <cell r="C192" t="str">
            <v>ตรวจสอบ</v>
          </cell>
          <cell r="D192" t="str">
            <v xml:space="preserve">เช็คเกอร์ &amp; FDA.PD &amp;  PF(SSC2) </v>
          </cell>
          <cell r="E192" t="str">
            <v xml:space="preserve">เช็คเกอร์ &amp; FDA.PD &amp;  PF(SSC2) </v>
          </cell>
          <cell r="F192" t="str">
            <v>Cheker PF</v>
          </cell>
          <cell r="G192" t="str">
            <v>dir</v>
          </cell>
        </row>
        <row r="193">
          <cell r="A193" t="str">
            <v>635</v>
          </cell>
          <cell r="B193" t="str">
            <v>คิวซีบรรจ</v>
          </cell>
          <cell r="C193" t="str">
            <v>ตรวจสอบ</v>
          </cell>
          <cell r="D193" t="str">
            <v>คิวซีบรรจุ PD &amp; PF</v>
          </cell>
          <cell r="E193" t="str">
            <v>คิวซีบรรจุ PD &amp; PF</v>
          </cell>
          <cell r="F193" t="str">
            <v>Q.C Pack PD / PF</v>
          </cell>
          <cell r="G193" t="str">
            <v>ind</v>
          </cell>
        </row>
        <row r="194">
          <cell r="A194" t="str">
            <v>651</v>
          </cell>
          <cell r="B194" t="str">
            <v>คิวซีสุ่ม</v>
          </cell>
          <cell r="C194" t="str">
            <v>ตรวจสอบ</v>
          </cell>
          <cell r="D194" t="str">
            <v>สุ่มหลังบรรจุและคิวซีสเตอร์ไรส์</v>
          </cell>
          <cell r="E194" t="str">
            <v>สุ่มหลังบรรจุและคิวซีสเตอร์ไรส์</v>
          </cell>
          <cell r="F194" t="str">
            <v>Q.C. After Pack</v>
          </cell>
          <cell r="G194" t="str">
            <v>ind</v>
          </cell>
        </row>
        <row r="195">
          <cell r="A195" t="str">
            <v>652</v>
          </cell>
          <cell r="B195" t="str">
            <v>หน.กะสุ่ม</v>
          </cell>
          <cell r="C195" t="str">
            <v>ตรวจสอบ</v>
          </cell>
          <cell r="D195" t="str">
            <v>สุ่มหลังบรรจุและคิวซีสเตอร์ไรส์</v>
          </cell>
          <cell r="E195" t="str">
            <v>สุ่มหลังบรรจุและคิวซีสเตอร์ไรส์</v>
          </cell>
          <cell r="F195" t="str">
            <v>Q.C. After Pack</v>
          </cell>
          <cell r="G195" t="str">
            <v>ind</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sheetData sheetId="15"/>
      <sheetData sheetId="16"/>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ใบแจ้งหนี้"/>
      <sheetName val="LTX"/>
      <sheetName val="SK."/>
      <sheetName val="ADS "/>
      <sheetName val="STR"/>
      <sheetName val="ยางระหว่างทาง"/>
      <sheetName val="CESSล่วงหน้า"/>
      <sheetName val="CODE,NAME"/>
      <sheetName val="RATE"/>
      <sheetName val="COM "/>
      <sheetName val="INV.SK"/>
      <sheetName val="INV. ADS "/>
      <sheetName val="สรุปประกัน "/>
      <sheetName val="INS LTX."/>
      <sheetName val="INS SK."/>
      <sheetName val="INS.ADS "/>
      <sheetName val="สรุปคชจ.ส่งออก  "/>
      <sheetName val="AC LTX."/>
      <sheetName val="AC SK. "/>
      <sheetName val="AC ADS "/>
      <sheetName val="CODE_NAME"/>
      <sheetName val="group"/>
      <sheetName val="mcot_upc"/>
      <sheetName val="SK_"/>
      <sheetName val="ADS_"/>
      <sheetName val="COM_"/>
      <sheetName val="INV_SK"/>
      <sheetName val="INV__ADS_"/>
      <sheetName val="สรุปประกัน_"/>
      <sheetName val="INS_LTX_"/>
      <sheetName val="INS_SK_"/>
      <sheetName val="INS_ADS_"/>
      <sheetName val="สรุปคชจ_ส่งออก__"/>
      <sheetName val="AC_LTX_"/>
      <sheetName val="AC_SK__"/>
      <sheetName val="AC_ADS_"/>
      <sheetName val="GL CB"/>
      <sheetName val="GL M"/>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refreshError="1"/>
      <sheetData sheetId="22" refreshError="1"/>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ame"/>
      <sheetName val="เงินเดือน"/>
      <sheetName val="โบนัสLINE"/>
      <sheetName val="อบถุงมือ"/>
      <sheetName val="PM"/>
      <sheetName val="โบนัสเช็กSSCI"/>
      <sheetName val="QC_Line"/>
      <sheetName val="สรุปโบนัส LINE"/>
      <sheetName val="เช็กFDAPFSCII"/>
      <sheetName val="ฟอร์เมอร์"/>
      <sheetName val="PF"/>
      <sheetName val="คอมปาว"/>
      <sheetName val="สรุป "/>
      <sheetName val="คิดเงินถอดฯ"/>
      <sheetName val="เข้าแผนก"/>
      <sheetName val="คิดเงินคุมเครื่อง"/>
      <sheetName val="CKSSC1"/>
      <sheetName val="CKPF1+2"/>
      <sheetName val="PF1+2"/>
      <sheetName val="หัก"/>
      <sheetName val="01"/>
      <sheetName val="Data 1-15"/>
      <sheetName val="ทดลอง1"/>
      <sheetName val="02"/>
      <sheetName val="CODE,NAME"/>
      <sheetName val="ดอกเบี้ยรับ"/>
      <sheetName val="group"/>
      <sheetName val="สรุปโบนัส_LINE"/>
      <sheetName val="สรุป_"/>
      <sheetName val="Data_1-15"/>
    </sheetNames>
    <sheetDataSet>
      <sheetData sheetId="0" refreshError="1">
        <row r="1">
          <cell r="A1" t="str">
            <v>001201002</v>
          </cell>
          <cell r="B1" t="str">
            <v>นายอนันต์  พฤกษานุศักดิ์</v>
          </cell>
          <cell r="C1">
            <v>0</v>
          </cell>
        </row>
        <row r="2">
          <cell r="A2" t="str">
            <v>001201005</v>
          </cell>
          <cell r="B2" t="str">
            <v>ดร.พูนสุข  เชิดเกียรติกำจาย</v>
          </cell>
          <cell r="C2">
            <v>0</v>
          </cell>
        </row>
        <row r="3">
          <cell r="A3" t="str">
            <v>001201007</v>
          </cell>
          <cell r="B3" t="str">
            <v>นายอาศรม  อักษรนำ</v>
          </cell>
          <cell r="C3" t="str">
            <v>9381069603</v>
          </cell>
        </row>
        <row r="4">
          <cell r="A4" t="str">
            <v>001201010</v>
          </cell>
          <cell r="B4" t="str">
            <v>นายภัทราวุธ  พาณิชย์กุล</v>
          </cell>
          <cell r="C4">
            <v>0</v>
          </cell>
        </row>
        <row r="5">
          <cell r="A5" t="str">
            <v>001201011</v>
          </cell>
          <cell r="B5" t="str">
            <v>นางขวัญกมล  ชโลธรสุทธิ</v>
          </cell>
          <cell r="C5">
            <v>0</v>
          </cell>
        </row>
        <row r="6">
          <cell r="A6" t="str">
            <v>001201017</v>
          </cell>
          <cell r="B6" t="str">
            <v>น.ส.อมรรัตน์  ศรีประพันธ์</v>
          </cell>
          <cell r="C6" t="str">
            <v>9381075492</v>
          </cell>
        </row>
        <row r="7">
          <cell r="A7" t="str">
            <v>001201018</v>
          </cell>
          <cell r="B7" t="str">
            <v>นายอุดม  พฤกษานุศักดิ์</v>
          </cell>
          <cell r="C7" t="str">
            <v>9381069662</v>
          </cell>
        </row>
        <row r="8">
          <cell r="A8" t="str">
            <v>001202002</v>
          </cell>
          <cell r="B8" t="str">
            <v>นางสนธยา  พลรัตน์</v>
          </cell>
          <cell r="C8" t="str">
            <v>9381060916</v>
          </cell>
        </row>
        <row r="9">
          <cell r="A9" t="str">
            <v>001202006</v>
          </cell>
          <cell r="B9" t="str">
            <v>นายสมจิตร  คงสง</v>
          </cell>
          <cell r="C9" t="str">
            <v>9381014329</v>
          </cell>
        </row>
        <row r="10">
          <cell r="A10" t="str">
            <v>001202008</v>
          </cell>
          <cell r="B10" t="str">
            <v>น.ส.ชนิดา  สวัสดิปาณี</v>
          </cell>
          <cell r="C10" t="str">
            <v>9381074909</v>
          </cell>
        </row>
        <row r="11">
          <cell r="A11" t="str">
            <v>001202015</v>
          </cell>
          <cell r="B11" t="str">
            <v>นางบุญช่วย  รุ่งเรือง</v>
          </cell>
          <cell r="C11" t="str">
            <v>9381069093</v>
          </cell>
        </row>
        <row r="12">
          <cell r="A12" t="str">
            <v>001202016</v>
          </cell>
          <cell r="B12" t="str">
            <v>นายสมัย  พลรัตน์</v>
          </cell>
          <cell r="C12" t="str">
            <v>9381069026</v>
          </cell>
        </row>
        <row r="13">
          <cell r="A13" t="str">
            <v>001202017</v>
          </cell>
          <cell r="B13" t="str">
            <v>นายเสษฉัน  กาสา</v>
          </cell>
          <cell r="C13" t="str">
            <v>9381075468</v>
          </cell>
        </row>
        <row r="14">
          <cell r="A14" t="str">
            <v>001202020</v>
          </cell>
          <cell r="B14" t="str">
            <v>นายณัฐพงศ์  วะนา</v>
          </cell>
          <cell r="C14" t="str">
            <v>9381070164</v>
          </cell>
        </row>
        <row r="15">
          <cell r="A15" t="str">
            <v>001202022</v>
          </cell>
          <cell r="B15" t="str">
            <v>นายอนันต์  ทองหยิบ</v>
          </cell>
          <cell r="C15" t="str">
            <v>9381070261</v>
          </cell>
        </row>
        <row r="16">
          <cell r="A16" t="str">
            <v>001202023</v>
          </cell>
          <cell r="B16" t="str">
            <v>นายสมนึก  มิดหวัง</v>
          </cell>
          <cell r="C16" t="str">
            <v>9381070970</v>
          </cell>
        </row>
        <row r="17">
          <cell r="A17" t="str">
            <v>001202026</v>
          </cell>
          <cell r="B17" t="str">
            <v>นางอัมพันธ์  หนูจีนเส้ง</v>
          </cell>
          <cell r="C17" t="str">
            <v>9381069441</v>
          </cell>
        </row>
        <row r="18">
          <cell r="A18" t="str">
            <v>001202032</v>
          </cell>
          <cell r="B18" t="str">
            <v>นายเจษฎาภรณ์  เจะโส</v>
          </cell>
          <cell r="C18" t="str">
            <v>9381069034</v>
          </cell>
        </row>
        <row r="19">
          <cell r="A19" t="str">
            <v>001202033</v>
          </cell>
          <cell r="B19" t="str">
            <v>นายสนม  สาแสน</v>
          </cell>
          <cell r="C19" t="str">
            <v>9381066930</v>
          </cell>
        </row>
        <row r="20">
          <cell r="A20" t="str">
            <v>001202034</v>
          </cell>
          <cell r="B20" t="str">
            <v>นายอำนวยพร  โอกะนิตย์</v>
          </cell>
          <cell r="C20" t="str">
            <v>9381060258</v>
          </cell>
        </row>
        <row r="21">
          <cell r="A21" t="str">
            <v>001202035</v>
          </cell>
          <cell r="B21" t="str">
            <v>น.ส.จณิศรา  สุวัฒนกุล</v>
          </cell>
          <cell r="C21" t="str">
            <v>9381070075</v>
          </cell>
        </row>
        <row r="22">
          <cell r="A22" t="str">
            <v>001202039</v>
          </cell>
          <cell r="B22" t="str">
            <v>นางสมฤดี  ณ สงขลา</v>
          </cell>
          <cell r="C22" t="str">
            <v>9381070709</v>
          </cell>
        </row>
        <row r="23">
          <cell r="A23" t="str">
            <v>001202040</v>
          </cell>
          <cell r="B23" t="str">
            <v>น.ส.อุทุมพร  บุญณะ</v>
          </cell>
          <cell r="C23" t="str">
            <v>9381052638</v>
          </cell>
        </row>
        <row r="24">
          <cell r="A24" t="str">
            <v>001202043</v>
          </cell>
          <cell r="B24" t="str">
            <v>น.ส.สงกรานต์  โรจนหัสดินทร์</v>
          </cell>
          <cell r="C24" t="str">
            <v>9381070717</v>
          </cell>
        </row>
        <row r="25">
          <cell r="A25" t="str">
            <v>001202049</v>
          </cell>
          <cell r="B25" t="str">
            <v>น.ส.สินีนาฏ  เตชวรรณโต</v>
          </cell>
          <cell r="C25" t="str">
            <v>9381062862</v>
          </cell>
        </row>
        <row r="26">
          <cell r="A26" t="str">
            <v>001202056</v>
          </cell>
          <cell r="B26" t="str">
            <v>น.ส.อัดชรี  จิเบ็ญจะ</v>
          </cell>
          <cell r="C26" t="str">
            <v>9381040583</v>
          </cell>
        </row>
        <row r="27">
          <cell r="A27" t="str">
            <v>001202059</v>
          </cell>
          <cell r="B27" t="str">
            <v>นายจำลอง  พลรัตน์</v>
          </cell>
          <cell r="C27" t="str">
            <v>9381070946</v>
          </cell>
        </row>
        <row r="28">
          <cell r="A28" t="str">
            <v>001202060</v>
          </cell>
          <cell r="B28" t="str">
            <v>นายระนอง  พลรัตน์</v>
          </cell>
          <cell r="C28" t="str">
            <v>9381064253</v>
          </cell>
        </row>
        <row r="29">
          <cell r="A29" t="str">
            <v>001202068</v>
          </cell>
          <cell r="B29" t="str">
            <v>นายเจริญ  พุทธัสโร</v>
          </cell>
          <cell r="C29" t="str">
            <v>9381070997</v>
          </cell>
        </row>
        <row r="30">
          <cell r="A30" t="str">
            <v>001202070</v>
          </cell>
          <cell r="B30" t="str">
            <v>นายสุทัศน์  ธรรมโชติ</v>
          </cell>
          <cell r="C30" t="str">
            <v>9381070881</v>
          </cell>
        </row>
        <row r="31">
          <cell r="A31" t="str">
            <v>001202080</v>
          </cell>
          <cell r="B31" t="str">
            <v>นายอำระ  สะแหละ</v>
          </cell>
          <cell r="C31" t="str">
            <v>9381108668</v>
          </cell>
        </row>
        <row r="32">
          <cell r="A32" t="str">
            <v>001202082</v>
          </cell>
          <cell r="B32" t="str">
            <v>น.ส.ศันสนีย์  เทพนิมิตร</v>
          </cell>
          <cell r="C32" t="str">
            <v>9381119325</v>
          </cell>
        </row>
        <row r="33">
          <cell r="A33" t="str">
            <v>001202086</v>
          </cell>
          <cell r="B33" t="str">
            <v>นายพงศ์พิชิต  นรังสิทธิ์</v>
          </cell>
          <cell r="C33" t="str">
            <v>9381127328</v>
          </cell>
        </row>
        <row r="34">
          <cell r="A34" t="str">
            <v>001202088</v>
          </cell>
          <cell r="B34" t="str">
            <v>นายศุภโชค  กันตังกุล</v>
          </cell>
          <cell r="C34" t="str">
            <v>9381129541</v>
          </cell>
        </row>
        <row r="35">
          <cell r="A35" t="str">
            <v>001202089</v>
          </cell>
          <cell r="B35" t="str">
            <v>น.ส.สิริธร  แก้วกล่ำ</v>
          </cell>
          <cell r="C35" t="str">
            <v>9381129738</v>
          </cell>
        </row>
        <row r="36">
          <cell r="A36" t="str">
            <v>001202090</v>
          </cell>
          <cell r="B36" t="str">
            <v>นายวาสนา  ช่อเขียว</v>
          </cell>
          <cell r="C36" t="str">
            <v>9381129746</v>
          </cell>
        </row>
        <row r="37">
          <cell r="A37" t="str">
            <v>001202098</v>
          </cell>
          <cell r="B37" t="str">
            <v>น.ส.เอกลักขณ์  ชมบุญ</v>
          </cell>
          <cell r="C37" t="str">
            <v>9381137900</v>
          </cell>
        </row>
        <row r="38">
          <cell r="A38" t="str">
            <v>001202099</v>
          </cell>
          <cell r="B38" t="str">
            <v>นายประพันธ์  แสนสุข</v>
          </cell>
          <cell r="C38" t="str">
            <v>9381070334</v>
          </cell>
        </row>
        <row r="39">
          <cell r="A39" t="str">
            <v>001202101</v>
          </cell>
          <cell r="B39" t="str">
            <v>นายภิญโญ  สามารถ</v>
          </cell>
          <cell r="C39" t="str">
            <v>9381156883</v>
          </cell>
        </row>
        <row r="40">
          <cell r="A40" t="str">
            <v>001202102</v>
          </cell>
          <cell r="B40" t="str">
            <v>นายสกุลศักดิ์  ณ สงขลา</v>
          </cell>
          <cell r="C40" t="str">
            <v>9381156891</v>
          </cell>
        </row>
        <row r="41">
          <cell r="A41" t="str">
            <v>001202109</v>
          </cell>
          <cell r="B41" t="str">
            <v>นายสัญญา  ชะนะดี</v>
          </cell>
          <cell r="C41" t="str">
            <v>9381046190</v>
          </cell>
        </row>
        <row r="42">
          <cell r="A42" t="str">
            <v>001202119</v>
          </cell>
          <cell r="B42" t="str">
            <v>นายกำพล  แซ่จิว</v>
          </cell>
          <cell r="C42" t="str">
            <v>9381171661</v>
          </cell>
        </row>
        <row r="43">
          <cell r="A43" t="str">
            <v>001202120</v>
          </cell>
          <cell r="B43" t="str">
            <v>ว่าที่ ร.ตวิศิษฐ์  บำรุงแขวง</v>
          </cell>
          <cell r="C43" t="str">
            <v>9381172048</v>
          </cell>
        </row>
        <row r="44">
          <cell r="A44" t="str">
            <v>001202123</v>
          </cell>
          <cell r="B44" t="str">
            <v>น.ส.โรสณา  มะรอซี</v>
          </cell>
          <cell r="C44" t="str">
            <v>9381172544</v>
          </cell>
        </row>
        <row r="45">
          <cell r="A45" t="str">
            <v>001202127</v>
          </cell>
          <cell r="B45" t="str">
            <v>นายสงบ  สุขสวัสดิ์</v>
          </cell>
          <cell r="C45" t="str">
            <v>9381172358</v>
          </cell>
        </row>
        <row r="46">
          <cell r="A46" t="str">
            <v>001202130</v>
          </cell>
          <cell r="B46" t="str">
            <v>นายอลงกรณ์  อ๋องสกุล</v>
          </cell>
          <cell r="C46" t="str">
            <v>9381173591</v>
          </cell>
        </row>
        <row r="47">
          <cell r="A47" t="str">
            <v>001202133</v>
          </cell>
          <cell r="B47" t="str">
            <v>นายเดชา  หวังดำ</v>
          </cell>
          <cell r="C47" t="str">
            <v>9381070008</v>
          </cell>
        </row>
        <row r="48">
          <cell r="A48" t="str">
            <v>001202134</v>
          </cell>
          <cell r="B48" t="str">
            <v>นายยู่โสบ   บุตรเหลบ</v>
          </cell>
          <cell r="C48" t="str">
            <v>9381070180</v>
          </cell>
        </row>
        <row r="49">
          <cell r="A49" t="str">
            <v>001202135</v>
          </cell>
          <cell r="B49" t="str">
            <v>นายบุญมา  เถาสุวรรณ</v>
          </cell>
          <cell r="C49" t="str">
            <v>9381180083</v>
          </cell>
        </row>
        <row r="50">
          <cell r="A50" t="str">
            <v>001202140</v>
          </cell>
          <cell r="B50" t="str">
            <v>นายไมตรี  ด้วงดี</v>
          </cell>
          <cell r="C50" t="str">
            <v>9381185468</v>
          </cell>
        </row>
        <row r="51">
          <cell r="A51" t="str">
            <v>001202141</v>
          </cell>
          <cell r="B51" t="str">
            <v>นายสมจิต  โมสิกานนท์</v>
          </cell>
          <cell r="C51" t="str">
            <v>9381172242</v>
          </cell>
        </row>
        <row r="52">
          <cell r="A52" t="str">
            <v>001202159</v>
          </cell>
          <cell r="B52" t="str">
            <v>นายปราโมชน์  กายราช</v>
          </cell>
          <cell r="C52" t="str">
            <v>9381190984</v>
          </cell>
        </row>
        <row r="53">
          <cell r="A53" t="str">
            <v>001202162</v>
          </cell>
          <cell r="B53" t="str">
            <v>น.ส.เกศรา  ทองปิ่น</v>
          </cell>
          <cell r="C53" t="str">
            <v>9381195536</v>
          </cell>
        </row>
        <row r="54">
          <cell r="A54" t="str">
            <v>001202163</v>
          </cell>
          <cell r="B54" t="str">
            <v>นายพิเชฐ  หมัดสา</v>
          </cell>
          <cell r="C54" t="str">
            <v>9381076391</v>
          </cell>
        </row>
        <row r="55">
          <cell r="A55" t="str">
            <v>001202164</v>
          </cell>
          <cell r="B55" t="str">
            <v>นายเกรียงศักดิ์  ปริศวงศ์</v>
          </cell>
          <cell r="C55" t="str">
            <v>9381200904</v>
          </cell>
        </row>
        <row r="56">
          <cell r="A56" t="str">
            <v>001202166</v>
          </cell>
          <cell r="B56" t="str">
            <v>นายสิงห์  ไชยศรีรัมย์</v>
          </cell>
          <cell r="C56" t="str">
            <v>9381072833</v>
          </cell>
        </row>
        <row r="57">
          <cell r="A57" t="str">
            <v>001202169</v>
          </cell>
          <cell r="B57" t="str">
            <v>น.ส.รุ้งนภา  ธรรมรักษ์</v>
          </cell>
          <cell r="C57" t="str">
            <v>9381207488</v>
          </cell>
        </row>
        <row r="58">
          <cell r="A58" t="str">
            <v>001202170</v>
          </cell>
          <cell r="B58" t="str">
            <v>นายกรกต  ประดิษฐ์</v>
          </cell>
          <cell r="C58" t="str">
            <v>9381208875</v>
          </cell>
        </row>
        <row r="59">
          <cell r="A59" t="str">
            <v>001202171</v>
          </cell>
          <cell r="B59" t="str">
            <v>นายจีระพงศ์  รักประสูตร</v>
          </cell>
          <cell r="C59" t="str">
            <v>9381208271</v>
          </cell>
        </row>
        <row r="60">
          <cell r="A60" t="str">
            <v>001202172</v>
          </cell>
          <cell r="B60" t="str">
            <v>นายสมพร  เย็นสุข</v>
          </cell>
          <cell r="C60" t="str">
            <v>9381185956</v>
          </cell>
        </row>
        <row r="61">
          <cell r="A61" t="str">
            <v>001202173</v>
          </cell>
          <cell r="B61" t="str">
            <v>นายชาญวิทย์  ประเสริฐวชิรากุล</v>
          </cell>
          <cell r="C61" t="str">
            <v>9381208883</v>
          </cell>
        </row>
        <row r="62">
          <cell r="A62" t="str">
            <v>001202174</v>
          </cell>
          <cell r="B62" t="str">
            <v>นายพิทัก  แร่กาสินธุ์</v>
          </cell>
          <cell r="C62" t="str">
            <v>9381208891</v>
          </cell>
        </row>
        <row r="63">
          <cell r="A63" t="str">
            <v>001202175</v>
          </cell>
          <cell r="B63" t="str">
            <v>นายอิสมะแอ  ล่อหลี</v>
          </cell>
          <cell r="C63" t="str">
            <v>9381208905</v>
          </cell>
        </row>
        <row r="64">
          <cell r="A64" t="str">
            <v>001202176</v>
          </cell>
          <cell r="B64" t="str">
            <v>นายธีระยุทธ  ศรีสังค์</v>
          </cell>
          <cell r="C64" t="str">
            <v>9381069697</v>
          </cell>
        </row>
        <row r="65">
          <cell r="A65" t="str">
            <v>001202177</v>
          </cell>
          <cell r="B65" t="str">
            <v>น.ส.จริญญา  จิโรจน์กุล</v>
          </cell>
          <cell r="C65" t="str">
            <v>9381143617</v>
          </cell>
        </row>
        <row r="66">
          <cell r="A66" t="str">
            <v>001202178</v>
          </cell>
          <cell r="B66" t="str">
            <v>นายปกรณ์รัฐ  ศักดา</v>
          </cell>
          <cell r="C66" t="str">
            <v>9381211809</v>
          </cell>
        </row>
        <row r="67">
          <cell r="A67" t="str">
            <v>001202179</v>
          </cell>
          <cell r="B67" t="str">
            <v>นายสัมพันธ์  กล้าเวช</v>
          </cell>
          <cell r="C67" t="str">
            <v>9381211817</v>
          </cell>
        </row>
        <row r="68">
          <cell r="A68" t="str">
            <v>001202180</v>
          </cell>
          <cell r="B68" t="str">
            <v>นายยะฝาด  อีหวี</v>
          </cell>
          <cell r="C68" t="str">
            <v>9381223424</v>
          </cell>
        </row>
        <row r="69">
          <cell r="A69" t="str">
            <v>001202181</v>
          </cell>
          <cell r="B69" t="str">
            <v>น.ส.จารุวรรณ  จารุภาสกร</v>
          </cell>
          <cell r="C69" t="str">
            <v>9381224919</v>
          </cell>
        </row>
        <row r="70">
          <cell r="A70" t="str">
            <v>001202182</v>
          </cell>
          <cell r="B70" t="str">
            <v>นายนฤชิต  มณีโชติ</v>
          </cell>
          <cell r="C70" t="str">
            <v>9381225141</v>
          </cell>
        </row>
        <row r="71">
          <cell r="A71" t="str">
            <v>001202183</v>
          </cell>
          <cell r="B71" t="str">
            <v>นายบัญชา  นามบุตร</v>
          </cell>
          <cell r="C71" t="str">
            <v>9381075425</v>
          </cell>
        </row>
        <row r="72">
          <cell r="A72" t="str">
            <v>001202184</v>
          </cell>
          <cell r="B72" t="str">
            <v>นายนพดล  น้ำขาว</v>
          </cell>
          <cell r="C72" t="str">
            <v>9381256047</v>
          </cell>
        </row>
        <row r="73">
          <cell r="A73" t="str">
            <v>001202185</v>
          </cell>
          <cell r="B73" t="str">
            <v>นายเอกชัย  ภวชโลทร</v>
          </cell>
          <cell r="C73" t="str">
            <v>9381257795</v>
          </cell>
        </row>
        <row r="74">
          <cell r="A74" t="str">
            <v>001202186</v>
          </cell>
          <cell r="B74" t="str">
            <v>นายวีระชัย  ศรีสุขใส</v>
          </cell>
          <cell r="C74" t="str">
            <v>9381263582</v>
          </cell>
        </row>
        <row r="75">
          <cell r="A75" t="str">
            <v>001202187</v>
          </cell>
          <cell r="B75" t="str">
            <v>นายชัชวาล  อ่อนอุไร</v>
          </cell>
          <cell r="C75" t="str">
            <v>9381263574</v>
          </cell>
        </row>
        <row r="76">
          <cell r="A76" t="str">
            <v>001202188</v>
          </cell>
          <cell r="B76" t="str">
            <v>นายพีรภัทร  ชวนานันท์</v>
          </cell>
          <cell r="C76" t="str">
            <v>9381272131</v>
          </cell>
        </row>
        <row r="77">
          <cell r="A77" t="str">
            <v>001203001</v>
          </cell>
          <cell r="B77" t="str">
            <v>นายสนทยา  เจตนา</v>
          </cell>
          <cell r="C77" t="str">
            <v>9381067244</v>
          </cell>
        </row>
        <row r="78">
          <cell r="A78" t="str">
            <v>001203002</v>
          </cell>
          <cell r="B78" t="str">
            <v>นายสุรศักดิ์  พรหมชาติ</v>
          </cell>
          <cell r="C78" t="str">
            <v>9381111723</v>
          </cell>
        </row>
        <row r="79">
          <cell r="A79" t="str">
            <v>001203003</v>
          </cell>
          <cell r="B79" t="str">
            <v>นายองอาจ  ชูศรี</v>
          </cell>
          <cell r="C79" t="str">
            <v>9381069557</v>
          </cell>
        </row>
        <row r="80">
          <cell r="A80" t="str">
            <v>001203004</v>
          </cell>
          <cell r="B80" t="str">
            <v>นายไพฑูล  จันทเลิศ</v>
          </cell>
          <cell r="C80" t="str">
            <v>9381138354</v>
          </cell>
        </row>
        <row r="81">
          <cell r="A81" t="str">
            <v>001203005</v>
          </cell>
          <cell r="B81" t="str">
            <v>นายฤทธิเดช  แก้วพิทักษ์</v>
          </cell>
          <cell r="C81" t="str">
            <v>9381138389</v>
          </cell>
        </row>
        <row r="82">
          <cell r="A82" t="str">
            <v>001203006</v>
          </cell>
          <cell r="B82" t="str">
            <v>น.ส.เพลินพรรณ  เหมโก</v>
          </cell>
          <cell r="C82" t="str">
            <v>9381042012</v>
          </cell>
        </row>
        <row r="83">
          <cell r="A83" t="str">
            <v>001203007</v>
          </cell>
          <cell r="B83" t="str">
            <v>นายไพศาล  ศรีสวนแก้ว</v>
          </cell>
          <cell r="C83" t="str">
            <v>9381070814</v>
          </cell>
        </row>
        <row r="84">
          <cell r="A84" t="str">
            <v>001203008</v>
          </cell>
          <cell r="B84" t="str">
            <v>นายภิญญา  นาคทิม</v>
          </cell>
          <cell r="C84" t="str">
            <v>9381172463</v>
          </cell>
        </row>
        <row r="85">
          <cell r="A85" t="str">
            <v>001203009</v>
          </cell>
          <cell r="B85" t="str">
            <v>นายมนัส  พายุมาศ</v>
          </cell>
          <cell r="C85" t="str">
            <v>9381038848</v>
          </cell>
        </row>
        <row r="86">
          <cell r="A86" t="str">
            <v>001203010</v>
          </cell>
          <cell r="B86" t="str">
            <v>นายถนอม  วันละ</v>
          </cell>
          <cell r="C86" t="str">
            <v>9381026904</v>
          </cell>
        </row>
        <row r="87">
          <cell r="A87" t="str">
            <v>001203011</v>
          </cell>
          <cell r="B87" t="str">
            <v>นายประยูร  เพ็ชรรักษ์</v>
          </cell>
          <cell r="C87" t="str">
            <v>9381069700</v>
          </cell>
        </row>
        <row r="88">
          <cell r="A88" t="str">
            <v>001203012</v>
          </cell>
          <cell r="B88" t="str">
            <v>นายเอกภักดิ์  ศักดิ์ธานี</v>
          </cell>
          <cell r="C88" t="str">
            <v>9381172455</v>
          </cell>
        </row>
        <row r="89">
          <cell r="A89" t="str">
            <v>001203013</v>
          </cell>
          <cell r="B89" t="str">
            <v>น.ส.ทิพารัตน์  อรรคณิต</v>
          </cell>
          <cell r="C89" t="str">
            <v>9381069867</v>
          </cell>
        </row>
        <row r="90">
          <cell r="A90" t="str">
            <v>001203014</v>
          </cell>
          <cell r="B90" t="str">
            <v>นายวรัญชัย  ลรรพรัตน์</v>
          </cell>
          <cell r="C90" t="str">
            <v>9381069891</v>
          </cell>
        </row>
        <row r="91">
          <cell r="A91" t="str">
            <v>001203015</v>
          </cell>
          <cell r="B91" t="str">
            <v>นายวิรัตน์  ทองหนูนุ้ย</v>
          </cell>
          <cell r="C91" t="str">
            <v>9381068933</v>
          </cell>
        </row>
        <row r="92">
          <cell r="A92" t="str">
            <v>001203016</v>
          </cell>
          <cell r="B92" t="str">
            <v>นายศักริยา  หลำหลี</v>
          </cell>
          <cell r="C92" t="str">
            <v>9381070598</v>
          </cell>
        </row>
        <row r="93">
          <cell r="A93" t="str">
            <v>001203017</v>
          </cell>
          <cell r="B93" t="str">
            <v>นางพันทิวา  โภชนกิจ</v>
          </cell>
          <cell r="C93" t="str">
            <v>9381095671</v>
          </cell>
        </row>
        <row r="94">
          <cell r="A94" t="str">
            <v>001203019</v>
          </cell>
          <cell r="B94" t="str">
            <v>นายบุญช่วย  จันทร์ฤทธิ์</v>
          </cell>
          <cell r="C94" t="str">
            <v>9381091919</v>
          </cell>
        </row>
        <row r="95">
          <cell r="A95" t="str">
            <v>001203023</v>
          </cell>
          <cell r="B95" t="str">
            <v>นายวรวิทย์  ทองฟุก</v>
          </cell>
          <cell r="C95" t="str">
            <v>9381127336</v>
          </cell>
        </row>
        <row r="96">
          <cell r="A96" t="str">
            <v>001203025</v>
          </cell>
          <cell r="B96" t="str">
            <v>นายวรพล  เกียรติยิ่งอำพร</v>
          </cell>
          <cell r="C96" t="str">
            <v>9381129703</v>
          </cell>
        </row>
        <row r="97">
          <cell r="A97" t="str">
            <v>001203026</v>
          </cell>
          <cell r="B97" t="str">
            <v>นายกอบบุญ  วุฒิกระพันธ์</v>
          </cell>
          <cell r="C97" t="str">
            <v>9381132232</v>
          </cell>
        </row>
        <row r="98">
          <cell r="A98" t="str">
            <v>001203041</v>
          </cell>
          <cell r="B98" t="str">
            <v>นายเจริญรงค์  ทองดี</v>
          </cell>
          <cell r="C98" t="str">
            <v>9381181683</v>
          </cell>
        </row>
        <row r="99">
          <cell r="A99" t="str">
            <v>001203042</v>
          </cell>
          <cell r="B99" t="str">
            <v>นายชาตรี  หนูเขียว</v>
          </cell>
          <cell r="C99" t="str">
            <v>9381181950</v>
          </cell>
        </row>
        <row r="100">
          <cell r="A100" t="str">
            <v>001203044</v>
          </cell>
          <cell r="B100" t="str">
            <v>นายนันทิศักดิ์  จิราสิต</v>
          </cell>
          <cell r="C100" t="str">
            <v>9381183058</v>
          </cell>
        </row>
        <row r="101">
          <cell r="A101" t="str">
            <v>001203047</v>
          </cell>
          <cell r="B101" t="str">
            <v>นายกิตติ  บัวชุม</v>
          </cell>
          <cell r="C101" t="str">
            <v>9381132445</v>
          </cell>
        </row>
        <row r="102">
          <cell r="A102" t="str">
            <v>001203048</v>
          </cell>
          <cell r="B102" t="str">
            <v>นายสุทธา  ไกรสวัสดิ์</v>
          </cell>
          <cell r="C102" t="str">
            <v>9381059357</v>
          </cell>
        </row>
        <row r="103">
          <cell r="A103" t="str">
            <v>001203049</v>
          </cell>
          <cell r="B103" t="str">
            <v>นายภูมิน  จันทะนาม</v>
          </cell>
          <cell r="C103" t="str">
            <v>9381070695</v>
          </cell>
        </row>
        <row r="104">
          <cell r="A104" t="str">
            <v>001203050</v>
          </cell>
          <cell r="B104" t="str">
            <v>นายอนุชา  มุณีกาญจน์</v>
          </cell>
          <cell r="C104" t="str">
            <v>9381069883</v>
          </cell>
        </row>
        <row r="105">
          <cell r="A105" t="str">
            <v>001203051</v>
          </cell>
          <cell r="B105" t="str">
            <v>นายชาตรี  นรพิณ</v>
          </cell>
          <cell r="C105" t="str">
            <v>9381075859</v>
          </cell>
        </row>
        <row r="106">
          <cell r="A106" t="str">
            <v>001203052</v>
          </cell>
          <cell r="B106" t="str">
            <v>นายอนันต์  รัตนบุรี</v>
          </cell>
          <cell r="C106" t="str">
            <v>9381075476</v>
          </cell>
        </row>
        <row r="107">
          <cell r="A107" t="str">
            <v>001203053</v>
          </cell>
          <cell r="B107" t="str">
            <v>น.ส.ดารินทร์  เคล้าดี</v>
          </cell>
          <cell r="C107" t="str">
            <v>9381061009</v>
          </cell>
        </row>
        <row r="108">
          <cell r="A108" t="str">
            <v>001203055</v>
          </cell>
          <cell r="B108" t="str">
            <v>นายกาญจน์  เพ็ชรศรี</v>
          </cell>
          <cell r="C108" t="str">
            <v>9381074968</v>
          </cell>
        </row>
        <row r="109">
          <cell r="A109" t="str">
            <v>001203056</v>
          </cell>
          <cell r="B109" t="str">
            <v>นายธวัช  วงศ์สุริยะ</v>
          </cell>
          <cell r="C109" t="str">
            <v>9381067589</v>
          </cell>
        </row>
        <row r="110">
          <cell r="A110" t="str">
            <v>001203057</v>
          </cell>
          <cell r="B110" t="str">
            <v>นายวิโชติ  จีระพันธ์</v>
          </cell>
          <cell r="C110" t="str">
            <v>9381070415</v>
          </cell>
        </row>
        <row r="111">
          <cell r="A111" t="str">
            <v>001203058</v>
          </cell>
          <cell r="B111" t="str">
            <v>น.ส.อภิญญา  ทองน้อย</v>
          </cell>
          <cell r="C111" t="str">
            <v>9381071152</v>
          </cell>
        </row>
        <row r="112">
          <cell r="A112" t="str">
            <v>001203059</v>
          </cell>
          <cell r="B112" t="str">
            <v>น.ส.พรสวรรค์  ชัยชนะ</v>
          </cell>
          <cell r="C112" t="str">
            <v>9381072183</v>
          </cell>
        </row>
        <row r="113">
          <cell r="A113" t="str">
            <v>001203060</v>
          </cell>
          <cell r="B113" t="str">
            <v>นางอารมย์  ขุนทองปาน</v>
          </cell>
          <cell r="C113" t="str">
            <v>9381096864</v>
          </cell>
        </row>
        <row r="114">
          <cell r="A114" t="str">
            <v>001203061</v>
          </cell>
          <cell r="B114" t="str">
            <v>นายธีระศักดิ์  มุขประดับ</v>
          </cell>
          <cell r="C114" t="str">
            <v>9381119511</v>
          </cell>
        </row>
        <row r="115">
          <cell r="A115" t="str">
            <v>001203062</v>
          </cell>
          <cell r="B115" t="str">
            <v>นายวิสูตร  ไพบูลย์สมบัติ</v>
          </cell>
          <cell r="C115" t="str">
            <v>9381124272</v>
          </cell>
        </row>
        <row r="116">
          <cell r="A116" t="str">
            <v>001203064</v>
          </cell>
          <cell r="B116" t="str">
            <v>นายธานี  ประสารการ</v>
          </cell>
          <cell r="C116" t="str">
            <v>9381129681</v>
          </cell>
        </row>
        <row r="117">
          <cell r="A117" t="str">
            <v>001203065</v>
          </cell>
          <cell r="B117" t="str">
            <v>นายเจษฎา  ล้วนมณี</v>
          </cell>
          <cell r="C117" t="str">
            <v>9381132437</v>
          </cell>
        </row>
        <row r="118">
          <cell r="A118" t="str">
            <v>001203066</v>
          </cell>
          <cell r="B118" t="str">
            <v>นายจรัญ  สีเสน</v>
          </cell>
          <cell r="C118" t="str">
            <v>9381092141</v>
          </cell>
        </row>
        <row r="119">
          <cell r="A119" t="str">
            <v>001203067</v>
          </cell>
          <cell r="B119" t="str">
            <v>นายจำรัส  แสงตา</v>
          </cell>
          <cell r="C119" t="str">
            <v>9381075867</v>
          </cell>
        </row>
        <row r="120">
          <cell r="A120" t="str">
            <v>001203068</v>
          </cell>
          <cell r="B120" t="str">
            <v>น.ส.ศริญญา  บูรณะพาณิชย์กิจ</v>
          </cell>
          <cell r="C120" t="str">
            <v>9381172021</v>
          </cell>
        </row>
        <row r="121">
          <cell r="A121" t="str">
            <v>001203069</v>
          </cell>
          <cell r="B121" t="str">
            <v>นายประเทือง  จันดี</v>
          </cell>
          <cell r="C121" t="str">
            <v>9381093008</v>
          </cell>
        </row>
        <row r="122">
          <cell r="A122" t="str">
            <v>001203070</v>
          </cell>
          <cell r="B122" t="str">
            <v>นายสมพงษ์  ฤทธิ์ฉิ้ม</v>
          </cell>
          <cell r="C122" t="str">
            <v>9381173354</v>
          </cell>
        </row>
        <row r="123">
          <cell r="A123" t="str">
            <v>001203071</v>
          </cell>
          <cell r="B123" t="str">
            <v>นายพาริ  ยูโซะ</v>
          </cell>
          <cell r="C123" t="str">
            <v>9381174725</v>
          </cell>
        </row>
        <row r="124">
          <cell r="A124" t="str">
            <v>001203072</v>
          </cell>
          <cell r="B124" t="str">
            <v>นายชนะ  ชนะพล</v>
          </cell>
          <cell r="C124" t="str">
            <v>9381097437</v>
          </cell>
        </row>
        <row r="125">
          <cell r="A125" t="str">
            <v>001203073</v>
          </cell>
          <cell r="B125" t="str">
            <v>นายโอพาส  บัวทอง</v>
          </cell>
          <cell r="C125" t="str">
            <v>9381082073</v>
          </cell>
        </row>
        <row r="126">
          <cell r="A126" t="str">
            <v>001203074</v>
          </cell>
          <cell r="B126" t="str">
            <v>นายณรงค์ชัย  นิลรัตน์</v>
          </cell>
          <cell r="C126" t="str">
            <v>9381184984</v>
          </cell>
        </row>
        <row r="127">
          <cell r="A127" t="str">
            <v>001203075</v>
          </cell>
          <cell r="B127" t="str">
            <v>นายฑิฆัมพร  เตยแก้ว</v>
          </cell>
          <cell r="C127" t="str">
            <v>9381070156</v>
          </cell>
        </row>
        <row r="128">
          <cell r="A128" t="str">
            <v>001203076</v>
          </cell>
          <cell r="B128" t="str">
            <v>น.ส.สุดจิตร  นานอน</v>
          </cell>
          <cell r="C128" t="str">
            <v>9381195196</v>
          </cell>
        </row>
        <row r="129">
          <cell r="A129" t="str">
            <v>001203077</v>
          </cell>
          <cell r="B129" t="str">
            <v>นายอาวุธ  นุ่นเส้ง</v>
          </cell>
          <cell r="C129" t="str">
            <v>9381171874</v>
          </cell>
        </row>
        <row r="130">
          <cell r="A130" t="str">
            <v>001203078</v>
          </cell>
          <cell r="B130" t="str">
            <v>นายโกวิทย์  แจ่มสกุล</v>
          </cell>
          <cell r="C130" t="str">
            <v>9381228302</v>
          </cell>
        </row>
        <row r="131">
          <cell r="A131" t="str">
            <v>001203079</v>
          </cell>
          <cell r="B131" t="str">
            <v>นายกิตติพงษ์  เยาวบุตร</v>
          </cell>
          <cell r="C131" t="str">
            <v>9381228299</v>
          </cell>
        </row>
        <row r="132">
          <cell r="A132" t="str">
            <v>001203080</v>
          </cell>
          <cell r="B132" t="str">
            <v>น.ส.อุบล  ภักดีวานิช</v>
          </cell>
          <cell r="C132" t="str">
            <v>9381054800</v>
          </cell>
        </row>
        <row r="133">
          <cell r="A133" t="str">
            <v>001203081</v>
          </cell>
          <cell r="B133" t="str">
            <v>นายนิวัตร์  หนูฤทธิ์</v>
          </cell>
          <cell r="C133" t="str">
            <v>9381138346</v>
          </cell>
        </row>
        <row r="134">
          <cell r="A134" t="str">
            <v>001203082</v>
          </cell>
          <cell r="B134" t="str">
            <v>นายสปิอี  แหละแอ</v>
          </cell>
          <cell r="C134" t="str">
            <v>9381095760</v>
          </cell>
        </row>
        <row r="135">
          <cell r="A135" t="str">
            <v>001203083</v>
          </cell>
          <cell r="B135" t="str">
            <v>นายอภิชาติ  บุตรจริยะ</v>
          </cell>
          <cell r="C135" t="str">
            <v>9381091900</v>
          </cell>
        </row>
        <row r="136">
          <cell r="A136" t="str">
            <v>001203084</v>
          </cell>
          <cell r="B136" t="str">
            <v>นายคมกฤษณ์  คำทอง</v>
          </cell>
          <cell r="C136" t="str">
            <v>9381069735</v>
          </cell>
        </row>
        <row r="137">
          <cell r="A137" t="str">
            <v>001203085</v>
          </cell>
          <cell r="B137" t="str">
            <v>นายอนิรุทธ์  ศรีทองมา</v>
          </cell>
          <cell r="C137" t="str">
            <v>9381174717</v>
          </cell>
        </row>
        <row r="138">
          <cell r="A138" t="str">
            <v>001203087</v>
          </cell>
          <cell r="B138" t="str">
            <v>นายธรรมศักดิ์  นวลทอง</v>
          </cell>
          <cell r="C138" t="str">
            <v>9381143277</v>
          </cell>
        </row>
        <row r="139">
          <cell r="A139" t="str">
            <v>001203089</v>
          </cell>
          <cell r="B139" t="str">
            <v>นายธรรมรงค์  เพชรรัตน์</v>
          </cell>
          <cell r="C139" t="str">
            <v>9381271925</v>
          </cell>
        </row>
        <row r="140">
          <cell r="A140" t="str">
            <v>001204002</v>
          </cell>
          <cell r="B140" t="str">
            <v>นายทวีศักดิ์  รอดตระกูล</v>
          </cell>
          <cell r="C140" t="str">
            <v>9381191905</v>
          </cell>
        </row>
        <row r="141">
          <cell r="A141" t="str">
            <v>001204006</v>
          </cell>
          <cell r="B141" t="str">
            <v>นางยินดี  ไชยสวัสดิ์</v>
          </cell>
          <cell r="C141" t="str">
            <v>9381069778</v>
          </cell>
        </row>
        <row r="142">
          <cell r="A142" t="str">
            <v>001204011</v>
          </cell>
          <cell r="B142" t="str">
            <v>นางภาณี  อินทสโร</v>
          </cell>
          <cell r="C142" t="str">
            <v>9381069824</v>
          </cell>
        </row>
        <row r="143">
          <cell r="A143" t="str">
            <v>001204012</v>
          </cell>
          <cell r="B143" t="str">
            <v>นายธีรพงษ์  แซ่ลิ่ม</v>
          </cell>
          <cell r="C143" t="str">
            <v>9381069301</v>
          </cell>
        </row>
        <row r="144">
          <cell r="A144" t="str">
            <v>001204014</v>
          </cell>
          <cell r="B144" t="str">
            <v>นายสมชาติ  ทองเส็บ</v>
          </cell>
          <cell r="C144" t="str">
            <v>9381069077</v>
          </cell>
        </row>
        <row r="145">
          <cell r="A145" t="str">
            <v>001204017</v>
          </cell>
          <cell r="B145" t="str">
            <v>นางเพ็ญศรี  ห้วยเส้ง</v>
          </cell>
          <cell r="C145" t="str">
            <v>9381069085</v>
          </cell>
        </row>
        <row r="146">
          <cell r="A146" t="str">
            <v>001204018</v>
          </cell>
          <cell r="B146" t="str">
            <v>นางอลิสา  อินทะโร</v>
          </cell>
          <cell r="C146" t="str">
            <v>9381069263</v>
          </cell>
        </row>
        <row r="147">
          <cell r="A147" t="str">
            <v>001204020</v>
          </cell>
          <cell r="B147" t="str">
            <v>น.ส.จารุวรรณ  พุทธสโร</v>
          </cell>
          <cell r="C147" t="str">
            <v>9381069328</v>
          </cell>
        </row>
        <row r="148">
          <cell r="A148" t="str">
            <v>001204025</v>
          </cell>
          <cell r="B148" t="str">
            <v>นายสมชาย  เพ็ชรประคอง</v>
          </cell>
          <cell r="C148" t="str">
            <v>9381074976</v>
          </cell>
        </row>
        <row r="149">
          <cell r="A149" t="str">
            <v>001204029</v>
          </cell>
          <cell r="B149" t="str">
            <v>นางอำนวยพร  สุระสังวาลย์</v>
          </cell>
          <cell r="C149" t="str">
            <v>9381069808</v>
          </cell>
        </row>
        <row r="150">
          <cell r="A150" t="str">
            <v>001204030</v>
          </cell>
          <cell r="B150" t="str">
            <v>นางราตรี  แหล๊ะหิ้น</v>
          </cell>
          <cell r="C150" t="str">
            <v>9381090211</v>
          </cell>
        </row>
        <row r="151">
          <cell r="A151" t="str">
            <v>001204031</v>
          </cell>
          <cell r="B151" t="str">
            <v>นายศักเกษม  ร่าหนิ</v>
          </cell>
          <cell r="C151" t="str">
            <v>9381071071</v>
          </cell>
        </row>
        <row r="152">
          <cell r="A152" t="str">
            <v>001204036</v>
          </cell>
          <cell r="B152" t="str">
            <v>น.ส.อัญชนา  บัวมาศ</v>
          </cell>
          <cell r="C152" t="str">
            <v>9381143102</v>
          </cell>
        </row>
        <row r="153">
          <cell r="A153" t="str">
            <v>001204038</v>
          </cell>
          <cell r="B153" t="str">
            <v>นายลิขิต  แก้วสุวรรณ</v>
          </cell>
          <cell r="C153" t="str">
            <v>9381029601</v>
          </cell>
        </row>
        <row r="154">
          <cell r="A154" t="str">
            <v>001204046</v>
          </cell>
          <cell r="B154" t="str">
            <v>น.ส.สมพร  ช่วยนุกูล</v>
          </cell>
          <cell r="C154" t="str">
            <v>9381164258</v>
          </cell>
        </row>
        <row r="155">
          <cell r="A155" t="str">
            <v>001204052</v>
          </cell>
          <cell r="B155" t="str">
            <v>น.ส.ชุติมา  ช่างชุม</v>
          </cell>
          <cell r="C155" t="str">
            <v>9381183023</v>
          </cell>
        </row>
        <row r="156">
          <cell r="A156" t="str">
            <v>001204056</v>
          </cell>
          <cell r="B156" t="str">
            <v>น.ส.จรรยา  ชาญชัยชูจิต</v>
          </cell>
          <cell r="C156" t="str">
            <v>9381198926</v>
          </cell>
        </row>
        <row r="157">
          <cell r="A157" t="str">
            <v>001204057</v>
          </cell>
          <cell r="B157" t="str">
            <v>น.ส.นัสนา  เหล็มโส๊ะ</v>
          </cell>
          <cell r="C157" t="str">
            <v>9381070032</v>
          </cell>
        </row>
        <row r="158">
          <cell r="A158" t="str">
            <v>001204058</v>
          </cell>
          <cell r="B158" t="str">
            <v>นายธรรมรัตน์  วิเชียรรักษ์</v>
          </cell>
          <cell r="C158" t="str">
            <v>9381208166</v>
          </cell>
        </row>
        <row r="159">
          <cell r="A159" t="str">
            <v>001204059</v>
          </cell>
          <cell r="B159" t="str">
            <v>นางวัลลภา  ศิริ</v>
          </cell>
          <cell r="C159" t="str">
            <v>9381092885</v>
          </cell>
        </row>
        <row r="160">
          <cell r="A160" t="str">
            <v>001204061</v>
          </cell>
          <cell r="B160" t="str">
            <v>น.ส.วิยะดา  สุระสังวาลย์</v>
          </cell>
          <cell r="C160" t="str">
            <v>9381069417</v>
          </cell>
        </row>
        <row r="161">
          <cell r="A161" t="str">
            <v>001204062</v>
          </cell>
          <cell r="B161" t="str">
            <v>น.ส.เบญจวรรณ  เชาว์กิติวุฒิ</v>
          </cell>
          <cell r="C161" t="str">
            <v>9381226679</v>
          </cell>
        </row>
        <row r="162">
          <cell r="A162" t="str">
            <v>001204063</v>
          </cell>
          <cell r="B162" t="str">
            <v>น.ส.ณิชากร  สินเจริญกุล</v>
          </cell>
          <cell r="C162" t="str">
            <v>9381070377</v>
          </cell>
        </row>
        <row r="163">
          <cell r="A163" t="str">
            <v>001204064</v>
          </cell>
          <cell r="B163" t="str">
            <v>น.ส.พรพรรณ  มั่นชูพงศ์</v>
          </cell>
          <cell r="C163" t="str">
            <v>9381230714</v>
          </cell>
        </row>
        <row r="164">
          <cell r="A164" t="str">
            <v>001204065</v>
          </cell>
          <cell r="B164" t="str">
            <v>น.ส.ปิยพร  จำนงจิต</v>
          </cell>
          <cell r="C164" t="str">
            <v>9381233535</v>
          </cell>
        </row>
        <row r="165">
          <cell r="A165" t="str">
            <v>001204067</v>
          </cell>
          <cell r="B165" t="str">
            <v>นายสิริชัย  ทองอินทร์</v>
          </cell>
          <cell r="C165" t="str">
            <v>9381235678</v>
          </cell>
        </row>
        <row r="166">
          <cell r="A166" t="str">
            <v>001204068</v>
          </cell>
          <cell r="B166" t="str">
            <v>นายชัยยุทธ์  จีรวงศ์สุนทร</v>
          </cell>
          <cell r="C166" t="str">
            <v>9381249393</v>
          </cell>
        </row>
        <row r="167">
          <cell r="A167" t="str">
            <v>001204069</v>
          </cell>
          <cell r="B167" t="str">
            <v>น.ส.มัณฑนาฏ  พืชมงคล</v>
          </cell>
          <cell r="C167" t="str">
            <v>9381263396</v>
          </cell>
        </row>
        <row r="168">
          <cell r="A168" t="str">
            <v>001206005</v>
          </cell>
          <cell r="B168" t="str">
            <v>นายฤทธิชัย  รักษ์จุล</v>
          </cell>
          <cell r="C168" t="str">
            <v>9381069972</v>
          </cell>
        </row>
        <row r="169">
          <cell r="A169" t="str">
            <v>001206007</v>
          </cell>
          <cell r="B169" t="str">
            <v>นายไสว  นวนดำ</v>
          </cell>
          <cell r="C169" t="str">
            <v>9381070571</v>
          </cell>
        </row>
        <row r="170">
          <cell r="A170" t="str">
            <v>001206009</v>
          </cell>
          <cell r="B170" t="str">
            <v>นายปรีชา  แสงนวลนิ่ม</v>
          </cell>
          <cell r="C170" t="str">
            <v>9381070229</v>
          </cell>
        </row>
        <row r="171">
          <cell r="A171" t="str">
            <v>001206013</v>
          </cell>
          <cell r="B171" t="str">
            <v>นายนพดล  ขาวศรี</v>
          </cell>
          <cell r="C171" t="str">
            <v>9381078394</v>
          </cell>
        </row>
        <row r="172">
          <cell r="A172" t="str">
            <v>001206014</v>
          </cell>
          <cell r="B172" t="str">
            <v>นายสมชาย  มู่หัมหมัด</v>
          </cell>
          <cell r="C172" t="str">
            <v>9381078688</v>
          </cell>
        </row>
        <row r="173">
          <cell r="A173" t="str">
            <v>001206015</v>
          </cell>
          <cell r="B173" t="str">
            <v>นายธนูศักดิ์  คำอุปละ</v>
          </cell>
          <cell r="C173" t="str">
            <v>9381140243</v>
          </cell>
        </row>
        <row r="174">
          <cell r="A174" t="str">
            <v>001206019</v>
          </cell>
          <cell r="B174" t="str">
            <v>นายไมตรี  รัตนบุรี</v>
          </cell>
          <cell r="C174" t="str">
            <v>9381089884</v>
          </cell>
        </row>
        <row r="175">
          <cell r="A175" t="str">
            <v>001206020</v>
          </cell>
          <cell r="B175" t="str">
            <v>นายพนม  ศรีสัมฤทธิ์</v>
          </cell>
          <cell r="C175" t="str">
            <v>9381038872</v>
          </cell>
        </row>
        <row r="176">
          <cell r="A176" t="str">
            <v>001206024</v>
          </cell>
          <cell r="B176" t="str">
            <v>นายสมนึก  คงแก้ว</v>
          </cell>
          <cell r="C176" t="str">
            <v>9381023638</v>
          </cell>
        </row>
        <row r="177">
          <cell r="A177" t="str">
            <v>001206025</v>
          </cell>
          <cell r="B177" t="str">
            <v>นายยาลาลุดดีน  ดาแล่หมัน</v>
          </cell>
          <cell r="C177" t="str">
            <v>9381026963</v>
          </cell>
        </row>
        <row r="178">
          <cell r="A178" t="str">
            <v>001206026</v>
          </cell>
          <cell r="B178" t="str">
            <v>นายอดิศักดิ์  แสงเอี่ยม</v>
          </cell>
          <cell r="C178" t="str">
            <v>9381088519</v>
          </cell>
        </row>
        <row r="179">
          <cell r="A179" t="str">
            <v>001206027</v>
          </cell>
          <cell r="B179" t="str">
            <v>นายสมโชค  สีจันทร์แก้ว</v>
          </cell>
          <cell r="C179" t="str">
            <v>9381026823</v>
          </cell>
        </row>
        <row r="180">
          <cell r="A180" t="str">
            <v>001206028</v>
          </cell>
          <cell r="B180" t="str">
            <v>นายนิคม  อุบล</v>
          </cell>
          <cell r="C180" t="str">
            <v>9381164541</v>
          </cell>
        </row>
        <row r="181">
          <cell r="A181" t="str">
            <v>001206033</v>
          </cell>
          <cell r="B181" t="str">
            <v>นายมานพ  จันทร์ช่วย</v>
          </cell>
          <cell r="C181" t="str">
            <v>9381069018</v>
          </cell>
        </row>
        <row r="182">
          <cell r="A182" t="str">
            <v>001206034</v>
          </cell>
          <cell r="B182" t="str">
            <v>นายมนต์ตรี  แก้วเทพ</v>
          </cell>
          <cell r="C182" t="str">
            <v>9381069549</v>
          </cell>
        </row>
        <row r="183">
          <cell r="A183" t="str">
            <v>001206036</v>
          </cell>
          <cell r="B183" t="str">
            <v>นายสันติ  วรรณกาล</v>
          </cell>
          <cell r="C183" t="str">
            <v>9381170363</v>
          </cell>
        </row>
        <row r="184">
          <cell r="A184" t="str">
            <v>001206038</v>
          </cell>
          <cell r="B184" t="str">
            <v>นายกิตติศักดิ์  เรืองเกียรติกุล</v>
          </cell>
          <cell r="C184" t="str">
            <v>9381038325</v>
          </cell>
        </row>
        <row r="185">
          <cell r="A185" t="str">
            <v>001206039</v>
          </cell>
          <cell r="B185" t="str">
            <v>นายอุเทน  สุขลิ้ม</v>
          </cell>
          <cell r="C185" t="str">
            <v>9381057206</v>
          </cell>
        </row>
        <row r="186">
          <cell r="A186" t="str">
            <v>001206040</v>
          </cell>
          <cell r="B186" t="str">
            <v>นายประเสริฐ  จิตตะนัง</v>
          </cell>
          <cell r="C186" t="str">
            <v>9381061254</v>
          </cell>
        </row>
        <row r="187">
          <cell r="A187" t="str">
            <v>001206042</v>
          </cell>
          <cell r="B187" t="str">
            <v>นายถาวร  พรหมร่วมแก้ว</v>
          </cell>
          <cell r="C187" t="str">
            <v>9381076987</v>
          </cell>
        </row>
        <row r="188">
          <cell r="A188" t="str">
            <v>001206043</v>
          </cell>
          <cell r="B188" t="str">
            <v>นายพรเทพ  แก้วสนิท</v>
          </cell>
          <cell r="C188" t="str">
            <v>9381071799</v>
          </cell>
        </row>
        <row r="189">
          <cell r="A189" t="str">
            <v>001206044</v>
          </cell>
          <cell r="B189" t="str">
            <v>นายชัยพร  พรหมเจริญ</v>
          </cell>
          <cell r="C189" t="str">
            <v>9381061696</v>
          </cell>
        </row>
        <row r="190">
          <cell r="A190" t="str">
            <v>001206045</v>
          </cell>
          <cell r="B190" t="str">
            <v>นายอภิชาติ  เพ็ชรแกมแก้ว</v>
          </cell>
          <cell r="C190" t="str">
            <v>9381070873</v>
          </cell>
        </row>
        <row r="191">
          <cell r="A191" t="str">
            <v>001206046</v>
          </cell>
          <cell r="B191" t="str">
            <v>นายบรรพจน์  หนูอุไร</v>
          </cell>
          <cell r="C191" t="str">
            <v>9381070679</v>
          </cell>
        </row>
        <row r="192">
          <cell r="A192" t="str">
            <v>001206048</v>
          </cell>
          <cell r="B192" t="str">
            <v>นายณรงค์พร  จิตวิมาศ</v>
          </cell>
          <cell r="C192" t="str">
            <v>9381061416</v>
          </cell>
        </row>
        <row r="193">
          <cell r="A193" t="str">
            <v>001206049</v>
          </cell>
          <cell r="B193" t="str">
            <v>นายโหน  ภิญโญจิตร</v>
          </cell>
          <cell r="C193" t="str">
            <v>9381067570</v>
          </cell>
        </row>
        <row r="194">
          <cell r="A194" t="str">
            <v>001206050</v>
          </cell>
          <cell r="B194" t="str">
            <v>นายราเชนทร์  ชูทวด</v>
          </cell>
          <cell r="C194" t="str">
            <v>9381074828</v>
          </cell>
        </row>
        <row r="195">
          <cell r="A195" t="str">
            <v>001206051</v>
          </cell>
          <cell r="B195" t="str">
            <v>นายอุทร  แก้วอุทัย</v>
          </cell>
          <cell r="C195" t="str">
            <v>9381061718</v>
          </cell>
        </row>
        <row r="196">
          <cell r="A196" t="str">
            <v>001206052</v>
          </cell>
          <cell r="B196" t="str">
            <v>นายสุรศักดิ์  แซ่ลิ่ม</v>
          </cell>
          <cell r="C196" t="str">
            <v>9381060525</v>
          </cell>
        </row>
        <row r="197">
          <cell r="A197" t="str">
            <v>001206053</v>
          </cell>
          <cell r="B197" t="str">
            <v>นายวุฒิพงษ์  บุญมีชัย</v>
          </cell>
          <cell r="C197" t="str">
            <v>9381088527</v>
          </cell>
        </row>
        <row r="198">
          <cell r="A198" t="str">
            <v>001206056</v>
          </cell>
          <cell r="B198" t="str">
            <v>นายบันลือศักดิ์  จันทร์อักษร</v>
          </cell>
          <cell r="C198" t="str">
            <v>9381157456</v>
          </cell>
        </row>
        <row r="199">
          <cell r="A199" t="str">
            <v>001206057</v>
          </cell>
          <cell r="B199" t="str">
            <v>นายอำนาจ  ณะช้อย</v>
          </cell>
          <cell r="C199" t="str">
            <v>9381040737</v>
          </cell>
        </row>
        <row r="200">
          <cell r="A200" t="str">
            <v>001206058</v>
          </cell>
          <cell r="B200" t="str">
            <v>นายวิชัย  พรมมา</v>
          </cell>
          <cell r="C200" t="str">
            <v>9381075441</v>
          </cell>
        </row>
        <row r="201">
          <cell r="A201" t="str">
            <v>001206059</v>
          </cell>
          <cell r="B201" t="str">
            <v>นายนนทพน  โรจนพิทยากุล</v>
          </cell>
          <cell r="C201" t="str">
            <v>9381173613</v>
          </cell>
        </row>
        <row r="202">
          <cell r="A202" t="str">
            <v>001206061</v>
          </cell>
          <cell r="B202" t="str">
            <v>นายทรงพล  ศรีสวัสดิ์</v>
          </cell>
          <cell r="C202" t="str">
            <v>9381213283</v>
          </cell>
        </row>
        <row r="203">
          <cell r="A203" t="str">
            <v>001206062</v>
          </cell>
          <cell r="B203" t="str">
            <v>นายวันชัย  ช่วยนุกูล</v>
          </cell>
          <cell r="C203" t="str">
            <v>9381214980</v>
          </cell>
        </row>
        <row r="204">
          <cell r="A204" t="str">
            <v>001206063</v>
          </cell>
          <cell r="B204" t="str">
            <v>นายสิทธิชัย  แก้วมณี</v>
          </cell>
          <cell r="C204" t="str">
            <v>9381078432</v>
          </cell>
        </row>
        <row r="205">
          <cell r="A205" t="str">
            <v>001206064</v>
          </cell>
          <cell r="B205" t="str">
            <v>นายบุลวัชร  ปาทะวงศ์</v>
          </cell>
          <cell r="C205" t="str">
            <v>9381251886</v>
          </cell>
        </row>
        <row r="206">
          <cell r="A206" t="str">
            <v>001206065</v>
          </cell>
          <cell r="B206" t="str">
            <v>นายจีรพงศ์  นิ่มรักษ์</v>
          </cell>
          <cell r="C206" t="str">
            <v>9381187282</v>
          </cell>
        </row>
        <row r="207">
          <cell r="A207" t="str">
            <v>001206066</v>
          </cell>
          <cell r="B207" t="str">
            <v>นายเกียรติยศ  กองสวัสดิ์</v>
          </cell>
          <cell r="C207" t="str">
            <v>9381262675</v>
          </cell>
        </row>
        <row r="208">
          <cell r="A208" t="str">
            <v>001206067</v>
          </cell>
          <cell r="B208" t="str">
            <v>นายกอบกูล  เกตุสุวรรณ</v>
          </cell>
          <cell r="C208" t="str">
            <v>9381263698</v>
          </cell>
        </row>
        <row r="209">
          <cell r="A209" t="str">
            <v>001206068</v>
          </cell>
          <cell r="B209" t="str">
            <v>นายจตุรงค์  อุเทนพันธ์</v>
          </cell>
          <cell r="C209" t="str">
            <v>9381268541</v>
          </cell>
        </row>
        <row r="210">
          <cell r="A210" t="str">
            <v>001206069</v>
          </cell>
          <cell r="B210" t="str">
            <v>นายธนพัฒน์  รุ่งพัฒนพันธ์</v>
          </cell>
          <cell r="C210" t="str">
            <v>9381271763</v>
          </cell>
        </row>
        <row r="211">
          <cell r="A211" t="str">
            <v>001207001</v>
          </cell>
          <cell r="B211" t="str">
            <v>นายนพศักดิ์  เปรมศักดิ์เสถียร</v>
          </cell>
          <cell r="C211" t="str">
            <v>9381173133</v>
          </cell>
        </row>
        <row r="212">
          <cell r="A212" t="str">
            <v>001207002</v>
          </cell>
          <cell r="B212" t="str">
            <v>นายพิเชฐ  อร่ามเรือง</v>
          </cell>
          <cell r="C212" t="str">
            <v>9381192340</v>
          </cell>
        </row>
        <row r="213">
          <cell r="A213" t="str">
            <v>001207003</v>
          </cell>
          <cell r="B213" t="str">
            <v>นายจารึก  ดำอำภัย</v>
          </cell>
          <cell r="C213" t="str">
            <v>9381153930</v>
          </cell>
        </row>
        <row r="214">
          <cell r="A214" t="str">
            <v>001207005</v>
          </cell>
          <cell r="B214" t="str">
            <v>นายพรศักดิ์  ไพยศาล</v>
          </cell>
          <cell r="C214" t="str">
            <v>9381022151</v>
          </cell>
        </row>
        <row r="215">
          <cell r="A215" t="str">
            <v>001207007</v>
          </cell>
          <cell r="B215" t="str">
            <v>นายวรรณพ  หนูอุไร</v>
          </cell>
          <cell r="C215" t="str">
            <v>9381069271</v>
          </cell>
        </row>
        <row r="216">
          <cell r="A216" t="str">
            <v>001207009</v>
          </cell>
          <cell r="B216" t="str">
            <v>นายดนหลีม  เด็นโห</v>
          </cell>
          <cell r="C216" t="str">
            <v>9381076936</v>
          </cell>
        </row>
        <row r="217">
          <cell r="A217" t="str">
            <v>001207010</v>
          </cell>
          <cell r="B217" t="str">
            <v>นายสุริยะเทพ  น้ำแก้ว</v>
          </cell>
          <cell r="C217" t="str">
            <v>9381032629</v>
          </cell>
        </row>
        <row r="218">
          <cell r="A218" t="str">
            <v>001207013</v>
          </cell>
          <cell r="B218" t="str">
            <v>นายพิชัย  โภชนกิจ</v>
          </cell>
          <cell r="C218" t="str">
            <v>9381093431</v>
          </cell>
        </row>
        <row r="219">
          <cell r="A219" t="str">
            <v>001207014</v>
          </cell>
          <cell r="B219" t="str">
            <v>นายจำลักษณ์  หีมหม๊ะ</v>
          </cell>
          <cell r="C219" t="str">
            <v>9381069565</v>
          </cell>
        </row>
        <row r="220">
          <cell r="A220" t="str">
            <v>001207015</v>
          </cell>
          <cell r="B220" t="str">
            <v>นายสายัณ  พุทธกูล</v>
          </cell>
          <cell r="C220" t="str">
            <v>9381070822</v>
          </cell>
        </row>
        <row r="221">
          <cell r="A221" t="str">
            <v>001207016</v>
          </cell>
          <cell r="B221" t="str">
            <v>นายจรัส  ไข่แก้ว</v>
          </cell>
          <cell r="C221" t="str">
            <v>9381069840</v>
          </cell>
        </row>
        <row r="222">
          <cell r="A222" t="str">
            <v>001207017</v>
          </cell>
          <cell r="B222" t="str">
            <v>นายอุดม  ชุมวิโรจน์</v>
          </cell>
          <cell r="C222" t="str">
            <v>9381069530</v>
          </cell>
        </row>
        <row r="223">
          <cell r="A223" t="str">
            <v>001207018</v>
          </cell>
          <cell r="B223" t="str">
            <v>นายสุชาติ  สายกี้เส้ง</v>
          </cell>
          <cell r="C223" t="str">
            <v>9381070407</v>
          </cell>
        </row>
        <row r="224">
          <cell r="A224" t="str">
            <v>001207021</v>
          </cell>
          <cell r="B224" t="str">
            <v>นายปรีชา  ชั่งขวัญ</v>
          </cell>
          <cell r="C224" t="str">
            <v>9381113084</v>
          </cell>
        </row>
        <row r="225">
          <cell r="A225" t="str">
            <v>001207022</v>
          </cell>
          <cell r="B225" t="str">
            <v>นายนพดล  จันทร์แนม</v>
          </cell>
          <cell r="C225" t="str">
            <v>9381078904</v>
          </cell>
        </row>
        <row r="226">
          <cell r="A226" t="str">
            <v>001207024</v>
          </cell>
          <cell r="B226" t="str">
            <v>น.ส.วราภรณ์  แซ่อึ้ง</v>
          </cell>
          <cell r="C226" t="str">
            <v>9381225915</v>
          </cell>
        </row>
        <row r="227">
          <cell r="A227" t="str">
            <v>001207026</v>
          </cell>
          <cell r="B227" t="str">
            <v>น.ส.อาภรณ์  จิตนุรักษ์</v>
          </cell>
          <cell r="C227" t="str">
            <v>9381134596</v>
          </cell>
        </row>
        <row r="228">
          <cell r="A228" t="str">
            <v>001210001</v>
          </cell>
          <cell r="B228" t="str">
            <v>นางจิราพร  อักษรนำ</v>
          </cell>
          <cell r="C228" t="str">
            <v>9381069913</v>
          </cell>
        </row>
        <row r="229">
          <cell r="A229" t="str">
            <v>001210002</v>
          </cell>
          <cell r="B229" t="str">
            <v>น.ส.ปาริชาติ  เทพนิมิตร</v>
          </cell>
          <cell r="C229" t="str">
            <v>9381248176</v>
          </cell>
        </row>
        <row r="230">
          <cell r="A230" t="str">
            <v>001210009</v>
          </cell>
          <cell r="B230" t="str">
            <v>น.ส.สุทธิษา  บัวมาศ</v>
          </cell>
          <cell r="C230" t="str">
            <v>9381131392</v>
          </cell>
        </row>
        <row r="231">
          <cell r="A231" t="str">
            <v>001210018</v>
          </cell>
          <cell r="B231" t="str">
            <v>นายพีระพล  ประไพ</v>
          </cell>
          <cell r="C231">
            <v>0</v>
          </cell>
        </row>
        <row r="232">
          <cell r="A232" t="str">
            <v>001211001</v>
          </cell>
          <cell r="B232" t="str">
            <v>น.ส.รัชนก  แซ่เจน</v>
          </cell>
          <cell r="C232" t="str">
            <v>9381153116</v>
          </cell>
        </row>
        <row r="233">
          <cell r="A233" t="str">
            <v>001211005</v>
          </cell>
          <cell r="B233" t="str">
            <v>นายประเสริฐ  สังข์แดหวา</v>
          </cell>
          <cell r="C233" t="str">
            <v>9381069182</v>
          </cell>
        </row>
        <row r="234">
          <cell r="A234" t="str">
            <v>001211006</v>
          </cell>
          <cell r="B234" t="str">
            <v>น.ส.ธีรรัตน์  แก้วกลับ</v>
          </cell>
          <cell r="C234" t="str">
            <v>9381069204</v>
          </cell>
        </row>
        <row r="235">
          <cell r="A235" t="str">
            <v>001211007</v>
          </cell>
          <cell r="B235" t="str">
            <v>นางช่อผกา  เพชรประดับ</v>
          </cell>
          <cell r="C235" t="str">
            <v>9381062153</v>
          </cell>
        </row>
        <row r="236">
          <cell r="A236" t="str">
            <v>001211008</v>
          </cell>
          <cell r="B236" t="str">
            <v>นางนุสรา  ฤทธิ์คง</v>
          </cell>
          <cell r="C236" t="str">
            <v>9381075794</v>
          </cell>
        </row>
        <row r="237">
          <cell r="A237" t="str">
            <v>001211014</v>
          </cell>
          <cell r="B237" t="str">
            <v>น.ส.ทัศนีย์  หะสะเล็ม</v>
          </cell>
          <cell r="C237" t="str">
            <v>9381159580</v>
          </cell>
        </row>
        <row r="238">
          <cell r="A238" t="str">
            <v>001211015</v>
          </cell>
          <cell r="B238" t="str">
            <v>น.ส.สุภา  สุเมธาอักษร</v>
          </cell>
          <cell r="C238" t="str">
            <v>9381062870</v>
          </cell>
        </row>
        <row r="239">
          <cell r="A239" t="str">
            <v>001213002</v>
          </cell>
          <cell r="B239" t="str">
            <v>นายสมรัฐ  เทพนวล</v>
          </cell>
          <cell r="C239" t="str">
            <v>9381128111</v>
          </cell>
        </row>
        <row r="240">
          <cell r="A240" t="str">
            <v>001213006</v>
          </cell>
          <cell r="B240" t="str">
            <v>น.ส.ธัญลักษณ์  แก้วสุวรรณ์</v>
          </cell>
          <cell r="C240" t="str">
            <v>9381059942</v>
          </cell>
        </row>
        <row r="241">
          <cell r="A241" t="str">
            <v>001213009</v>
          </cell>
          <cell r="B241" t="str">
            <v>นายนิพนธ์  รุ่งเรือง</v>
          </cell>
          <cell r="C241" t="str">
            <v>9381069379</v>
          </cell>
        </row>
        <row r="242">
          <cell r="A242" t="str">
            <v>001213011</v>
          </cell>
          <cell r="B242" t="str">
            <v>นางอารีย์  ถมมาลี</v>
          </cell>
          <cell r="C242" t="str">
            <v>9381061599</v>
          </cell>
        </row>
        <row r="243">
          <cell r="A243" t="str">
            <v>001213014</v>
          </cell>
          <cell r="B243" t="str">
            <v>นางจวง  พาหุกุล</v>
          </cell>
          <cell r="C243" t="str">
            <v>9381025959</v>
          </cell>
        </row>
        <row r="244">
          <cell r="A244" t="str">
            <v>001213015</v>
          </cell>
          <cell r="B244" t="str">
            <v>นายชอบ  เมืองจันทร์</v>
          </cell>
          <cell r="C244" t="str">
            <v>9381071705</v>
          </cell>
        </row>
        <row r="245">
          <cell r="A245" t="str">
            <v>001213020</v>
          </cell>
          <cell r="B245" t="str">
            <v>นายนิเวศน์  นิมุสา</v>
          </cell>
          <cell r="C245">
            <v>0</v>
          </cell>
        </row>
        <row r="246">
          <cell r="A246" t="str">
            <v>001213022</v>
          </cell>
          <cell r="B246" t="str">
            <v>นางเยาวลักษณ์  แก้วล้วน</v>
          </cell>
          <cell r="C246" t="str">
            <v>9381059950</v>
          </cell>
        </row>
        <row r="247">
          <cell r="A247" t="str">
            <v>001213024</v>
          </cell>
          <cell r="B247" t="str">
            <v>นายกฤตภาสณ์  เพชรช่วย</v>
          </cell>
          <cell r="C247" t="str">
            <v>9381058776</v>
          </cell>
        </row>
        <row r="248">
          <cell r="A248" t="str">
            <v>001213030</v>
          </cell>
          <cell r="B248" t="str">
            <v>นายชม  ภูพันนา</v>
          </cell>
          <cell r="C248" t="str">
            <v>9381060851</v>
          </cell>
        </row>
        <row r="249">
          <cell r="A249" t="str">
            <v>001213032</v>
          </cell>
          <cell r="B249" t="str">
            <v>น.ส.นิตยา  ทองจีน</v>
          </cell>
          <cell r="C249" t="str">
            <v>9381054630</v>
          </cell>
        </row>
        <row r="250">
          <cell r="A250" t="str">
            <v>001213037</v>
          </cell>
          <cell r="B250" t="str">
            <v>น.ส.สุทธินันท์  จันทร</v>
          </cell>
          <cell r="C250" t="str">
            <v>9381062730</v>
          </cell>
        </row>
        <row r="251">
          <cell r="A251" t="str">
            <v>001213039</v>
          </cell>
          <cell r="B251" t="str">
            <v>นางพรทิพย์  เครือสุวรรณ</v>
          </cell>
          <cell r="C251" t="str">
            <v>9381054649</v>
          </cell>
        </row>
        <row r="252">
          <cell r="A252" t="str">
            <v>001213054</v>
          </cell>
          <cell r="B252" t="str">
            <v>นางอรวรรณ์  หนูอุไร</v>
          </cell>
          <cell r="C252" t="str">
            <v>9381070296</v>
          </cell>
        </row>
        <row r="253">
          <cell r="A253" t="str">
            <v>001213055</v>
          </cell>
          <cell r="B253" t="str">
            <v>น.ส.รุ่งทิพย์  รักแก้ว</v>
          </cell>
          <cell r="C253" t="str">
            <v>9381166021</v>
          </cell>
        </row>
        <row r="254">
          <cell r="A254" t="str">
            <v>001213058</v>
          </cell>
          <cell r="B254" t="str">
            <v>นายพิทยา  โชตะชะมา</v>
          </cell>
          <cell r="C254" t="str">
            <v>9381161968</v>
          </cell>
        </row>
        <row r="255">
          <cell r="A255" t="str">
            <v>001213059</v>
          </cell>
          <cell r="B255" t="str">
            <v>น.ส.ปริญญา  พงศ์ทอง</v>
          </cell>
          <cell r="C255" t="str">
            <v>9381168180</v>
          </cell>
        </row>
        <row r="256">
          <cell r="A256" t="str">
            <v>001213060</v>
          </cell>
          <cell r="B256" t="str">
            <v>นายสามารถ  แก้วประสม</v>
          </cell>
          <cell r="C256" t="str">
            <v>9381173524</v>
          </cell>
        </row>
        <row r="257">
          <cell r="A257" t="str">
            <v>001213062</v>
          </cell>
          <cell r="B257" t="str">
            <v>นายสุบรรณ  บุญช่วย</v>
          </cell>
          <cell r="C257" t="str">
            <v>9381181942</v>
          </cell>
        </row>
        <row r="258">
          <cell r="A258" t="str">
            <v>001213066</v>
          </cell>
          <cell r="B258" t="str">
            <v>นางวัชราพร  สิทธิสุนทร</v>
          </cell>
          <cell r="C258" t="str">
            <v>9381069050</v>
          </cell>
        </row>
        <row r="259">
          <cell r="A259" t="str">
            <v>001213067</v>
          </cell>
          <cell r="B259" t="str">
            <v>นายวิษณุ  พรมอินทร์</v>
          </cell>
          <cell r="C259" t="str">
            <v>9381195056</v>
          </cell>
        </row>
        <row r="260">
          <cell r="A260" t="str">
            <v>001213068</v>
          </cell>
          <cell r="B260" t="str">
            <v>นายนเรศ  มณีเลิศ</v>
          </cell>
          <cell r="C260" t="str">
            <v>9381203113</v>
          </cell>
        </row>
        <row r="261">
          <cell r="A261" t="str">
            <v>001213069</v>
          </cell>
          <cell r="B261" t="str">
            <v>นายเดชา  องค์พัฒนกิจ</v>
          </cell>
          <cell r="C261" t="str">
            <v>9381205175</v>
          </cell>
        </row>
        <row r="262">
          <cell r="A262" t="str">
            <v>001213074</v>
          </cell>
          <cell r="B262" t="str">
            <v>น.ส.ไข่มุกข์  แซ่อึ่ง</v>
          </cell>
          <cell r="C262" t="str">
            <v>9381225125</v>
          </cell>
        </row>
        <row r="263">
          <cell r="A263" t="str">
            <v>001213075</v>
          </cell>
          <cell r="B263" t="str">
            <v>นายทนงศักดิ์  เพชรศรีเงิน</v>
          </cell>
          <cell r="C263">
            <v>0</v>
          </cell>
        </row>
        <row r="264">
          <cell r="A264" t="str">
            <v>001213076</v>
          </cell>
          <cell r="B264" t="str">
            <v>นายไพฑูรย์  คูละสุวรรณ์</v>
          </cell>
          <cell r="C264" t="str">
            <v>9381166064</v>
          </cell>
        </row>
        <row r="265">
          <cell r="A265" t="str">
            <v>001213077</v>
          </cell>
          <cell r="B265" t="str">
            <v>นายเอกราช  พุทธคลิ้ง</v>
          </cell>
          <cell r="C265" t="str">
            <v>9381197172</v>
          </cell>
        </row>
        <row r="266">
          <cell r="A266" t="str">
            <v>001213078</v>
          </cell>
          <cell r="B266" t="str">
            <v>นายวรายุทธ  มัคคีรี</v>
          </cell>
          <cell r="C266" t="str">
            <v>9381272212</v>
          </cell>
        </row>
        <row r="267">
          <cell r="A267" t="str">
            <v>001214004</v>
          </cell>
          <cell r="B267" t="str">
            <v>น.ส.ชฏาพร  แสงประดับ</v>
          </cell>
          <cell r="C267" t="str">
            <v>9381069107</v>
          </cell>
        </row>
        <row r="268">
          <cell r="A268" t="str">
            <v>001214006</v>
          </cell>
          <cell r="B268" t="str">
            <v>นายมนตรี  สุระสังวาลย์</v>
          </cell>
          <cell r="C268" t="str">
            <v>9381069247</v>
          </cell>
        </row>
        <row r="269">
          <cell r="A269" t="str">
            <v>001214007</v>
          </cell>
          <cell r="B269" t="str">
            <v>นางวิภา  อินทะโร</v>
          </cell>
          <cell r="C269" t="str">
            <v>9381064490</v>
          </cell>
        </row>
        <row r="270">
          <cell r="A270" t="str">
            <v>001214008</v>
          </cell>
          <cell r="B270" t="str">
            <v>นางเพ็ญศรี  คณารักษ์</v>
          </cell>
          <cell r="C270" t="str">
            <v>9381074739</v>
          </cell>
        </row>
        <row r="271">
          <cell r="A271" t="str">
            <v>001214010</v>
          </cell>
          <cell r="B271" t="str">
            <v>นายประสิทธิ์  สกุลเด็น</v>
          </cell>
          <cell r="C271" t="str">
            <v>9381069166</v>
          </cell>
        </row>
        <row r="272">
          <cell r="A272" t="str">
            <v>001214014</v>
          </cell>
          <cell r="B272" t="str">
            <v>น.ส.สมฤดี  สัมพัชนี</v>
          </cell>
          <cell r="C272" t="str">
            <v>9381070245</v>
          </cell>
        </row>
        <row r="273">
          <cell r="A273" t="str">
            <v>001214021</v>
          </cell>
          <cell r="B273" t="str">
            <v>นางชีวิตา  อ่อนประเสริฐ</v>
          </cell>
          <cell r="C273" t="str">
            <v>9381069123</v>
          </cell>
        </row>
        <row r="274">
          <cell r="A274" t="str">
            <v>001214022</v>
          </cell>
          <cell r="B274" t="str">
            <v>นางอุษา  หมื่นสุรินทร์</v>
          </cell>
          <cell r="C274" t="str">
            <v>9381016461</v>
          </cell>
        </row>
        <row r="275">
          <cell r="A275" t="str">
            <v>001214023</v>
          </cell>
          <cell r="B275" t="str">
            <v>น.ส.นิดน้อย  วนาพิทักษ์วงศ์</v>
          </cell>
          <cell r="C275" t="str">
            <v>9381057087</v>
          </cell>
        </row>
        <row r="276">
          <cell r="A276" t="str">
            <v>001214026</v>
          </cell>
          <cell r="B276" t="str">
            <v>น.ส.จิราวรรณ  นิลสุวรรณ</v>
          </cell>
          <cell r="C276" t="str">
            <v>9381175683</v>
          </cell>
        </row>
        <row r="277">
          <cell r="A277" t="str">
            <v>001214027</v>
          </cell>
          <cell r="B277" t="str">
            <v>น.ส.นุชนาถ  ไชยรัตน์</v>
          </cell>
          <cell r="C277" t="str">
            <v>9381183279</v>
          </cell>
        </row>
        <row r="278">
          <cell r="A278" t="str">
            <v>001214029</v>
          </cell>
          <cell r="B278" t="str">
            <v>นายวิชิต  ทิพย์สุขุม</v>
          </cell>
          <cell r="C278" t="str">
            <v>9381211574</v>
          </cell>
        </row>
        <row r="279">
          <cell r="A279" t="str">
            <v>001214030</v>
          </cell>
          <cell r="B279" t="str">
            <v>น.ส.ชุตินันท์  แก้วสว่าง</v>
          </cell>
          <cell r="C279" t="str">
            <v>9381225923</v>
          </cell>
        </row>
        <row r="280">
          <cell r="A280" t="str">
            <v>001214031</v>
          </cell>
          <cell r="B280" t="str">
            <v>น.ส.อลิสลา  กฤตย์ประชา</v>
          </cell>
          <cell r="C280" t="str">
            <v>9381238618</v>
          </cell>
        </row>
        <row r="281">
          <cell r="A281" t="str">
            <v>001214032</v>
          </cell>
          <cell r="B281" t="str">
            <v>น.ส.ศิริรัตน์  แพรกม่วง</v>
          </cell>
          <cell r="C281" t="str">
            <v>9381163375</v>
          </cell>
        </row>
        <row r="282">
          <cell r="A282" t="str">
            <v>001214033</v>
          </cell>
          <cell r="B282" t="str">
            <v>นายนฤพนธ์  ตันธนกุล</v>
          </cell>
          <cell r="C282" t="str">
            <v>9381193037</v>
          </cell>
        </row>
        <row r="283">
          <cell r="A283" t="str">
            <v>001214034</v>
          </cell>
          <cell r="B283" t="str">
            <v>น.ส.ธารินี  แก้วนนท์</v>
          </cell>
          <cell r="C283" t="str">
            <v>9381263280</v>
          </cell>
        </row>
        <row r="284">
          <cell r="A284" t="str">
            <v>001215002</v>
          </cell>
          <cell r="B284" t="str">
            <v>น.ส.อัญญารัตน์  สุธีรศักดิ์</v>
          </cell>
          <cell r="C284" t="str">
            <v>9381246165</v>
          </cell>
        </row>
        <row r="285">
          <cell r="A285" t="str">
            <v>001215004</v>
          </cell>
          <cell r="B285" t="str">
            <v>น.ส.นภารัตน์  ทิพชาติโยธิน</v>
          </cell>
          <cell r="C285" t="str">
            <v>9381056145</v>
          </cell>
        </row>
        <row r="286">
          <cell r="A286" t="str">
            <v>001215005</v>
          </cell>
          <cell r="B286" t="str">
            <v>นางกัลยา  ภุมฤทธิ์</v>
          </cell>
          <cell r="C286" t="str">
            <v>9381016488</v>
          </cell>
        </row>
        <row r="287">
          <cell r="A287" t="str">
            <v>001215013</v>
          </cell>
          <cell r="B287" t="str">
            <v>นางรัชดาพร  บัวทอง</v>
          </cell>
          <cell r="C287" t="str">
            <v>9381070601</v>
          </cell>
        </row>
        <row r="288">
          <cell r="A288" t="str">
            <v>001215014</v>
          </cell>
          <cell r="B288" t="str">
            <v>นางอิสฎี  ปรีดาวรานนท์</v>
          </cell>
          <cell r="C288">
            <v>0</v>
          </cell>
        </row>
        <row r="289">
          <cell r="A289" t="str">
            <v>001216002</v>
          </cell>
          <cell r="B289" t="str">
            <v>นายขรรค์ชัย  ขุนจันทร์</v>
          </cell>
          <cell r="C289" t="str">
            <v>9381070806</v>
          </cell>
        </row>
        <row r="290">
          <cell r="A290" t="str">
            <v>001216004</v>
          </cell>
          <cell r="B290" t="str">
            <v>นายศุภกิจ  ภูมิสัย</v>
          </cell>
          <cell r="C290" t="str">
            <v>9381078386</v>
          </cell>
        </row>
        <row r="291">
          <cell r="A291" t="str">
            <v>001216010</v>
          </cell>
          <cell r="B291" t="str">
            <v>นายอดิศักดิ์  หมัดหลี</v>
          </cell>
          <cell r="C291" t="str">
            <v>9381068909</v>
          </cell>
        </row>
        <row r="292">
          <cell r="A292" t="str">
            <v>001216011</v>
          </cell>
          <cell r="B292" t="str">
            <v>นายสุวิทย์  อินทร์เสนี</v>
          </cell>
          <cell r="C292" t="str">
            <v>9381235457</v>
          </cell>
        </row>
        <row r="293">
          <cell r="A293" t="str">
            <v>001217003</v>
          </cell>
          <cell r="B293" t="str">
            <v>นายสมพงษ์  ลั่นเต้ง</v>
          </cell>
          <cell r="C293" t="str">
            <v>9381224927</v>
          </cell>
        </row>
        <row r="294">
          <cell r="A294" t="str">
            <v>001217004</v>
          </cell>
          <cell r="B294" t="str">
            <v>นางตวงพร  พรหมจันทร์</v>
          </cell>
          <cell r="C294" t="str">
            <v>9381093474</v>
          </cell>
        </row>
        <row r="295">
          <cell r="A295" t="str">
            <v>001217005</v>
          </cell>
          <cell r="B295" t="str">
            <v>นางสุทิศา  ฤทธิ์โต</v>
          </cell>
          <cell r="C295" t="str">
            <v>9381068984</v>
          </cell>
        </row>
        <row r="296">
          <cell r="A296" t="str">
            <v>001218002</v>
          </cell>
          <cell r="B296" t="str">
            <v>น.ส.สายใจ  บัวศรี</v>
          </cell>
          <cell r="C296" t="str">
            <v>9381076510</v>
          </cell>
        </row>
        <row r="297">
          <cell r="A297" t="str">
            <v>001218003</v>
          </cell>
          <cell r="B297" t="str">
            <v>น.ส.บุษยมาส  อีนหมาน</v>
          </cell>
          <cell r="C297" t="str">
            <v>9381028613</v>
          </cell>
        </row>
        <row r="298">
          <cell r="A298" t="str">
            <v>001218004</v>
          </cell>
          <cell r="B298" t="str">
            <v>น.ส.จุรีย์  คงยืน</v>
          </cell>
          <cell r="C298" t="str">
            <v>9381075581</v>
          </cell>
        </row>
        <row r="299">
          <cell r="A299" t="str">
            <v>001218005</v>
          </cell>
          <cell r="B299" t="str">
            <v>นางผิวพันธ์  ประทุมวรรณ์</v>
          </cell>
          <cell r="C299" t="str">
            <v>9381069743</v>
          </cell>
        </row>
        <row r="300">
          <cell r="A300" t="str">
            <v>001218006</v>
          </cell>
          <cell r="B300" t="str">
            <v>นางศิริกาญจน์  ศรีทอง</v>
          </cell>
          <cell r="C300" t="str">
            <v>9381070199</v>
          </cell>
        </row>
        <row r="301">
          <cell r="A301" t="str">
            <v>001218007</v>
          </cell>
          <cell r="B301" t="str">
            <v>นางกฤษฎาวรรณ  บ่อแก้ว</v>
          </cell>
          <cell r="C301" t="str">
            <v>9381069980</v>
          </cell>
        </row>
        <row r="302">
          <cell r="A302" t="str">
            <v>001218009</v>
          </cell>
          <cell r="B302" t="str">
            <v>น.ส.จิรนุช  ศรีสมบัติ</v>
          </cell>
          <cell r="C302" t="str">
            <v>9381270724</v>
          </cell>
        </row>
        <row r="303">
          <cell r="A303" t="str">
            <v>001218010</v>
          </cell>
          <cell r="B303" t="str">
            <v>นายประยุทธ  พฤกษ์ภัทรานนต์</v>
          </cell>
          <cell r="C303" t="str">
            <v>9381273073</v>
          </cell>
        </row>
        <row r="304">
          <cell r="A304" t="str">
            <v>001218011</v>
          </cell>
          <cell r="B304" t="str">
            <v>นางจารุวรรณ  ลิ้มโยธิน</v>
          </cell>
          <cell r="C304" t="str">
            <v>9381057796</v>
          </cell>
        </row>
        <row r="305">
          <cell r="A305" t="str">
            <v>001218019</v>
          </cell>
          <cell r="B305" t="str">
            <v>น.ส.ชาริณี  กีรติโชติ</v>
          </cell>
          <cell r="C305" t="str">
            <v>9381166358</v>
          </cell>
        </row>
        <row r="306">
          <cell r="A306" t="str">
            <v>001218020</v>
          </cell>
          <cell r="B306" t="str">
            <v>น.ส.นวรัตน  อรุณพันธ์</v>
          </cell>
          <cell r="C306" t="str">
            <v>9381070431</v>
          </cell>
        </row>
        <row r="307">
          <cell r="A307" t="str">
            <v>001218022</v>
          </cell>
          <cell r="B307" t="str">
            <v>น.ส.ชญามาศ  แซ่จิว</v>
          </cell>
          <cell r="C307" t="str">
            <v>9381240183</v>
          </cell>
        </row>
        <row r="308">
          <cell r="A308" t="str">
            <v>001218023</v>
          </cell>
          <cell r="B308" t="str">
            <v>น.ส.พรทิพย์  อินทสุวรรณ</v>
          </cell>
          <cell r="C308" t="str">
            <v>9381134332</v>
          </cell>
        </row>
        <row r="309">
          <cell r="A309" t="str">
            <v>001218024</v>
          </cell>
          <cell r="B309" t="str">
            <v>นายทนง  เอี่ยวศิริ</v>
          </cell>
          <cell r="C309" t="str">
            <v>9381263264</v>
          </cell>
        </row>
        <row r="310">
          <cell r="A310" t="str">
            <v>001219001</v>
          </cell>
          <cell r="B310" t="str">
            <v>นายซาการียา  เบ็ญฮาวัน</v>
          </cell>
          <cell r="C310" t="str">
            <v>9381068992</v>
          </cell>
        </row>
        <row r="311">
          <cell r="A311" t="str">
            <v>001219003</v>
          </cell>
          <cell r="B311" t="str">
            <v>นายเกษม  ประมวลทรัพย์</v>
          </cell>
          <cell r="C311" t="str">
            <v>9381067163</v>
          </cell>
        </row>
        <row r="312">
          <cell r="A312" t="str">
            <v>001220002</v>
          </cell>
          <cell r="B312" t="str">
            <v>นางพรนภา  เบญจปัญญาวงศ์</v>
          </cell>
          <cell r="C312" t="str">
            <v>9381160023</v>
          </cell>
        </row>
        <row r="313">
          <cell r="A313" t="str">
            <v>001220003</v>
          </cell>
          <cell r="B313" t="str">
            <v>น.ส.วรรณพร  ไหมใจดี</v>
          </cell>
          <cell r="C313" t="str">
            <v>9381119074</v>
          </cell>
        </row>
        <row r="314">
          <cell r="A314" t="str">
            <v>001220004</v>
          </cell>
          <cell r="B314" t="str">
            <v>น.ส.ศิริรัตน์  มณีรักษ์</v>
          </cell>
          <cell r="C314" t="str">
            <v>9381203016</v>
          </cell>
        </row>
        <row r="315">
          <cell r="A315" t="str">
            <v>001220005</v>
          </cell>
          <cell r="B315" t="str">
            <v>นายธีรศักดิ์  แซ่ตัน</v>
          </cell>
          <cell r="C315" t="str">
            <v>9381221707</v>
          </cell>
        </row>
        <row r="316">
          <cell r="A316" t="str">
            <v>001220006</v>
          </cell>
          <cell r="B316" t="str">
            <v>นายอนุสรณ์  นวลใย</v>
          </cell>
          <cell r="C316" t="str">
            <v>9381274266</v>
          </cell>
        </row>
        <row r="317">
          <cell r="A317" t="str">
            <v>001221001</v>
          </cell>
          <cell r="B317" t="str">
            <v>น.ส.อรลักษณ์  ทินกรสูติบุตร</v>
          </cell>
          <cell r="C317" t="str">
            <v>9381070237</v>
          </cell>
        </row>
        <row r="318">
          <cell r="A318" t="str">
            <v>001221002</v>
          </cell>
          <cell r="B318" t="str">
            <v>น.ส.มาลี  หยดย้อย</v>
          </cell>
          <cell r="C318" t="str">
            <v>9381060622</v>
          </cell>
        </row>
        <row r="319">
          <cell r="A319" t="str">
            <v>001221004</v>
          </cell>
          <cell r="B319" t="str">
            <v>น.ส.ยุพา  บุณยวัฒโนภาส</v>
          </cell>
          <cell r="C319" t="str">
            <v>9381179492</v>
          </cell>
        </row>
        <row r="320">
          <cell r="A320" t="str">
            <v>001221004</v>
          </cell>
          <cell r="B320" t="str">
            <v>น.ส.ยุพา  บุณยวัฒโนภาส</v>
          </cell>
          <cell r="C320" t="str">
            <v>9381179492</v>
          </cell>
        </row>
        <row r="321">
          <cell r="A321" t="str">
            <v>001221005</v>
          </cell>
          <cell r="B321" t="str">
            <v>น.ส.อิสสระกูล  ครุฑขำ</v>
          </cell>
          <cell r="C321" t="str">
            <v>9381183015</v>
          </cell>
        </row>
        <row r="322">
          <cell r="A322" t="str">
            <v>001223001</v>
          </cell>
          <cell r="B322" t="str">
            <v>น.ส.บูรจิต  ธรรมโรจน์</v>
          </cell>
          <cell r="C322" t="str">
            <v>9381153124</v>
          </cell>
        </row>
        <row r="323">
          <cell r="A323" t="str">
            <v>001223003</v>
          </cell>
          <cell r="B323" t="str">
            <v>นางบุญฑริกา  บุญไกร</v>
          </cell>
          <cell r="C323" t="str">
            <v>9381022380</v>
          </cell>
        </row>
        <row r="324">
          <cell r="A324" t="str">
            <v>001223004</v>
          </cell>
          <cell r="B324" t="str">
            <v>น.ส.จตุพร  ถาวรนุรักษ์</v>
          </cell>
          <cell r="C324" t="str">
            <v>9381071624</v>
          </cell>
        </row>
        <row r="325">
          <cell r="A325" t="str">
            <v>001223005</v>
          </cell>
          <cell r="B325" t="str">
            <v>น.ส.รุ่งนภา  มัควัลย์</v>
          </cell>
          <cell r="C325" t="str">
            <v>9381090866</v>
          </cell>
        </row>
        <row r="326">
          <cell r="A326" t="str">
            <v>001224001</v>
          </cell>
          <cell r="B326" t="str">
            <v>นางพรรณทิพย์  ศรีมัทนมงคล</v>
          </cell>
          <cell r="C326" t="str">
            <v>9381057958</v>
          </cell>
        </row>
        <row r="327">
          <cell r="A327" t="str">
            <v>001224002</v>
          </cell>
          <cell r="B327" t="str">
            <v>น.ส.กันยารัตน์  สุขแก้ว</v>
          </cell>
          <cell r="C327" t="str">
            <v>9381062579</v>
          </cell>
        </row>
        <row r="328">
          <cell r="A328" t="str">
            <v>001224003</v>
          </cell>
          <cell r="B328" t="str">
            <v>น.ส.ทิพย์กมล  ขวัญเมือง</v>
          </cell>
          <cell r="C328" t="str">
            <v>9381070385</v>
          </cell>
        </row>
        <row r="329">
          <cell r="A329" t="str">
            <v>001225001</v>
          </cell>
          <cell r="B329" t="str">
            <v>นางสุรีรัตน์  ชูศรี</v>
          </cell>
          <cell r="C329" t="str">
            <v>9381070148</v>
          </cell>
        </row>
        <row r="330">
          <cell r="A330" t="str">
            <v>001225002</v>
          </cell>
          <cell r="B330" t="str">
            <v>น.ส.วัลลิณี  ตรังคประสิทธิ์</v>
          </cell>
          <cell r="C330" t="str">
            <v>9381192111</v>
          </cell>
        </row>
        <row r="331">
          <cell r="A331" t="str">
            <v>001225003</v>
          </cell>
          <cell r="B331" t="str">
            <v>น.ส.ศิรินทิพย์  สัจจะวาจานนท์</v>
          </cell>
          <cell r="C331" t="str">
            <v>9381119481</v>
          </cell>
        </row>
        <row r="332">
          <cell r="A332" t="str">
            <v>001225004</v>
          </cell>
          <cell r="B332" t="str">
            <v>น.ส.อัญชลี  ชดช้อย</v>
          </cell>
          <cell r="C332" t="str">
            <v>9381191387</v>
          </cell>
        </row>
        <row r="333">
          <cell r="A333" t="str">
            <v>001225005</v>
          </cell>
          <cell r="B333" t="str">
            <v>น.ส.นวลลออ  ศิรธนาสวัสดิ์</v>
          </cell>
          <cell r="C333" t="str">
            <v>9381069751</v>
          </cell>
        </row>
        <row r="334">
          <cell r="A334" t="str">
            <v>001225006</v>
          </cell>
          <cell r="B334" t="str">
            <v>นายสุภาพ  พงศ์รัตน์</v>
          </cell>
          <cell r="C334" t="str">
            <v>9381249776</v>
          </cell>
        </row>
        <row r="335">
          <cell r="A335" t="str">
            <v>001225007</v>
          </cell>
          <cell r="B335" t="str">
            <v>น.ส.โลห์  เจีย ลิง</v>
          </cell>
          <cell r="C335" t="str">
            <v>9381255199</v>
          </cell>
        </row>
        <row r="336">
          <cell r="A336" t="str">
            <v>003020001</v>
          </cell>
          <cell r="B336" t="str">
            <v>น.ส.นารีรัตน์  หงษ์ทอง</v>
          </cell>
          <cell r="C336" t="str">
            <v>9381040834</v>
          </cell>
        </row>
        <row r="337">
          <cell r="A337" t="str">
            <v>003020002</v>
          </cell>
          <cell r="B337" t="str">
            <v>น.ส.สวาด  ดวงอาราม</v>
          </cell>
          <cell r="C337" t="str">
            <v>9381080496</v>
          </cell>
        </row>
        <row r="338">
          <cell r="A338" t="str">
            <v>003020003</v>
          </cell>
          <cell r="B338" t="str">
            <v>น.ส.อาภรณ์  ก้อนเรณู</v>
          </cell>
          <cell r="C338" t="str">
            <v>9381055130</v>
          </cell>
        </row>
        <row r="339">
          <cell r="A339" t="str">
            <v>003020004</v>
          </cell>
          <cell r="B339" t="str">
            <v>น.ส.พัชนี  โสภา</v>
          </cell>
          <cell r="C339" t="str">
            <v>9381079447</v>
          </cell>
        </row>
        <row r="340">
          <cell r="A340" t="str">
            <v>003020005</v>
          </cell>
          <cell r="B340" t="str">
            <v>นางราตรี  หงษ์คำ</v>
          </cell>
          <cell r="C340" t="str">
            <v>9381074917</v>
          </cell>
        </row>
        <row r="341">
          <cell r="A341" t="str">
            <v>003020007</v>
          </cell>
          <cell r="B341" t="str">
            <v>น.ส.สุเพ็ญ  ดาประโคน</v>
          </cell>
          <cell r="C341" t="str">
            <v>9381065543</v>
          </cell>
        </row>
        <row r="342">
          <cell r="A342" t="str">
            <v>003020008</v>
          </cell>
          <cell r="B342" t="str">
            <v>น.ส.อำพล  มณีรัตน์</v>
          </cell>
          <cell r="C342" t="str">
            <v>9381071527</v>
          </cell>
        </row>
        <row r="343">
          <cell r="A343" t="str">
            <v>003020009</v>
          </cell>
          <cell r="B343" t="str">
            <v>นางทองบาง  แก้วหลอดหล้า</v>
          </cell>
          <cell r="C343" t="str">
            <v>9381097887</v>
          </cell>
        </row>
        <row r="344">
          <cell r="A344" t="str">
            <v>003020010</v>
          </cell>
          <cell r="B344" t="str">
            <v>น.ส.ต้อย  ผิวเงินยวง</v>
          </cell>
          <cell r="C344" t="str">
            <v>9381042241</v>
          </cell>
        </row>
        <row r="345">
          <cell r="A345" t="str">
            <v>003020011</v>
          </cell>
          <cell r="B345" t="str">
            <v>นางสมทรง  สุวรรณเพชร</v>
          </cell>
          <cell r="C345" t="str">
            <v>9381046271</v>
          </cell>
        </row>
        <row r="346">
          <cell r="A346" t="str">
            <v>003020012</v>
          </cell>
          <cell r="B346" t="str">
            <v>น.ส.มณี  แจ่มประดิษฐ์</v>
          </cell>
          <cell r="C346" t="str">
            <v>9381077282</v>
          </cell>
        </row>
        <row r="347">
          <cell r="A347" t="str">
            <v>003020015</v>
          </cell>
          <cell r="B347" t="str">
            <v>น.ส.แหม่ม  บุญมา</v>
          </cell>
          <cell r="C347" t="str">
            <v>9381108838</v>
          </cell>
        </row>
        <row r="348">
          <cell r="A348" t="str">
            <v>003020017</v>
          </cell>
          <cell r="B348" t="str">
            <v>นางกัลยา  พลรัตน์</v>
          </cell>
          <cell r="C348" t="str">
            <v>9381055343</v>
          </cell>
        </row>
        <row r="349">
          <cell r="A349" t="str">
            <v>003020018</v>
          </cell>
          <cell r="B349" t="str">
            <v>นางอารีรัตน์  ไปป่าเพชร</v>
          </cell>
          <cell r="C349" t="str">
            <v>9381178127</v>
          </cell>
        </row>
        <row r="350">
          <cell r="A350" t="str">
            <v>003020020</v>
          </cell>
          <cell r="B350" t="str">
            <v>นางอนิสา  ยิ้มย่อง</v>
          </cell>
          <cell r="C350" t="str">
            <v>9381081867</v>
          </cell>
        </row>
        <row r="351">
          <cell r="A351" t="str">
            <v>003020023</v>
          </cell>
          <cell r="B351" t="str">
            <v>น.ส.พรทิพย์  พลรัตน์</v>
          </cell>
          <cell r="C351" t="str">
            <v>9381015783</v>
          </cell>
        </row>
        <row r="352">
          <cell r="A352" t="str">
            <v>003020024</v>
          </cell>
          <cell r="B352" t="str">
            <v>น.ส.ดวงจันทร์  แสงศรี</v>
          </cell>
          <cell r="C352" t="str">
            <v>9381082499</v>
          </cell>
        </row>
        <row r="353">
          <cell r="A353" t="str">
            <v>003111001</v>
          </cell>
          <cell r="B353" t="str">
            <v>น.ส.ประมวล  ปิตาชาติ</v>
          </cell>
          <cell r="C353" t="str">
            <v>9381029237</v>
          </cell>
        </row>
        <row r="354">
          <cell r="A354" t="str">
            <v>003111003</v>
          </cell>
          <cell r="B354" t="str">
            <v>นางนวลละออง  ศรีโนย</v>
          </cell>
          <cell r="C354" t="str">
            <v>9381132364</v>
          </cell>
        </row>
        <row r="355">
          <cell r="A355" t="str">
            <v>003111005</v>
          </cell>
          <cell r="B355" t="str">
            <v>น.ส.สายทอง  สาธุวงษ์</v>
          </cell>
          <cell r="C355" t="str">
            <v>9381080488</v>
          </cell>
        </row>
        <row r="356">
          <cell r="A356" t="str">
            <v>003111006</v>
          </cell>
          <cell r="B356" t="str">
            <v>น.ส.นภาพรณ์  อุ่นทมณี</v>
          </cell>
          <cell r="C356" t="str">
            <v>9381065748</v>
          </cell>
        </row>
        <row r="357">
          <cell r="A357" t="str">
            <v>003111007</v>
          </cell>
          <cell r="B357" t="str">
            <v>น.ส.วันเพ็ญ  สุทโธ</v>
          </cell>
          <cell r="C357" t="str">
            <v>9381094616</v>
          </cell>
        </row>
        <row r="358">
          <cell r="A358" t="str">
            <v>003111010</v>
          </cell>
          <cell r="B358" t="str">
            <v>นายสุธรรม  จันทร์อ่อน</v>
          </cell>
          <cell r="C358" t="str">
            <v>9381218773</v>
          </cell>
        </row>
        <row r="359">
          <cell r="A359" t="str">
            <v>003111012</v>
          </cell>
          <cell r="B359" t="str">
            <v>น.ส.น้อย  คมกล้า</v>
          </cell>
          <cell r="C359" t="str">
            <v>9381118027</v>
          </cell>
        </row>
        <row r="360">
          <cell r="A360" t="str">
            <v>003111013</v>
          </cell>
          <cell r="B360" t="str">
            <v>นางประนอมศรี  แก้วสุวรรณ์</v>
          </cell>
          <cell r="C360" t="str">
            <v>9381019304</v>
          </cell>
        </row>
        <row r="361">
          <cell r="A361" t="str">
            <v>003111014</v>
          </cell>
          <cell r="B361" t="str">
            <v>นางจันทร์เพ็ญ  อ่อนคง</v>
          </cell>
          <cell r="C361" t="str">
            <v>9381175241</v>
          </cell>
        </row>
        <row r="362">
          <cell r="A362" t="str">
            <v>003111015</v>
          </cell>
          <cell r="B362" t="str">
            <v>น.ส.กันนิกา  แก้วละเอียด</v>
          </cell>
          <cell r="C362" t="str">
            <v>9381186510</v>
          </cell>
        </row>
        <row r="363">
          <cell r="A363" t="str">
            <v>003111017</v>
          </cell>
          <cell r="B363" t="str">
            <v>น.ส.ชมชื่น  สุทธิราช</v>
          </cell>
          <cell r="C363" t="str">
            <v>9381190941</v>
          </cell>
        </row>
        <row r="364">
          <cell r="A364" t="str">
            <v>003111018</v>
          </cell>
          <cell r="B364" t="str">
            <v>น.ส.สำอาง  จันทร์เมือง</v>
          </cell>
          <cell r="C364" t="str">
            <v>9381071837</v>
          </cell>
        </row>
        <row r="365">
          <cell r="A365" t="str">
            <v>003111020</v>
          </cell>
          <cell r="B365" t="str">
            <v>น.ส.ปรานี  บิลหมัด</v>
          </cell>
          <cell r="C365" t="str">
            <v>9381219052</v>
          </cell>
        </row>
        <row r="366">
          <cell r="A366" t="str">
            <v>003111021</v>
          </cell>
          <cell r="B366" t="str">
            <v>นางอาภรณ์  มีสุข</v>
          </cell>
          <cell r="C366" t="str">
            <v>9381220999</v>
          </cell>
        </row>
        <row r="367">
          <cell r="A367" t="str">
            <v>003111023</v>
          </cell>
          <cell r="B367" t="str">
            <v>น.ส.มยุรม  วรสารศิริ</v>
          </cell>
          <cell r="C367" t="str">
            <v>9381220948</v>
          </cell>
        </row>
        <row r="368">
          <cell r="A368" t="str">
            <v>003111025</v>
          </cell>
          <cell r="B368" t="str">
            <v>น.ส.นัยนา  พลรัตน์</v>
          </cell>
          <cell r="C368" t="str">
            <v>9381021422</v>
          </cell>
        </row>
        <row r="369">
          <cell r="A369" t="str">
            <v>003111033</v>
          </cell>
          <cell r="B369" t="str">
            <v>นางก้อน  มูลเดช</v>
          </cell>
          <cell r="C369" t="str">
            <v>9381064156</v>
          </cell>
        </row>
        <row r="370">
          <cell r="A370" t="str">
            <v>003111034</v>
          </cell>
          <cell r="B370" t="str">
            <v>นางแพง  มิสี</v>
          </cell>
          <cell r="C370" t="str">
            <v>9381033420</v>
          </cell>
        </row>
        <row r="371">
          <cell r="A371" t="str">
            <v>003111035</v>
          </cell>
          <cell r="B371" t="str">
            <v>นางอนงค์  หวานสนิท</v>
          </cell>
          <cell r="C371" t="str">
            <v>9381062536</v>
          </cell>
        </row>
        <row r="372">
          <cell r="A372" t="str">
            <v>003111036</v>
          </cell>
          <cell r="B372" t="str">
            <v>น.ส.อรุณี  พันฤทธิ์ดำ</v>
          </cell>
          <cell r="C372" t="str">
            <v>9381080100</v>
          </cell>
        </row>
        <row r="373">
          <cell r="A373" t="str">
            <v>003111037</v>
          </cell>
          <cell r="B373" t="str">
            <v>นางพิศมัย  ปากดีหวาน</v>
          </cell>
          <cell r="C373" t="str">
            <v>9381135622</v>
          </cell>
        </row>
        <row r="374">
          <cell r="A374" t="str">
            <v>003111038</v>
          </cell>
          <cell r="B374" t="str">
            <v>นางพร  ดำยัง</v>
          </cell>
          <cell r="C374" t="str">
            <v>9381082871</v>
          </cell>
        </row>
        <row r="375">
          <cell r="A375" t="str">
            <v>003111040</v>
          </cell>
          <cell r="B375" t="str">
            <v>นางประคอง  สิงห์ทองทัศ</v>
          </cell>
          <cell r="C375" t="str">
            <v>9381077231</v>
          </cell>
        </row>
        <row r="376">
          <cell r="A376" t="str">
            <v>003111041</v>
          </cell>
          <cell r="B376" t="str">
            <v>นายคำบง  แสนโท</v>
          </cell>
          <cell r="C376" t="str">
            <v>9381111138</v>
          </cell>
        </row>
        <row r="377">
          <cell r="A377" t="str">
            <v>003111043</v>
          </cell>
          <cell r="B377" t="str">
            <v>นางดารา  สาระวัน</v>
          </cell>
          <cell r="C377" t="str">
            <v>9381134383</v>
          </cell>
        </row>
        <row r="378">
          <cell r="A378" t="str">
            <v>003111045</v>
          </cell>
          <cell r="B378" t="str">
            <v>น.ส.สายฝน  ไกรโหล</v>
          </cell>
          <cell r="C378" t="str">
            <v>9381207437</v>
          </cell>
        </row>
        <row r="379">
          <cell r="A379" t="str">
            <v>003111047</v>
          </cell>
          <cell r="B379" t="str">
            <v>น.ส.พเยาว์  ชูเสน</v>
          </cell>
          <cell r="C379" t="str">
            <v>9381087121</v>
          </cell>
        </row>
        <row r="380">
          <cell r="A380" t="str">
            <v>003111048</v>
          </cell>
          <cell r="B380" t="str">
            <v>น.ส.ปนัดดา  มานะรถ</v>
          </cell>
          <cell r="C380" t="str">
            <v>9381059853</v>
          </cell>
        </row>
        <row r="381">
          <cell r="A381" t="str">
            <v>003111053</v>
          </cell>
          <cell r="B381" t="str">
            <v>นางศิลานี  ประคำทอง</v>
          </cell>
          <cell r="C381" t="str">
            <v>9381239444</v>
          </cell>
        </row>
        <row r="382">
          <cell r="A382" t="str">
            <v>003111055</v>
          </cell>
          <cell r="B382" t="str">
            <v>น.ส.ลัญญา  เลิศศรี</v>
          </cell>
          <cell r="C382" t="str">
            <v>9381238146</v>
          </cell>
        </row>
        <row r="383">
          <cell r="A383" t="str">
            <v>003111057</v>
          </cell>
          <cell r="B383" t="str">
            <v>น.ส.อรวรรณ  ขันดี</v>
          </cell>
          <cell r="C383" t="str">
            <v>9381203660</v>
          </cell>
        </row>
        <row r="384">
          <cell r="A384" t="str">
            <v>003111061</v>
          </cell>
          <cell r="B384" t="str">
            <v>น.ส.นฤมล  สีดาเพีย</v>
          </cell>
          <cell r="C384" t="str">
            <v>9381241953</v>
          </cell>
        </row>
        <row r="385">
          <cell r="A385" t="str">
            <v>003111062</v>
          </cell>
          <cell r="B385" t="str">
            <v>นายสุรจิต  แก้วจัน</v>
          </cell>
          <cell r="C385" t="str">
            <v>9381241481</v>
          </cell>
        </row>
        <row r="386">
          <cell r="A386" t="str">
            <v>003111063</v>
          </cell>
          <cell r="B386" t="str">
            <v>นางอารีย์  เนียมละออง</v>
          </cell>
          <cell r="C386" t="str">
            <v>9381083290</v>
          </cell>
        </row>
        <row r="387">
          <cell r="A387" t="str">
            <v>003111066</v>
          </cell>
          <cell r="B387" t="str">
            <v>นางอังคนา  พรมมา</v>
          </cell>
          <cell r="C387" t="str">
            <v>9381049513</v>
          </cell>
        </row>
        <row r="388">
          <cell r="A388" t="str">
            <v>003111067</v>
          </cell>
          <cell r="B388" t="str">
            <v>น.ส.ญามิหล๊ะ  หมิดหวัง</v>
          </cell>
          <cell r="C388" t="str">
            <v>9381075484</v>
          </cell>
        </row>
        <row r="389">
          <cell r="A389" t="str">
            <v>003111068</v>
          </cell>
          <cell r="B389" t="str">
            <v>น.ส.สำรวย  ภารสุวรรณ์</v>
          </cell>
          <cell r="C389" t="str">
            <v>9381098824</v>
          </cell>
        </row>
        <row r="390">
          <cell r="A390" t="str">
            <v>003111069</v>
          </cell>
          <cell r="B390" t="str">
            <v>นายสมบัติ  ช่วยระวัง</v>
          </cell>
          <cell r="C390" t="str">
            <v>9381102708</v>
          </cell>
        </row>
        <row r="391">
          <cell r="A391" t="str">
            <v>003111070</v>
          </cell>
          <cell r="B391" t="str">
            <v>น.ส.บุญมา  รัตน์พันธ์</v>
          </cell>
          <cell r="C391" t="str">
            <v>9381071551</v>
          </cell>
        </row>
        <row r="392">
          <cell r="A392" t="str">
            <v>003111071</v>
          </cell>
          <cell r="B392" t="str">
            <v>น.ส.จันทิราพร  ขุนนุ้ย</v>
          </cell>
          <cell r="C392" t="str">
            <v>9381102716</v>
          </cell>
        </row>
        <row r="393">
          <cell r="A393" t="str">
            <v>003111072</v>
          </cell>
          <cell r="B393" t="str">
            <v>นางสมจิตร  วงมั่น</v>
          </cell>
          <cell r="C393" t="str">
            <v>9381031827</v>
          </cell>
        </row>
        <row r="394">
          <cell r="A394" t="str">
            <v>003111073</v>
          </cell>
          <cell r="B394" t="str">
            <v>น.ส.กัลยา  สิงหาด</v>
          </cell>
          <cell r="C394" t="str">
            <v>9381049556</v>
          </cell>
        </row>
        <row r="395">
          <cell r="A395" t="str">
            <v>003111074</v>
          </cell>
          <cell r="B395" t="str">
            <v>น.ส.พรเพ็ญ  มหาพรหม</v>
          </cell>
          <cell r="C395" t="str">
            <v>9381075166</v>
          </cell>
        </row>
        <row r="396">
          <cell r="A396" t="str">
            <v>003111076</v>
          </cell>
          <cell r="B396" t="str">
            <v>น.ส.กรรณิกา  หมวดชัยทอง</v>
          </cell>
          <cell r="C396" t="str">
            <v>9381100772</v>
          </cell>
        </row>
        <row r="397">
          <cell r="A397" t="str">
            <v>003111077</v>
          </cell>
          <cell r="B397" t="str">
            <v>น.ส.อนงค์นุช  นามวุฒิ</v>
          </cell>
          <cell r="C397" t="str">
            <v>9381079552</v>
          </cell>
        </row>
        <row r="398">
          <cell r="A398" t="str">
            <v>003111078</v>
          </cell>
          <cell r="B398" t="str">
            <v>นางนภา  ภาวะพรม</v>
          </cell>
          <cell r="C398" t="str">
            <v>9381083517</v>
          </cell>
        </row>
        <row r="399">
          <cell r="A399" t="str">
            <v>003111080</v>
          </cell>
          <cell r="B399" t="str">
            <v>น.ส.วรรณา  ชูเหมือน</v>
          </cell>
          <cell r="C399" t="str">
            <v>9381075174</v>
          </cell>
        </row>
        <row r="400">
          <cell r="A400" t="str">
            <v>003111083</v>
          </cell>
          <cell r="B400" t="str">
            <v>นางสงการ  นามบุตร</v>
          </cell>
          <cell r="C400" t="str">
            <v>9381055998</v>
          </cell>
        </row>
        <row r="401">
          <cell r="A401" t="str">
            <v>003111085</v>
          </cell>
          <cell r="B401" t="str">
            <v>นางถวิล  รัตนะ</v>
          </cell>
          <cell r="C401" t="str">
            <v>9381083444</v>
          </cell>
        </row>
        <row r="402">
          <cell r="A402" t="str">
            <v>003111086</v>
          </cell>
          <cell r="B402" t="str">
            <v>น.ส.อะน๊ะ  ยีหวังกอง</v>
          </cell>
          <cell r="C402" t="str">
            <v>9381080690</v>
          </cell>
        </row>
        <row r="403">
          <cell r="A403" t="str">
            <v>003111087</v>
          </cell>
          <cell r="B403" t="str">
            <v>นางฉวี  บัวลอย</v>
          </cell>
          <cell r="C403" t="str">
            <v>9381083576</v>
          </cell>
        </row>
        <row r="404">
          <cell r="A404" t="str">
            <v>003111088</v>
          </cell>
          <cell r="B404" t="str">
            <v>น.ส.ปิยะวดี  ตราพัด</v>
          </cell>
          <cell r="C404" t="str">
            <v>9381055149</v>
          </cell>
        </row>
        <row r="405">
          <cell r="A405" t="str">
            <v>003111089</v>
          </cell>
          <cell r="B405" t="str">
            <v>น.ส.หนูเวียง  สามิลา</v>
          </cell>
          <cell r="C405" t="str">
            <v>9381098093</v>
          </cell>
        </row>
        <row r="406">
          <cell r="A406" t="str">
            <v>003111090</v>
          </cell>
          <cell r="B406" t="str">
            <v>น.ส.ดรุณี  ไชยบุญ</v>
          </cell>
          <cell r="C406" t="str">
            <v>9381080771</v>
          </cell>
        </row>
        <row r="407">
          <cell r="A407" t="str">
            <v>003111093</v>
          </cell>
          <cell r="B407" t="str">
            <v>น.ส.รุ่งฤดี  โนนวงค์</v>
          </cell>
          <cell r="C407" t="str">
            <v>9381080976</v>
          </cell>
        </row>
        <row r="408">
          <cell r="A408" t="str">
            <v>003111094</v>
          </cell>
          <cell r="B408" t="str">
            <v>น.ส.ถนอม  นุ่นยัง</v>
          </cell>
          <cell r="C408" t="str">
            <v>9381081417</v>
          </cell>
        </row>
        <row r="409">
          <cell r="A409" t="str">
            <v>003111095</v>
          </cell>
          <cell r="B409" t="str">
            <v>นางวิจิตร  จันทร์โสม</v>
          </cell>
          <cell r="C409" t="str">
            <v>9381040788</v>
          </cell>
        </row>
        <row r="410">
          <cell r="A410" t="str">
            <v>003111096</v>
          </cell>
          <cell r="B410" t="str">
            <v>น.ส.ปัญญา  กองธรรม</v>
          </cell>
          <cell r="C410" t="str">
            <v>9381076405</v>
          </cell>
        </row>
        <row r="411">
          <cell r="A411" t="str">
            <v>003111097</v>
          </cell>
          <cell r="B411" t="str">
            <v>นางสมจิต  วิทยพันธ์</v>
          </cell>
          <cell r="C411" t="str">
            <v>9381075328</v>
          </cell>
        </row>
        <row r="412">
          <cell r="A412" t="str">
            <v>003111099</v>
          </cell>
          <cell r="B412" t="str">
            <v>น.ส.ดวงเนตร  ทองแก้ว</v>
          </cell>
          <cell r="C412" t="str">
            <v>9381208689</v>
          </cell>
        </row>
        <row r="413">
          <cell r="A413" t="str">
            <v>003111100</v>
          </cell>
          <cell r="B413" t="str">
            <v>นายพิทักษ์  จันทะบาล</v>
          </cell>
          <cell r="C413" t="str">
            <v>9381243522</v>
          </cell>
        </row>
        <row r="414">
          <cell r="A414" t="str">
            <v>003111116</v>
          </cell>
          <cell r="B414" t="str">
            <v>นางกัลยา  ชูโนรา</v>
          </cell>
          <cell r="C414" t="str">
            <v>9381132062</v>
          </cell>
        </row>
        <row r="415">
          <cell r="A415" t="str">
            <v>003111117</v>
          </cell>
          <cell r="B415" t="str">
            <v>นายพงษ์สิทธิ์  โพธิ์สุวรรณพร</v>
          </cell>
          <cell r="C415" t="str">
            <v>9381258724</v>
          </cell>
        </row>
        <row r="416">
          <cell r="A416" t="str">
            <v>003111119</v>
          </cell>
          <cell r="B416" t="str">
            <v>นางค่าย  วงศรีแก้ว</v>
          </cell>
          <cell r="C416" t="str">
            <v>9381133565</v>
          </cell>
        </row>
        <row r="417">
          <cell r="A417" t="str">
            <v>003111121</v>
          </cell>
          <cell r="B417" t="str">
            <v>น.ส.สุพรรณี  สามิลา</v>
          </cell>
          <cell r="C417" t="str">
            <v>9381260796</v>
          </cell>
        </row>
        <row r="418">
          <cell r="A418" t="str">
            <v>003111126</v>
          </cell>
          <cell r="B418" t="str">
            <v>นายอุดร  มูลเดช</v>
          </cell>
          <cell r="C418" t="str">
            <v>9381171165</v>
          </cell>
        </row>
        <row r="419">
          <cell r="A419" t="str">
            <v>003111129</v>
          </cell>
          <cell r="B419" t="str">
            <v>นายอนุพงศ์  ชูขำ</v>
          </cell>
          <cell r="C419" t="str">
            <v>9381241759</v>
          </cell>
        </row>
        <row r="420">
          <cell r="A420" t="str">
            <v>003111131</v>
          </cell>
          <cell r="B420" t="str">
            <v>นายศิริพงศ์  กรุงไกรจักร</v>
          </cell>
          <cell r="C420" t="str">
            <v>9381246610</v>
          </cell>
        </row>
        <row r="421">
          <cell r="A421" t="str">
            <v>003111132</v>
          </cell>
          <cell r="B421" t="str">
            <v>น.ส.รจนา  อะเหล่</v>
          </cell>
          <cell r="C421" t="str">
            <v>9381246629</v>
          </cell>
        </row>
        <row r="422">
          <cell r="A422" t="str">
            <v>003111140</v>
          </cell>
          <cell r="B422" t="str">
            <v>น.ส.เกศรา  เวทนา</v>
          </cell>
          <cell r="C422" t="str">
            <v>9381080666</v>
          </cell>
        </row>
        <row r="423">
          <cell r="A423" t="str">
            <v>003111141</v>
          </cell>
          <cell r="B423" t="str">
            <v>น.ส.ประเสริฐ  เจนเขตวิทย์</v>
          </cell>
          <cell r="C423" t="str">
            <v>9381254362</v>
          </cell>
        </row>
        <row r="424">
          <cell r="A424" t="str">
            <v>003111144</v>
          </cell>
          <cell r="B424" t="str">
            <v>น.ส.หนึ่งฤทัย  วนาสน</v>
          </cell>
          <cell r="C424" t="str">
            <v>9381248362</v>
          </cell>
        </row>
        <row r="425">
          <cell r="A425" t="str">
            <v>003111161</v>
          </cell>
          <cell r="B425" t="str">
            <v>นายทัศนะ  รัตนมณี</v>
          </cell>
          <cell r="C425" t="str">
            <v>9381259046</v>
          </cell>
        </row>
        <row r="426">
          <cell r="A426" t="str">
            <v>003111182</v>
          </cell>
          <cell r="B426" t="str">
            <v>นางมายะวี  พละเดช</v>
          </cell>
          <cell r="C426" t="str">
            <v>9381261113</v>
          </cell>
        </row>
        <row r="427">
          <cell r="A427" t="str">
            <v>003111185</v>
          </cell>
          <cell r="B427" t="str">
            <v>นายเจตตนา  ชุมตรี</v>
          </cell>
          <cell r="C427" t="str">
            <v>9381266115</v>
          </cell>
        </row>
        <row r="428">
          <cell r="A428" t="str">
            <v>003111186</v>
          </cell>
          <cell r="B428" t="str">
            <v>นางบุญศรี  มาศขาว</v>
          </cell>
          <cell r="C428" t="str">
            <v>9381260648</v>
          </cell>
        </row>
        <row r="429">
          <cell r="A429" t="str">
            <v>003111191</v>
          </cell>
          <cell r="B429" t="str">
            <v>นายอาทิตย์  สีเหลียมงาม</v>
          </cell>
          <cell r="C429" t="str">
            <v>9381263256</v>
          </cell>
        </row>
        <row r="430">
          <cell r="A430" t="str">
            <v>003111199</v>
          </cell>
          <cell r="B430" t="str">
            <v>น.ส.ละออง  บุดดีวงค์</v>
          </cell>
          <cell r="C430" t="str">
            <v>9381253501</v>
          </cell>
        </row>
        <row r="431">
          <cell r="A431" t="str">
            <v>003111203</v>
          </cell>
          <cell r="B431" t="str">
            <v>นางสใบ  สมบัติหล้า</v>
          </cell>
          <cell r="C431" t="str">
            <v>9381265674</v>
          </cell>
        </row>
        <row r="432">
          <cell r="A432" t="str">
            <v>003111204</v>
          </cell>
          <cell r="B432" t="str">
            <v>นายสน  สมบัติหล้า</v>
          </cell>
          <cell r="C432" t="str">
            <v>9381265631</v>
          </cell>
        </row>
        <row r="433">
          <cell r="A433" t="str">
            <v>003111207</v>
          </cell>
          <cell r="B433" t="str">
            <v>น.ส.พรสวรรค์  แสนแพงพัด</v>
          </cell>
          <cell r="C433" t="str">
            <v>9381263760</v>
          </cell>
        </row>
        <row r="434">
          <cell r="A434" t="str">
            <v>003111208</v>
          </cell>
          <cell r="B434" t="str">
            <v>นายวิโรจน์  เพชรเกลี้ยง</v>
          </cell>
          <cell r="C434" t="str">
            <v>9381262608</v>
          </cell>
        </row>
        <row r="435">
          <cell r="A435" t="str">
            <v>003111209</v>
          </cell>
          <cell r="B435" t="str">
            <v>น.ส.อุลัยวรรณ  รักษาบุญ</v>
          </cell>
          <cell r="C435" t="str">
            <v>9381253196</v>
          </cell>
        </row>
        <row r="436">
          <cell r="A436" t="str">
            <v>003111215</v>
          </cell>
          <cell r="B436" t="str">
            <v>น.ส.พนิดา  ศรีสะอาด</v>
          </cell>
          <cell r="C436" t="str">
            <v>9381265925</v>
          </cell>
        </row>
        <row r="437">
          <cell r="A437" t="str">
            <v>003111217</v>
          </cell>
          <cell r="B437" t="str">
            <v>น.ส.ศรีนภา  แสนแก้ว</v>
          </cell>
          <cell r="C437" t="str">
            <v>9381265933</v>
          </cell>
        </row>
        <row r="438">
          <cell r="A438" t="str">
            <v>003111218</v>
          </cell>
          <cell r="B438" t="str">
            <v>นายสมศักดิ์  แซ่อิ้ว</v>
          </cell>
          <cell r="C438" t="str">
            <v>9381265763</v>
          </cell>
        </row>
        <row r="439">
          <cell r="A439" t="str">
            <v>003111219</v>
          </cell>
          <cell r="B439" t="str">
            <v>นายกงใจ  สุขภูวงค์</v>
          </cell>
          <cell r="C439" t="str">
            <v>9381265836</v>
          </cell>
        </row>
        <row r="440">
          <cell r="A440" t="str">
            <v>003111221</v>
          </cell>
          <cell r="B440" t="str">
            <v>น.ส.อรทัย  ปิดสายะ</v>
          </cell>
          <cell r="C440" t="str">
            <v>9381270414</v>
          </cell>
        </row>
        <row r="441">
          <cell r="A441" t="str">
            <v>003111223</v>
          </cell>
          <cell r="B441" t="str">
            <v>นายสะมะแอ  เหมมณี</v>
          </cell>
          <cell r="C441">
            <v>0</v>
          </cell>
        </row>
        <row r="442">
          <cell r="A442" t="str">
            <v>003111224</v>
          </cell>
          <cell r="B442" t="str">
            <v>นายสมบัติ  สุวรรณชะนะ</v>
          </cell>
          <cell r="C442" t="str">
            <v>9381273820</v>
          </cell>
        </row>
        <row r="443">
          <cell r="A443" t="str">
            <v>003111225</v>
          </cell>
          <cell r="B443" t="str">
            <v>นายปรีชา  สืบศักดิ์</v>
          </cell>
          <cell r="C443">
            <v>0</v>
          </cell>
        </row>
        <row r="444">
          <cell r="A444" t="str">
            <v>003111226</v>
          </cell>
          <cell r="B444" t="str">
            <v>นายนฤเบศ  ชิตวงศ์</v>
          </cell>
          <cell r="C444">
            <v>0</v>
          </cell>
        </row>
        <row r="445">
          <cell r="A445" t="str">
            <v>003111227</v>
          </cell>
          <cell r="B445" t="str">
            <v>น.ส.เนตรชนก  วงมั่น</v>
          </cell>
          <cell r="C445" t="str">
            <v>9381272778</v>
          </cell>
        </row>
        <row r="446">
          <cell r="A446" t="str">
            <v>003111228</v>
          </cell>
          <cell r="B446" t="str">
            <v>นายนวฤทธิ์  มะลิวงศ์</v>
          </cell>
          <cell r="C446">
            <v>0</v>
          </cell>
        </row>
        <row r="447">
          <cell r="A447" t="str">
            <v>003111229</v>
          </cell>
          <cell r="B447" t="str">
            <v>น.ส.สุดาทิพย์  สุรินาม</v>
          </cell>
          <cell r="C447" t="str">
            <v>9381272166</v>
          </cell>
        </row>
        <row r="448">
          <cell r="A448" t="str">
            <v>003111230</v>
          </cell>
          <cell r="B448" t="str">
            <v>นายสมภาร  คำหอม</v>
          </cell>
          <cell r="C448">
            <v>0</v>
          </cell>
        </row>
        <row r="449">
          <cell r="A449" t="str">
            <v>003111231</v>
          </cell>
          <cell r="B449" t="str">
            <v>น.ส.พรพิมล  ส่งเสริม</v>
          </cell>
          <cell r="C449" t="str">
            <v>9381272220</v>
          </cell>
        </row>
        <row r="450">
          <cell r="A450" t="str">
            <v>003111232</v>
          </cell>
          <cell r="B450" t="str">
            <v>นายทองเลื้อน  บุตรจำรวญ</v>
          </cell>
          <cell r="C450" t="str">
            <v>9381274703</v>
          </cell>
        </row>
        <row r="451">
          <cell r="A451" t="str">
            <v>003111233</v>
          </cell>
          <cell r="B451" t="str">
            <v>นายฉัตรชัย  คำภูษา</v>
          </cell>
          <cell r="C451" t="str">
            <v>9381274681</v>
          </cell>
        </row>
        <row r="452">
          <cell r="A452" t="str">
            <v>003111234</v>
          </cell>
          <cell r="B452" t="str">
            <v>น.ส.สุจี  เชิดชู</v>
          </cell>
          <cell r="C452" t="str">
            <v>9381273936</v>
          </cell>
        </row>
        <row r="453">
          <cell r="A453" t="str">
            <v>003111235</v>
          </cell>
          <cell r="B453" t="str">
            <v>น.ส.สายใจ  ละอองภักดิ์</v>
          </cell>
          <cell r="C453" t="str">
            <v>9381272174</v>
          </cell>
        </row>
        <row r="454">
          <cell r="A454" t="str">
            <v>003111236</v>
          </cell>
          <cell r="B454" t="str">
            <v>นายวิเชียร  เล๊าะเหม</v>
          </cell>
          <cell r="C454">
            <v>0</v>
          </cell>
        </row>
        <row r="455">
          <cell r="A455" t="str">
            <v>003111237</v>
          </cell>
          <cell r="B455" t="str">
            <v>นายสมศักดิ์  เอียดนุ้ย</v>
          </cell>
          <cell r="C455">
            <v>0</v>
          </cell>
        </row>
        <row r="456">
          <cell r="A456" t="str">
            <v>003111238</v>
          </cell>
          <cell r="B456" t="str">
            <v>นายจรัล  แก้วมี</v>
          </cell>
          <cell r="C456">
            <v>0</v>
          </cell>
        </row>
        <row r="457">
          <cell r="A457" t="str">
            <v>003111239</v>
          </cell>
          <cell r="B457" t="str">
            <v>นางสุมารี  สีบัว</v>
          </cell>
          <cell r="C457" t="str">
            <v>9381273359</v>
          </cell>
        </row>
        <row r="458">
          <cell r="A458" t="str">
            <v>003111240</v>
          </cell>
          <cell r="B458" t="str">
            <v>นายมานะ  มาดงพอง</v>
          </cell>
          <cell r="C458" t="str">
            <v>9381274304</v>
          </cell>
        </row>
        <row r="459">
          <cell r="A459" t="str">
            <v>003111241</v>
          </cell>
          <cell r="B459" t="str">
            <v>นายลมบล  คำภาตัน</v>
          </cell>
          <cell r="C459">
            <v>0</v>
          </cell>
        </row>
        <row r="460">
          <cell r="A460" t="str">
            <v>003111242</v>
          </cell>
          <cell r="B460" t="str">
            <v>นายสุรเชษฐ  อินทนู</v>
          </cell>
          <cell r="C460">
            <v>0</v>
          </cell>
        </row>
        <row r="461">
          <cell r="A461" t="str">
            <v>003111243</v>
          </cell>
          <cell r="B461" t="str">
            <v>นายสามารถ  อาคเนย์</v>
          </cell>
          <cell r="C461" t="str">
            <v>9381274126</v>
          </cell>
        </row>
        <row r="462">
          <cell r="A462" t="str">
            <v>003111277</v>
          </cell>
          <cell r="B462" t="str">
            <v>นางหนูเรียน  จันทร์เมือง</v>
          </cell>
          <cell r="C462" t="str">
            <v>9381103178</v>
          </cell>
        </row>
        <row r="463">
          <cell r="A463" t="str">
            <v>003111278</v>
          </cell>
          <cell r="B463" t="str">
            <v>นายสุทิน  ค้อทอง</v>
          </cell>
          <cell r="C463" t="str">
            <v>9381274673</v>
          </cell>
        </row>
        <row r="464">
          <cell r="A464" t="str">
            <v>003111279</v>
          </cell>
          <cell r="B464" t="str">
            <v>นายวาณิช  แก้วมณี</v>
          </cell>
          <cell r="C464">
            <v>0</v>
          </cell>
        </row>
        <row r="465">
          <cell r="A465" t="str">
            <v>003111280</v>
          </cell>
          <cell r="B465" t="str">
            <v>นายจำเนียร  สายกี้เส้ง</v>
          </cell>
          <cell r="C465">
            <v>0</v>
          </cell>
        </row>
        <row r="466">
          <cell r="A466" t="str">
            <v>003111281</v>
          </cell>
          <cell r="B466" t="str">
            <v>นายเอกพงศ์  แพ่งเพ็ชร์</v>
          </cell>
          <cell r="C466">
            <v>0</v>
          </cell>
        </row>
        <row r="467">
          <cell r="A467" t="str">
            <v>003111282</v>
          </cell>
          <cell r="B467" t="str">
            <v>นายภูวดล  เจริญศิลป์</v>
          </cell>
          <cell r="C467">
            <v>0</v>
          </cell>
        </row>
        <row r="468">
          <cell r="A468" t="str">
            <v>003111283</v>
          </cell>
          <cell r="B468" t="str">
            <v>นายนิรัตน์  แก้วกูล</v>
          </cell>
          <cell r="C468">
            <v>0</v>
          </cell>
        </row>
        <row r="469">
          <cell r="A469" t="str">
            <v>003111312</v>
          </cell>
          <cell r="B469" t="str">
            <v>น.ส.รัตติกาล  อ่อนโพธา</v>
          </cell>
          <cell r="C469" t="str">
            <v>9381079064</v>
          </cell>
        </row>
        <row r="470">
          <cell r="A470" t="str">
            <v>003111317</v>
          </cell>
          <cell r="B470" t="str">
            <v>น.ส.พงค์เผี่ยน  สีหานู</v>
          </cell>
          <cell r="C470" t="str">
            <v>9381079080</v>
          </cell>
        </row>
        <row r="471">
          <cell r="A471" t="str">
            <v>003111318</v>
          </cell>
          <cell r="B471" t="str">
            <v>นายวราช  อินอ่อน</v>
          </cell>
          <cell r="C471" t="str">
            <v>9381237646</v>
          </cell>
        </row>
        <row r="472">
          <cell r="A472" t="str">
            <v>003111326</v>
          </cell>
          <cell r="B472" t="str">
            <v>นายวีรสัก  แสนเยีย</v>
          </cell>
          <cell r="C472" t="str">
            <v>9381255989</v>
          </cell>
        </row>
        <row r="473">
          <cell r="A473" t="str">
            <v>003111328</v>
          </cell>
          <cell r="B473" t="str">
            <v>นายประพันธ์  ตาลประไพร</v>
          </cell>
          <cell r="C473" t="str">
            <v>9381254443</v>
          </cell>
        </row>
        <row r="474">
          <cell r="A474" t="str">
            <v>003111330</v>
          </cell>
          <cell r="B474" t="str">
            <v>นายอนันต์  ชูพัฒน์</v>
          </cell>
          <cell r="C474" t="str">
            <v>9381257981</v>
          </cell>
        </row>
        <row r="475">
          <cell r="A475" t="str">
            <v>003111358</v>
          </cell>
          <cell r="B475" t="str">
            <v>นายทวิชชัย  โชติเชื้อวงค์</v>
          </cell>
          <cell r="C475" t="str">
            <v>9381053944</v>
          </cell>
        </row>
        <row r="476">
          <cell r="A476" t="str">
            <v>003111359</v>
          </cell>
          <cell r="B476" t="str">
            <v>นายสัญญา  สุวานนท์</v>
          </cell>
          <cell r="C476" t="str">
            <v>9381251584</v>
          </cell>
        </row>
        <row r="477">
          <cell r="A477" t="str">
            <v>003111360</v>
          </cell>
          <cell r="B477" t="str">
            <v>นายเฉลิมชนม์  พรหมสี</v>
          </cell>
          <cell r="C477" t="str">
            <v>9381253455</v>
          </cell>
        </row>
        <row r="478">
          <cell r="A478" t="str">
            <v>003111361</v>
          </cell>
          <cell r="B478" t="str">
            <v>นายพุทธา  ไชยตอกเกี้ย</v>
          </cell>
          <cell r="C478" t="str">
            <v>9381253447</v>
          </cell>
        </row>
        <row r="479">
          <cell r="A479" t="str">
            <v>003111362</v>
          </cell>
          <cell r="B479" t="str">
            <v>นายวิทยา  ศรีนวล</v>
          </cell>
          <cell r="C479" t="str">
            <v>9381256039</v>
          </cell>
        </row>
        <row r="480">
          <cell r="A480" t="str">
            <v>003111367</v>
          </cell>
          <cell r="B480" t="str">
            <v>นายธีระยุทธ  สุกันยา</v>
          </cell>
          <cell r="C480" t="str">
            <v>9381204357</v>
          </cell>
        </row>
        <row r="481">
          <cell r="A481" t="str">
            <v>003111368</v>
          </cell>
          <cell r="B481" t="str">
            <v>นายสุกันยา  กระแหน่</v>
          </cell>
          <cell r="C481" t="str">
            <v>9381255091</v>
          </cell>
        </row>
        <row r="482">
          <cell r="A482" t="str">
            <v>003111373</v>
          </cell>
          <cell r="B482" t="str">
            <v>นายปัญญา  กาลจักร์</v>
          </cell>
          <cell r="C482" t="str">
            <v>9381255261</v>
          </cell>
        </row>
        <row r="483">
          <cell r="A483" t="str">
            <v>003111374</v>
          </cell>
          <cell r="B483" t="str">
            <v>น.ส.พัชรีย์  ยงวัฒนา</v>
          </cell>
          <cell r="C483" t="str">
            <v>9381255326</v>
          </cell>
        </row>
        <row r="484">
          <cell r="A484" t="str">
            <v>003111375</v>
          </cell>
          <cell r="B484" t="str">
            <v>น.ส.นัยนา  พรมแก้ว</v>
          </cell>
          <cell r="C484" t="str">
            <v>9381210039</v>
          </cell>
        </row>
        <row r="485">
          <cell r="A485" t="str">
            <v>003111378</v>
          </cell>
          <cell r="B485" t="str">
            <v>นายจันทร์สาย  วรสารศิริ</v>
          </cell>
          <cell r="C485" t="str">
            <v>9381177929</v>
          </cell>
        </row>
        <row r="486">
          <cell r="A486" t="str">
            <v>003111382</v>
          </cell>
          <cell r="B486" t="str">
            <v>นายรัชภูมิ  จันทะสา</v>
          </cell>
          <cell r="C486" t="str">
            <v>9381256365</v>
          </cell>
        </row>
        <row r="487">
          <cell r="A487" t="str">
            <v>003111383</v>
          </cell>
          <cell r="B487" t="str">
            <v>นายอำนวย  ทองตัน</v>
          </cell>
          <cell r="C487" t="str">
            <v>9381260249</v>
          </cell>
        </row>
        <row r="488">
          <cell r="A488" t="str">
            <v>003111384</v>
          </cell>
          <cell r="B488" t="str">
            <v>นางสุพัตรา  ตอนเหนือ</v>
          </cell>
          <cell r="C488" t="str">
            <v>9381231036</v>
          </cell>
        </row>
        <row r="489">
          <cell r="A489" t="str">
            <v>003111388</v>
          </cell>
          <cell r="B489" t="str">
            <v>นายอาวุธ  จันทโร</v>
          </cell>
          <cell r="C489" t="str">
            <v>9381259186</v>
          </cell>
        </row>
        <row r="490">
          <cell r="A490" t="str">
            <v>003111389</v>
          </cell>
          <cell r="B490" t="str">
            <v>นายวะชิรา  เจริญวัย</v>
          </cell>
          <cell r="C490" t="str">
            <v>9381168512</v>
          </cell>
        </row>
        <row r="491">
          <cell r="A491" t="str">
            <v>003111393</v>
          </cell>
          <cell r="B491" t="str">
            <v>น.ส.บัวพันธ์  กุลโท</v>
          </cell>
          <cell r="C491" t="str">
            <v>9381108676</v>
          </cell>
        </row>
        <row r="492">
          <cell r="A492" t="str">
            <v>003111396</v>
          </cell>
          <cell r="B492" t="str">
            <v>นางรจนา  อุปนัน</v>
          </cell>
          <cell r="C492" t="str">
            <v>9381257906</v>
          </cell>
        </row>
        <row r="493">
          <cell r="A493" t="str">
            <v>003111399</v>
          </cell>
          <cell r="B493" t="str">
            <v>น.ส.ชลธิชา  คำผา</v>
          </cell>
          <cell r="C493" t="str">
            <v>9381270538</v>
          </cell>
        </row>
        <row r="494">
          <cell r="A494" t="str">
            <v>003111715</v>
          </cell>
          <cell r="B494" t="str">
            <v>น.ส.ส้มกลิ่น  บัวศรี</v>
          </cell>
          <cell r="C494" t="str">
            <v>9381126860</v>
          </cell>
        </row>
        <row r="495">
          <cell r="A495" t="str">
            <v>003111757</v>
          </cell>
          <cell r="B495" t="str">
            <v>น.ส.จุลเจือ  รสปุ้ง</v>
          </cell>
          <cell r="C495" t="str">
            <v>9381144311</v>
          </cell>
        </row>
        <row r="496">
          <cell r="A496" t="str">
            <v>003111784</v>
          </cell>
          <cell r="B496" t="str">
            <v>นางปราณี  กรอบเพชรพงศ์</v>
          </cell>
          <cell r="C496" t="str">
            <v>9381164703</v>
          </cell>
        </row>
        <row r="497">
          <cell r="A497" t="str">
            <v>003111802</v>
          </cell>
          <cell r="B497" t="str">
            <v>นางนันทา  พรมเทพ</v>
          </cell>
          <cell r="C497" t="str">
            <v>9381178933</v>
          </cell>
        </row>
        <row r="498">
          <cell r="A498" t="str">
            <v>003111841</v>
          </cell>
          <cell r="B498" t="str">
            <v>นางวิจิตร  แก้วประเสริฐ</v>
          </cell>
          <cell r="C498" t="str">
            <v>9381174911</v>
          </cell>
        </row>
        <row r="499">
          <cell r="A499" t="str">
            <v>003111842</v>
          </cell>
          <cell r="B499" t="str">
            <v>น.ส.เยาวการ  จอมหงษ์</v>
          </cell>
          <cell r="C499" t="str">
            <v>9381097879</v>
          </cell>
        </row>
        <row r="500">
          <cell r="A500" t="str">
            <v>003111847</v>
          </cell>
          <cell r="B500" t="str">
            <v>นางบุญชู  เขียวผ่อง</v>
          </cell>
          <cell r="C500" t="str">
            <v>9381029199</v>
          </cell>
        </row>
        <row r="501">
          <cell r="A501" t="str">
            <v>003111848</v>
          </cell>
          <cell r="B501" t="str">
            <v>น.ส.เลไร  วงศรีแก้ว</v>
          </cell>
          <cell r="C501" t="str">
            <v>9381035091</v>
          </cell>
        </row>
        <row r="502">
          <cell r="A502" t="str">
            <v>003111850</v>
          </cell>
          <cell r="B502" t="str">
            <v>น.ส.มาลี  สมเกื้อ</v>
          </cell>
          <cell r="C502" t="str">
            <v>9381081859</v>
          </cell>
        </row>
        <row r="503">
          <cell r="A503" t="str">
            <v>003111861</v>
          </cell>
          <cell r="B503" t="str">
            <v>น.ส.ทัศนี  ทานะมัย</v>
          </cell>
          <cell r="C503" t="str">
            <v>9381080526</v>
          </cell>
        </row>
        <row r="504">
          <cell r="A504" t="str">
            <v>003111863</v>
          </cell>
          <cell r="B504" t="str">
            <v>น.ส.สมเกียรติ  บัวศรี</v>
          </cell>
          <cell r="C504" t="str">
            <v>9381177899</v>
          </cell>
        </row>
        <row r="505">
          <cell r="A505" t="str">
            <v>003111869</v>
          </cell>
          <cell r="B505" t="str">
            <v>น.ส.กัญญา  แสนเยีย</v>
          </cell>
          <cell r="C505" t="str">
            <v>9381176752</v>
          </cell>
        </row>
        <row r="506">
          <cell r="A506" t="str">
            <v>003111895</v>
          </cell>
          <cell r="B506" t="str">
            <v>น.ส.ทิพวรรณ  กิณเรศ</v>
          </cell>
          <cell r="C506" t="str">
            <v>9381178194</v>
          </cell>
        </row>
        <row r="507">
          <cell r="A507" t="str">
            <v>003111919</v>
          </cell>
          <cell r="B507" t="str">
            <v>นางสมพร  ภักดีสุวรรณ</v>
          </cell>
          <cell r="C507" t="str">
            <v>9381183120</v>
          </cell>
        </row>
        <row r="508">
          <cell r="A508" t="str">
            <v>003111923</v>
          </cell>
          <cell r="B508" t="str">
            <v>น.ส.สมใจ  บุญประคม</v>
          </cell>
          <cell r="C508" t="str">
            <v>9381082545</v>
          </cell>
        </row>
        <row r="509">
          <cell r="A509" t="str">
            <v>003111926</v>
          </cell>
          <cell r="B509" t="str">
            <v>นายวิษณุ  กิณเรศ</v>
          </cell>
          <cell r="C509" t="str">
            <v>9381201447</v>
          </cell>
        </row>
        <row r="510">
          <cell r="A510" t="str">
            <v>003111930</v>
          </cell>
          <cell r="B510" t="str">
            <v>น.ส.พิษมัย  เหล่าภักดี</v>
          </cell>
          <cell r="C510" t="str">
            <v>9381205213</v>
          </cell>
        </row>
        <row r="511">
          <cell r="A511" t="str">
            <v>003111945</v>
          </cell>
          <cell r="B511" t="str">
            <v>น.ส.ละมุน  พรมดี</v>
          </cell>
          <cell r="C511" t="str">
            <v>9381208700</v>
          </cell>
        </row>
        <row r="512">
          <cell r="A512" t="str">
            <v>003111954</v>
          </cell>
          <cell r="B512" t="str">
            <v>น.ส.สุปราณี  แสนเพ็ชร</v>
          </cell>
          <cell r="C512" t="str">
            <v>9381211272</v>
          </cell>
        </row>
        <row r="513">
          <cell r="A513" t="str">
            <v>003111955</v>
          </cell>
          <cell r="B513" t="str">
            <v>น.ส.นุชนีวรรณ  บัวกอ</v>
          </cell>
          <cell r="C513" t="str">
            <v>9381209707</v>
          </cell>
        </row>
        <row r="514">
          <cell r="A514" t="str">
            <v>003111956</v>
          </cell>
          <cell r="B514" t="str">
            <v>น.ส.สมคิด  ขันแก้ว</v>
          </cell>
          <cell r="C514" t="str">
            <v>9381209715</v>
          </cell>
        </row>
        <row r="515">
          <cell r="A515" t="str">
            <v>003111964</v>
          </cell>
          <cell r="B515" t="str">
            <v>นายสุวิทย์  แก้วมณี</v>
          </cell>
          <cell r="C515" t="str">
            <v>9381147906</v>
          </cell>
        </row>
        <row r="516">
          <cell r="A516" t="str">
            <v>003111967</v>
          </cell>
          <cell r="B516" t="str">
            <v>น.ส.สุพัฒ  สุดแสดง</v>
          </cell>
          <cell r="C516" t="str">
            <v>9381025312</v>
          </cell>
        </row>
        <row r="517">
          <cell r="A517" t="str">
            <v>003111968</v>
          </cell>
          <cell r="B517" t="str">
            <v>น.ส.อทิฐาน  ผางดี</v>
          </cell>
          <cell r="C517" t="str">
            <v>9381201056</v>
          </cell>
        </row>
        <row r="518">
          <cell r="A518" t="str">
            <v>003111972</v>
          </cell>
          <cell r="B518" t="str">
            <v>น.ส.อุไรวรรณ  กิติราช</v>
          </cell>
          <cell r="C518" t="str">
            <v>9381030251</v>
          </cell>
        </row>
        <row r="519">
          <cell r="A519" t="str">
            <v>003111979</v>
          </cell>
          <cell r="B519" t="str">
            <v>นางบุญเลิศ  โนนวงค์</v>
          </cell>
          <cell r="C519" t="str">
            <v>9381083169</v>
          </cell>
        </row>
        <row r="520">
          <cell r="A520" t="str">
            <v>003111980</v>
          </cell>
          <cell r="B520" t="str">
            <v>น.ส.พิกุล  พรมดี</v>
          </cell>
          <cell r="C520" t="str">
            <v>9381211396</v>
          </cell>
        </row>
        <row r="521">
          <cell r="A521" t="str">
            <v>003111981</v>
          </cell>
          <cell r="B521" t="str">
            <v>นางบัวทอง  แก้วสาลี</v>
          </cell>
          <cell r="C521" t="str">
            <v>9381080208</v>
          </cell>
        </row>
        <row r="522">
          <cell r="A522" t="str">
            <v>003111984</v>
          </cell>
          <cell r="B522" t="str">
            <v>น.ส.ประโลม  ปูชื่น</v>
          </cell>
          <cell r="C522" t="str">
            <v>9381076863</v>
          </cell>
        </row>
        <row r="523">
          <cell r="A523" t="str">
            <v>003111990</v>
          </cell>
          <cell r="B523" t="str">
            <v>น.ส.บัวลัด  สุดแสดง</v>
          </cell>
          <cell r="C523" t="str">
            <v>9381025339</v>
          </cell>
        </row>
        <row r="524">
          <cell r="A524" t="str">
            <v>003111997</v>
          </cell>
          <cell r="B524" t="str">
            <v>นายประการ  ภิญโญจิตร</v>
          </cell>
          <cell r="C524" t="str">
            <v>9381228043</v>
          </cell>
        </row>
        <row r="525">
          <cell r="A525" t="str">
            <v>003111999</v>
          </cell>
          <cell r="B525" t="str">
            <v>นางจิตรา  แก้วสาลี</v>
          </cell>
          <cell r="C525" t="str">
            <v>9381230196</v>
          </cell>
        </row>
        <row r="526">
          <cell r="A526" t="str">
            <v>004021001</v>
          </cell>
          <cell r="B526" t="str">
            <v>น.ส.เครือวัลย์  กลาย</v>
          </cell>
          <cell r="C526" t="str">
            <v>9381071276</v>
          </cell>
        </row>
        <row r="527">
          <cell r="A527" t="str">
            <v>004021006</v>
          </cell>
          <cell r="B527" t="str">
            <v>นางอุไร  อัมโร</v>
          </cell>
          <cell r="C527" t="str">
            <v>9381071268</v>
          </cell>
        </row>
        <row r="528">
          <cell r="A528" t="str">
            <v>004021010</v>
          </cell>
          <cell r="B528" t="str">
            <v>นางพรรณี  ฤทธินาคสุวรรณ</v>
          </cell>
          <cell r="C528" t="str">
            <v>9381071942</v>
          </cell>
        </row>
        <row r="529">
          <cell r="A529" t="str">
            <v>004021011</v>
          </cell>
          <cell r="B529" t="str">
            <v>น.ส.สมพร  ตำภู่</v>
          </cell>
          <cell r="C529" t="str">
            <v>9381071187</v>
          </cell>
        </row>
        <row r="530">
          <cell r="A530" t="str">
            <v>004021012</v>
          </cell>
          <cell r="B530" t="str">
            <v>น.ส.ประมวล  แก้วสุวรรณ</v>
          </cell>
          <cell r="C530" t="str">
            <v>9381071209</v>
          </cell>
        </row>
        <row r="531">
          <cell r="A531" t="str">
            <v>004022004</v>
          </cell>
          <cell r="B531" t="str">
            <v>น.ส.ส่งศรี  เหร็มล่า</v>
          </cell>
          <cell r="C531" t="str">
            <v>9381071578</v>
          </cell>
        </row>
        <row r="532">
          <cell r="A532" t="str">
            <v>004022005</v>
          </cell>
          <cell r="B532" t="str">
            <v>น.ส.สอหลีหา  เหล๊าะหล๊ะ</v>
          </cell>
          <cell r="C532" t="str">
            <v>9381071586</v>
          </cell>
        </row>
        <row r="533">
          <cell r="A533" t="str">
            <v>004114014</v>
          </cell>
          <cell r="B533" t="str">
            <v>นายวรพล  สุขขวัญ</v>
          </cell>
          <cell r="C533" t="str">
            <v>9381266328</v>
          </cell>
        </row>
        <row r="534">
          <cell r="A534" t="str">
            <v>004114015</v>
          </cell>
          <cell r="B534" t="str">
            <v>นายประเสริฐ  จันทะคุณ</v>
          </cell>
          <cell r="C534" t="str">
            <v>9381260176</v>
          </cell>
        </row>
        <row r="535">
          <cell r="A535" t="str">
            <v>004114016</v>
          </cell>
          <cell r="B535" t="str">
            <v>นายมูฮัมหมัด  แนะเหน๊าะ</v>
          </cell>
          <cell r="C535" t="str">
            <v>9381072140</v>
          </cell>
        </row>
        <row r="536">
          <cell r="A536" t="str">
            <v>005008001</v>
          </cell>
          <cell r="B536" t="str">
            <v>นายปรีชา  ปาละรัตน์</v>
          </cell>
          <cell r="C536" t="str">
            <v>9381078025</v>
          </cell>
        </row>
        <row r="537">
          <cell r="A537" t="str">
            <v>005008002</v>
          </cell>
          <cell r="B537" t="str">
            <v>น.ส.เพลินตา  โสดาจันทร์</v>
          </cell>
          <cell r="C537" t="str">
            <v>9381074151</v>
          </cell>
        </row>
        <row r="538">
          <cell r="A538" t="str">
            <v>005008005</v>
          </cell>
          <cell r="B538" t="str">
            <v>นางนัยนา  หมะหวี</v>
          </cell>
          <cell r="C538" t="str">
            <v>9381077177</v>
          </cell>
        </row>
        <row r="539">
          <cell r="A539" t="str">
            <v>005008006</v>
          </cell>
          <cell r="B539" t="str">
            <v>นางอภัยรัตน์  พวงทอง</v>
          </cell>
          <cell r="C539" t="str">
            <v>9381078203</v>
          </cell>
        </row>
        <row r="540">
          <cell r="A540" t="str">
            <v>005008014</v>
          </cell>
          <cell r="B540" t="str">
            <v>นายสุริยา  โสดาจันทร์</v>
          </cell>
          <cell r="C540" t="str">
            <v>9381078122</v>
          </cell>
        </row>
        <row r="541">
          <cell r="A541" t="str">
            <v>005008017</v>
          </cell>
          <cell r="B541" t="str">
            <v>น.ส.ศึกษา  ฉิมคล้าย</v>
          </cell>
          <cell r="C541" t="str">
            <v>9381074143</v>
          </cell>
        </row>
        <row r="542">
          <cell r="A542" t="str">
            <v>005008018</v>
          </cell>
          <cell r="B542" t="str">
            <v>นายศุภรักษ์  รัตน์ฉวี</v>
          </cell>
          <cell r="C542" t="str">
            <v>9381102392</v>
          </cell>
        </row>
        <row r="543">
          <cell r="A543" t="str">
            <v>005008043</v>
          </cell>
          <cell r="B543" t="str">
            <v>น.ส.เรณู  เอกกูล</v>
          </cell>
          <cell r="C543" t="str">
            <v>9381105154</v>
          </cell>
        </row>
        <row r="544">
          <cell r="A544" t="str">
            <v>005008051</v>
          </cell>
          <cell r="B544" t="str">
            <v>นางรจนา  ปาละรัตน์</v>
          </cell>
          <cell r="C544" t="str">
            <v>9381090785</v>
          </cell>
        </row>
        <row r="545">
          <cell r="A545" t="str">
            <v>005008053</v>
          </cell>
          <cell r="B545" t="str">
            <v>น.ส.ปราณีย์  ดวนใหญ่</v>
          </cell>
          <cell r="C545" t="str">
            <v>9381144788</v>
          </cell>
        </row>
        <row r="546">
          <cell r="A546" t="str">
            <v>005008062</v>
          </cell>
          <cell r="B546" t="str">
            <v>นางสุดา  สว่างวงศ์</v>
          </cell>
          <cell r="C546" t="str">
            <v>9381145458</v>
          </cell>
        </row>
        <row r="547">
          <cell r="A547" t="str">
            <v>005008073</v>
          </cell>
          <cell r="B547" t="str">
            <v>น.ส.ปรียารัตน์  เจริญเลิศจรรยา</v>
          </cell>
          <cell r="C547" t="str">
            <v>9381087156</v>
          </cell>
        </row>
        <row r="548">
          <cell r="A548" t="str">
            <v>005008074</v>
          </cell>
          <cell r="B548" t="str">
            <v>น.ส.ผ่องอำไพ  โคตรพันธ์</v>
          </cell>
          <cell r="C548" t="str">
            <v>9381028109</v>
          </cell>
        </row>
        <row r="549">
          <cell r="A549" t="str">
            <v>005008079</v>
          </cell>
          <cell r="B549" t="str">
            <v>นายบุสริน  หัดคง</v>
          </cell>
          <cell r="C549" t="str">
            <v>9381078564</v>
          </cell>
        </row>
        <row r="550">
          <cell r="A550" t="str">
            <v>005008080</v>
          </cell>
          <cell r="B550" t="str">
            <v>นายสุทิน  พรุเพชรแก้ว</v>
          </cell>
          <cell r="C550" t="str">
            <v>9381204152</v>
          </cell>
        </row>
        <row r="551">
          <cell r="A551" t="str">
            <v>005008082</v>
          </cell>
          <cell r="B551" t="str">
            <v>น.ส.จินดา  เกื้อเส้ง</v>
          </cell>
          <cell r="C551" t="str">
            <v>9381200645</v>
          </cell>
        </row>
        <row r="552">
          <cell r="A552" t="str">
            <v>005008084</v>
          </cell>
          <cell r="B552" t="str">
            <v>น.ส.วลัยลักษณ์  ทองด้วง</v>
          </cell>
          <cell r="C552" t="str">
            <v>9381201293</v>
          </cell>
        </row>
        <row r="553">
          <cell r="A553" t="str">
            <v>005008085</v>
          </cell>
          <cell r="B553" t="str">
            <v>น.ส.สุพาภรณ์  ต่างสี</v>
          </cell>
          <cell r="C553" t="str">
            <v>9381234361</v>
          </cell>
        </row>
        <row r="554">
          <cell r="A554" t="str">
            <v>005008092</v>
          </cell>
          <cell r="B554" t="str">
            <v>น.ส.มลตรา  ผลศัพย์</v>
          </cell>
          <cell r="C554" t="str">
            <v>9381100454</v>
          </cell>
        </row>
        <row r="555">
          <cell r="A555" t="str">
            <v>005008093</v>
          </cell>
          <cell r="B555" t="str">
            <v>น.ส.นงเยาว์  อ่อนแก้ว</v>
          </cell>
          <cell r="C555" t="str">
            <v>9381187711</v>
          </cell>
        </row>
        <row r="556">
          <cell r="A556" t="str">
            <v>005008094</v>
          </cell>
          <cell r="B556" t="str">
            <v>น.ส.ปวีณา  ลาเต๊ะ</v>
          </cell>
          <cell r="C556" t="str">
            <v>9381187703</v>
          </cell>
        </row>
        <row r="557">
          <cell r="A557" t="str">
            <v>005009001</v>
          </cell>
          <cell r="B557" t="str">
            <v>นายเริงศักดิ์  สุนทรา</v>
          </cell>
          <cell r="C557" t="str">
            <v>9381229643</v>
          </cell>
        </row>
        <row r="558">
          <cell r="A558" t="str">
            <v>005009023</v>
          </cell>
          <cell r="B558" t="str">
            <v>น.ส.จิรนันท์  ชนะวรรณโณ</v>
          </cell>
          <cell r="C558" t="str">
            <v>9381071306</v>
          </cell>
        </row>
        <row r="559">
          <cell r="A559" t="str">
            <v>005009024</v>
          </cell>
          <cell r="B559" t="str">
            <v>น.ส.ยุพา  ช่วยแก้ว</v>
          </cell>
          <cell r="C559" t="str">
            <v>9381080461</v>
          </cell>
        </row>
        <row r="560">
          <cell r="A560" t="str">
            <v>005009028</v>
          </cell>
          <cell r="B560" t="str">
            <v>น.ส.อาภากร  อุบลจินดา</v>
          </cell>
          <cell r="C560" t="str">
            <v>9381238294</v>
          </cell>
        </row>
        <row r="561">
          <cell r="A561" t="str">
            <v>005009029</v>
          </cell>
          <cell r="B561" t="str">
            <v>น.ส.ผิวพันธุ์  สีดำ</v>
          </cell>
          <cell r="C561" t="str">
            <v>9381270805</v>
          </cell>
        </row>
        <row r="562">
          <cell r="A562" t="str">
            <v>005009030</v>
          </cell>
          <cell r="B562" t="str">
            <v>นายนิระพันธ์  สินสุวารินทร์</v>
          </cell>
          <cell r="C562" t="str">
            <v>9381237557</v>
          </cell>
        </row>
        <row r="563">
          <cell r="A563" t="str">
            <v>005009031</v>
          </cell>
          <cell r="B563" t="str">
            <v>น.ส.วันดี  อำภัยทอง</v>
          </cell>
          <cell r="C563" t="str">
            <v>9381237891</v>
          </cell>
        </row>
        <row r="564">
          <cell r="A564" t="str">
            <v>005009032</v>
          </cell>
          <cell r="B564" t="str">
            <v>น.ส.สุมาลี  มีทองขาว</v>
          </cell>
          <cell r="C564" t="str">
            <v>9381231702</v>
          </cell>
        </row>
        <row r="565">
          <cell r="A565" t="str">
            <v>005011002</v>
          </cell>
          <cell r="B565" t="str">
            <v>นายสมชาย  หมานระเด็น</v>
          </cell>
          <cell r="C565" t="str">
            <v>9381092338</v>
          </cell>
        </row>
        <row r="566">
          <cell r="A566" t="str">
            <v>005011009</v>
          </cell>
          <cell r="B566" t="str">
            <v>นายสุเทพ  นวลแก้ว</v>
          </cell>
          <cell r="C566" t="str">
            <v>9381204012</v>
          </cell>
        </row>
        <row r="567">
          <cell r="A567" t="str">
            <v>005011011</v>
          </cell>
          <cell r="B567" t="str">
            <v>นายปรเมศร์  บุญวัฒน์</v>
          </cell>
          <cell r="C567" t="str">
            <v>9381199051</v>
          </cell>
        </row>
        <row r="568">
          <cell r="A568" t="str">
            <v>005011017</v>
          </cell>
          <cell r="B568" t="str">
            <v>นายสุปอ  สินนุรัตน์</v>
          </cell>
          <cell r="C568" t="str">
            <v>9381175934</v>
          </cell>
        </row>
        <row r="569">
          <cell r="A569" t="str">
            <v>005011019</v>
          </cell>
          <cell r="B569" t="str">
            <v>นายสุวิทย์  หีมล๊ะ</v>
          </cell>
          <cell r="C569" t="str">
            <v>9381242410</v>
          </cell>
        </row>
        <row r="570">
          <cell r="A570" t="str">
            <v>005011040</v>
          </cell>
          <cell r="B570" t="str">
            <v>นายอดินันท์  ทองเส็บ</v>
          </cell>
          <cell r="C570" t="str">
            <v>9381180679</v>
          </cell>
        </row>
        <row r="571">
          <cell r="A571" t="str">
            <v>005011068</v>
          </cell>
          <cell r="B571" t="str">
            <v>นายจริน  ฤทธิเดช</v>
          </cell>
          <cell r="C571" t="str">
            <v>9381090009</v>
          </cell>
        </row>
        <row r="572">
          <cell r="A572" t="str">
            <v>005011086</v>
          </cell>
          <cell r="B572" t="str">
            <v>นายเจะหลง  หมัดขาว</v>
          </cell>
          <cell r="C572" t="str">
            <v>9381132275</v>
          </cell>
        </row>
        <row r="573">
          <cell r="A573" t="str">
            <v>005011091</v>
          </cell>
          <cell r="B573" t="str">
            <v>นายดำรงค์  จินดาปาน</v>
          </cell>
          <cell r="C573" t="str">
            <v>9381133948</v>
          </cell>
        </row>
        <row r="574">
          <cell r="A574" t="str">
            <v>005011098</v>
          </cell>
          <cell r="B574" t="str">
            <v>นายร่อเฉด  หัดเอียด</v>
          </cell>
          <cell r="C574" t="str">
            <v>9381173907</v>
          </cell>
        </row>
        <row r="575">
          <cell r="A575" t="str">
            <v>005011100</v>
          </cell>
          <cell r="B575" t="str">
            <v>นายบัณฑิต  จันทร์ผลึก</v>
          </cell>
          <cell r="C575" t="str">
            <v>9381175748</v>
          </cell>
        </row>
        <row r="576">
          <cell r="A576" t="str">
            <v>005011101</v>
          </cell>
          <cell r="B576" t="str">
            <v>นายทองหลาง  นรสาร</v>
          </cell>
          <cell r="C576" t="str">
            <v>9381174482</v>
          </cell>
        </row>
        <row r="577">
          <cell r="A577" t="str">
            <v>005011112</v>
          </cell>
          <cell r="B577" t="str">
            <v>นายยะโก๊บ  หลีแจ้</v>
          </cell>
          <cell r="C577" t="str">
            <v>9381085625</v>
          </cell>
        </row>
        <row r="578">
          <cell r="A578" t="str">
            <v>005011115</v>
          </cell>
          <cell r="B578" t="str">
            <v>นายณัฐวุฒิ  มาลาวงค์</v>
          </cell>
          <cell r="C578" t="str">
            <v>9381191840</v>
          </cell>
        </row>
        <row r="579">
          <cell r="A579" t="str">
            <v>005011116</v>
          </cell>
          <cell r="B579" t="str">
            <v>นายจักรนรินทร์  ศรีสุขใส</v>
          </cell>
          <cell r="C579" t="str">
            <v>9381207666</v>
          </cell>
        </row>
        <row r="580">
          <cell r="A580" t="str">
            <v>005011117</v>
          </cell>
          <cell r="B580" t="str">
            <v>นายวีระ  จินดาปาน</v>
          </cell>
          <cell r="C580" t="str">
            <v>9381189242</v>
          </cell>
        </row>
        <row r="581">
          <cell r="A581" t="str">
            <v>005011118</v>
          </cell>
          <cell r="B581" t="str">
            <v>นายสมควร  แก้วจันทร์</v>
          </cell>
          <cell r="C581" t="str">
            <v>9381222207</v>
          </cell>
        </row>
        <row r="582">
          <cell r="A582" t="str">
            <v>005011120</v>
          </cell>
          <cell r="B582" t="str">
            <v>นายณรงค์  ทองศรีนุช</v>
          </cell>
          <cell r="C582" t="str">
            <v>9381137099</v>
          </cell>
        </row>
        <row r="583">
          <cell r="A583" t="str">
            <v>005011130</v>
          </cell>
          <cell r="B583" t="str">
            <v>นายประทีป  แสนเพ็ชร</v>
          </cell>
          <cell r="C583" t="str">
            <v>9381236038</v>
          </cell>
        </row>
        <row r="584">
          <cell r="A584" t="str">
            <v>005011131</v>
          </cell>
          <cell r="B584" t="str">
            <v>นายไพรัตน์  พรหมรัตน์</v>
          </cell>
          <cell r="C584" t="str">
            <v>9381236771</v>
          </cell>
        </row>
        <row r="585">
          <cell r="A585" t="str">
            <v>005011132</v>
          </cell>
          <cell r="B585" t="str">
            <v>นายสุนทร  เรืองเทพ</v>
          </cell>
          <cell r="C585" t="str">
            <v>9381236062</v>
          </cell>
        </row>
        <row r="586">
          <cell r="A586" t="str">
            <v>005011133</v>
          </cell>
          <cell r="B586" t="str">
            <v>นายสมหมาย  กาลจักร</v>
          </cell>
          <cell r="C586" t="str">
            <v>9381236720</v>
          </cell>
        </row>
        <row r="587">
          <cell r="A587" t="str">
            <v>005012001</v>
          </cell>
          <cell r="B587" t="str">
            <v>นายทรงวุฒิ  ตุเทพ</v>
          </cell>
          <cell r="C587" t="str">
            <v>9381204241</v>
          </cell>
        </row>
        <row r="588">
          <cell r="A588" t="str">
            <v>005012002</v>
          </cell>
          <cell r="B588" t="str">
            <v>นายเจตษฎา  เครือสุวรรณ์</v>
          </cell>
          <cell r="C588" t="str">
            <v>9381266379</v>
          </cell>
        </row>
        <row r="589">
          <cell r="A589" t="str">
            <v>005012004</v>
          </cell>
          <cell r="B589" t="str">
            <v>นายประเสริฐ  พรมมา</v>
          </cell>
          <cell r="C589" t="str">
            <v>9381119171</v>
          </cell>
        </row>
        <row r="590">
          <cell r="A590" t="str">
            <v>005012005</v>
          </cell>
          <cell r="B590" t="str">
            <v>นายฉลอง  สีงาม</v>
          </cell>
          <cell r="C590" t="str">
            <v>9381118256</v>
          </cell>
        </row>
        <row r="591">
          <cell r="A591" t="str">
            <v>005012007</v>
          </cell>
          <cell r="B591" t="str">
            <v>นายสักการียา  สมพร</v>
          </cell>
          <cell r="C591" t="str">
            <v>9381204004</v>
          </cell>
        </row>
        <row r="592">
          <cell r="A592" t="str">
            <v>005012008</v>
          </cell>
          <cell r="B592" t="str">
            <v>นายตาเล็ก  ผลศัพย์</v>
          </cell>
          <cell r="C592" t="str">
            <v>9381082081</v>
          </cell>
        </row>
        <row r="593">
          <cell r="A593" t="str">
            <v>005012009</v>
          </cell>
          <cell r="B593" t="str">
            <v>นายธีระพง  อาจหาญ</v>
          </cell>
          <cell r="C593" t="str">
            <v>9381073570</v>
          </cell>
        </row>
        <row r="594">
          <cell r="A594" t="str">
            <v>005012010</v>
          </cell>
          <cell r="B594" t="str">
            <v>นายนิยม  สานา</v>
          </cell>
          <cell r="C594" t="str">
            <v>9381023700</v>
          </cell>
        </row>
        <row r="595">
          <cell r="A595" t="str">
            <v>005012011</v>
          </cell>
          <cell r="B595" t="str">
            <v>นายก้าน  ภิญโญจิตร</v>
          </cell>
          <cell r="C595" t="str">
            <v>9381082340</v>
          </cell>
        </row>
        <row r="596">
          <cell r="A596" t="str">
            <v>005012013</v>
          </cell>
          <cell r="B596" t="str">
            <v>นายบรรจง  อภิรมย์</v>
          </cell>
          <cell r="C596" t="str">
            <v>9381089353</v>
          </cell>
        </row>
        <row r="597">
          <cell r="A597" t="str">
            <v>005012021</v>
          </cell>
          <cell r="B597" t="str">
            <v>นายสุเมธ  เลี่ยมทอง</v>
          </cell>
          <cell r="C597" t="str">
            <v>9381123462</v>
          </cell>
        </row>
        <row r="598">
          <cell r="A598" t="str">
            <v>005012028</v>
          </cell>
          <cell r="B598" t="str">
            <v>นายทองมา  ปากดีหวาน</v>
          </cell>
          <cell r="C598" t="str">
            <v>9381078130</v>
          </cell>
        </row>
        <row r="599">
          <cell r="A599" t="str">
            <v>005012030</v>
          </cell>
          <cell r="B599" t="str">
            <v>นายบุญเพ็ง  เลิศล้ำ</v>
          </cell>
          <cell r="C599" t="str">
            <v>9381202346</v>
          </cell>
        </row>
        <row r="600">
          <cell r="A600" t="str">
            <v>005012031</v>
          </cell>
          <cell r="B600" t="str">
            <v>นายพิทักษ์  บุญคาน</v>
          </cell>
          <cell r="C600" t="str">
            <v>9381165912</v>
          </cell>
        </row>
        <row r="601">
          <cell r="A601" t="str">
            <v>005012032</v>
          </cell>
          <cell r="B601" t="str">
            <v>นายพินิจ  นะนุ้ย</v>
          </cell>
          <cell r="C601" t="str">
            <v>9381225680</v>
          </cell>
        </row>
        <row r="602">
          <cell r="A602" t="str">
            <v>005012033</v>
          </cell>
          <cell r="B602" t="str">
            <v>นายสุเทพ  เทพทองมี</v>
          </cell>
          <cell r="C602" t="str">
            <v>9381084351</v>
          </cell>
        </row>
        <row r="603">
          <cell r="A603" t="str">
            <v>005012034</v>
          </cell>
          <cell r="B603" t="str">
            <v>นายสุธารักษ์  เลี่ยมทอง</v>
          </cell>
          <cell r="C603" t="str">
            <v>9381188831</v>
          </cell>
        </row>
        <row r="604">
          <cell r="A604" t="str">
            <v>005012035</v>
          </cell>
          <cell r="B604" t="str">
            <v>นายธีรวุฒิ  พันชนะ</v>
          </cell>
          <cell r="C604" t="str">
            <v>9381259054</v>
          </cell>
        </row>
        <row r="605">
          <cell r="A605" t="str">
            <v>005012036</v>
          </cell>
          <cell r="B605" t="str">
            <v>นายธีรวุฒิ  ชูแก้ว</v>
          </cell>
          <cell r="C605" t="str">
            <v>9381178992</v>
          </cell>
        </row>
        <row r="606">
          <cell r="A606" t="str">
            <v>005012037</v>
          </cell>
          <cell r="B606" t="str">
            <v>นายสมหมาย  สาธุวงษ์</v>
          </cell>
          <cell r="C606" t="str">
            <v>9381106436</v>
          </cell>
        </row>
        <row r="607">
          <cell r="A607" t="str">
            <v>005013007</v>
          </cell>
          <cell r="B607" t="str">
            <v>นายณรงค์  บุตรกลอย</v>
          </cell>
          <cell r="C607" t="str">
            <v>9381038104</v>
          </cell>
        </row>
        <row r="608">
          <cell r="A608" t="str">
            <v>005013012</v>
          </cell>
          <cell r="B608" t="str">
            <v>นายเหลือ  สิงห์ครุบ</v>
          </cell>
          <cell r="C608" t="str">
            <v>9381109516</v>
          </cell>
        </row>
        <row r="609">
          <cell r="A609" t="str">
            <v>005013013</v>
          </cell>
          <cell r="B609" t="str">
            <v>นายสมัย  วรรณคำ</v>
          </cell>
          <cell r="C609" t="str">
            <v>9381077118</v>
          </cell>
        </row>
        <row r="610">
          <cell r="A610" t="str">
            <v>005013015</v>
          </cell>
          <cell r="B610" t="str">
            <v>นายปริญญา  จันทะนาม</v>
          </cell>
          <cell r="C610" t="str">
            <v>9381134723</v>
          </cell>
        </row>
        <row r="611">
          <cell r="A611" t="str">
            <v>005013019</v>
          </cell>
          <cell r="B611" t="str">
            <v>นายพรชัย  สุพร</v>
          </cell>
          <cell r="C611" t="str">
            <v>9381169373</v>
          </cell>
        </row>
        <row r="612">
          <cell r="A612" t="str">
            <v>005013020</v>
          </cell>
          <cell r="B612" t="str">
            <v>น.ส.อุไร  ถาเอนยวน</v>
          </cell>
          <cell r="C612" t="str">
            <v>9381030561</v>
          </cell>
        </row>
        <row r="613">
          <cell r="A613" t="str">
            <v>005013021</v>
          </cell>
          <cell r="B613" t="str">
            <v>นายสมพร  รสปุ้ง</v>
          </cell>
          <cell r="C613" t="str">
            <v>9381175330</v>
          </cell>
        </row>
        <row r="614">
          <cell r="A614" t="str">
            <v>005013025</v>
          </cell>
          <cell r="B614" t="str">
            <v>นายวสันต์  วงษ์ศรีแก้ว</v>
          </cell>
          <cell r="C614" t="str">
            <v>9381106576</v>
          </cell>
        </row>
        <row r="615">
          <cell r="A615" t="str">
            <v>005013030</v>
          </cell>
          <cell r="B615" t="str">
            <v>นายกิตติพงษ์  จันทะนาม</v>
          </cell>
          <cell r="C615" t="str">
            <v>9381236496</v>
          </cell>
        </row>
        <row r="616">
          <cell r="A616" t="str">
            <v>005013032</v>
          </cell>
          <cell r="B616" t="str">
            <v>นายศรชัย  วงศ์แดง</v>
          </cell>
          <cell r="C616" t="str">
            <v>9381236712</v>
          </cell>
        </row>
        <row r="617">
          <cell r="A617" t="str">
            <v>005013034</v>
          </cell>
          <cell r="B617" t="str">
            <v>นายธวัชชัย  ทรัพย์มี</v>
          </cell>
          <cell r="C617" t="str">
            <v>9381193622</v>
          </cell>
        </row>
        <row r="618">
          <cell r="A618" t="str">
            <v>005013035</v>
          </cell>
          <cell r="B618" t="str">
            <v>นายประสิทธิ์  ดินเมืองชน</v>
          </cell>
          <cell r="C618" t="str">
            <v>9381252262</v>
          </cell>
        </row>
        <row r="619">
          <cell r="A619" t="str">
            <v>005013036</v>
          </cell>
          <cell r="B619" t="str">
            <v>นายปิยะพงษ์  วงษ์ศรีแก้ว</v>
          </cell>
          <cell r="C619" t="str">
            <v>9381253633</v>
          </cell>
        </row>
        <row r="620">
          <cell r="A620" t="str">
            <v>005013037</v>
          </cell>
          <cell r="B620" t="str">
            <v>นายเดชา  บุญเพลิง</v>
          </cell>
          <cell r="C620" t="str">
            <v>9381251967</v>
          </cell>
        </row>
        <row r="621">
          <cell r="A621" t="str">
            <v>005013038</v>
          </cell>
          <cell r="B621" t="str">
            <v>นายมะสะหา  หมะหลี</v>
          </cell>
          <cell r="C621" t="str">
            <v>9381145881</v>
          </cell>
        </row>
        <row r="622">
          <cell r="A622" t="str">
            <v>005013039</v>
          </cell>
          <cell r="B622" t="str">
            <v>นายสุเมฆ  ชุมจินดา</v>
          </cell>
          <cell r="C622" t="str">
            <v>9381187053</v>
          </cell>
        </row>
        <row r="623">
          <cell r="A623" t="str">
            <v>005037002</v>
          </cell>
          <cell r="B623" t="str">
            <v>น.ส.กาญดา  หัดสะหลิม</v>
          </cell>
          <cell r="C623" t="str">
            <v>9381128723</v>
          </cell>
        </row>
        <row r="624">
          <cell r="A624" t="str">
            <v>005037008</v>
          </cell>
          <cell r="B624" t="str">
            <v>น.ส.อรสา  สุคะโต</v>
          </cell>
          <cell r="C624" t="str">
            <v>9381063648</v>
          </cell>
        </row>
        <row r="625">
          <cell r="A625" t="str">
            <v>005037013</v>
          </cell>
          <cell r="B625" t="str">
            <v>น.ส.นันทนา  จาระนุ่น</v>
          </cell>
          <cell r="C625" t="str">
            <v>9381110743</v>
          </cell>
        </row>
        <row r="626">
          <cell r="A626" t="str">
            <v>005037014</v>
          </cell>
          <cell r="B626" t="str">
            <v>นางอรอุมา  ทองกลอม</v>
          </cell>
          <cell r="C626" t="str">
            <v>9381162360</v>
          </cell>
        </row>
        <row r="627">
          <cell r="A627" t="str">
            <v>005037015</v>
          </cell>
          <cell r="B627" t="str">
            <v>น.ส.ณัฐชนก  สุชาติ</v>
          </cell>
          <cell r="C627" t="str">
            <v>9381128731</v>
          </cell>
        </row>
        <row r="628">
          <cell r="A628" t="str">
            <v>005037016</v>
          </cell>
          <cell r="B628" t="str">
            <v>น.ส.สุชาดา  นวลศรี</v>
          </cell>
          <cell r="C628" t="str">
            <v>9381166471</v>
          </cell>
        </row>
        <row r="629">
          <cell r="A629" t="str">
            <v>005066002</v>
          </cell>
          <cell r="B629" t="str">
            <v>น.ส.แสงจันทร์  สมจริง</v>
          </cell>
          <cell r="C629" t="str">
            <v>9381108072</v>
          </cell>
        </row>
        <row r="630">
          <cell r="A630" t="str">
            <v>005066006</v>
          </cell>
          <cell r="B630" t="str">
            <v>นางพรรณี  รอดฉวาง</v>
          </cell>
          <cell r="C630" t="str">
            <v>9381010919</v>
          </cell>
        </row>
        <row r="631">
          <cell r="A631" t="str">
            <v>005066007</v>
          </cell>
          <cell r="B631" t="str">
            <v>น.ส.มาเรียะ  แปะโพระ</v>
          </cell>
          <cell r="C631" t="str">
            <v>9381150265</v>
          </cell>
        </row>
        <row r="632">
          <cell r="A632" t="str">
            <v>005089002</v>
          </cell>
          <cell r="B632" t="str">
            <v>นายไพศาล  ขมิ้นเขียว</v>
          </cell>
          <cell r="C632" t="str">
            <v>9381247900</v>
          </cell>
        </row>
        <row r="633">
          <cell r="A633" t="str">
            <v>005089007</v>
          </cell>
          <cell r="B633" t="str">
            <v>นายอภิชาติ  แสนเยีย</v>
          </cell>
          <cell r="C633" t="str">
            <v>9381237417</v>
          </cell>
        </row>
        <row r="634">
          <cell r="A634" t="str">
            <v>005089009</v>
          </cell>
          <cell r="B634" t="str">
            <v>นายประยูร  แก้วสุวรรณ์</v>
          </cell>
          <cell r="C634" t="str">
            <v>9381209847</v>
          </cell>
        </row>
        <row r="635">
          <cell r="A635" t="str">
            <v>005089010</v>
          </cell>
          <cell r="B635" t="str">
            <v>นายกรกมล  ชายเกลี้ยง</v>
          </cell>
          <cell r="C635" t="str">
            <v>9381248621</v>
          </cell>
        </row>
        <row r="636">
          <cell r="A636" t="str">
            <v>005115001</v>
          </cell>
          <cell r="B636" t="str">
            <v>นายธนวิทย์  พุทธสโร</v>
          </cell>
          <cell r="C636" t="str">
            <v>9381073465</v>
          </cell>
        </row>
        <row r="637">
          <cell r="A637" t="str">
            <v>005115003</v>
          </cell>
          <cell r="B637" t="str">
            <v>นายสมชาย  สุวรรณชนะ</v>
          </cell>
          <cell r="C637" t="str">
            <v>9381078297</v>
          </cell>
        </row>
        <row r="638">
          <cell r="A638" t="str">
            <v>005115004</v>
          </cell>
          <cell r="B638" t="str">
            <v>น.ส.สมฤทัย  รัตนบุรี</v>
          </cell>
          <cell r="C638" t="str">
            <v>9381110085</v>
          </cell>
        </row>
        <row r="639">
          <cell r="A639" t="str">
            <v>005115005</v>
          </cell>
          <cell r="B639" t="str">
            <v>นายนิคม  วิไลประสงค์</v>
          </cell>
          <cell r="C639" t="str">
            <v>9381009872</v>
          </cell>
        </row>
        <row r="640">
          <cell r="A640" t="str">
            <v>005115007</v>
          </cell>
          <cell r="B640" t="str">
            <v>น.ส.กิตติยา  ดำกำเนิด</v>
          </cell>
          <cell r="C640" t="str">
            <v>9381235430</v>
          </cell>
        </row>
        <row r="641">
          <cell r="A641" t="str">
            <v>005115008</v>
          </cell>
          <cell r="B641" t="str">
            <v>นายสุนทร  ทองเส็น</v>
          </cell>
          <cell r="C641" t="str">
            <v>9381236526</v>
          </cell>
        </row>
        <row r="642">
          <cell r="A642" t="str">
            <v>005115009</v>
          </cell>
          <cell r="B642" t="str">
            <v>น.ส.เมตตา  ชูศรี</v>
          </cell>
          <cell r="C642" t="str">
            <v>9381235996</v>
          </cell>
        </row>
        <row r="643">
          <cell r="A643" t="str">
            <v>005115010</v>
          </cell>
          <cell r="B643" t="str">
            <v>นายพนอม  ศรีสัมฤทธิ์</v>
          </cell>
          <cell r="C643" t="str">
            <v>9381236534</v>
          </cell>
        </row>
        <row r="644">
          <cell r="A644" t="str">
            <v>005115011</v>
          </cell>
          <cell r="B644" t="str">
            <v>นายจรัญ  แสะแหม</v>
          </cell>
          <cell r="C644" t="str">
            <v>9381091811</v>
          </cell>
        </row>
        <row r="645">
          <cell r="A645" t="str">
            <v>005115013</v>
          </cell>
          <cell r="B645" t="str">
            <v>น.ส.นฤดี  ชูกิจ</v>
          </cell>
          <cell r="C645" t="str">
            <v>9381234655</v>
          </cell>
        </row>
        <row r="646">
          <cell r="A646" t="str">
            <v>005115014</v>
          </cell>
          <cell r="B646" t="str">
            <v>น.ส.ปรัชญาภรณ์  จันทร์คง</v>
          </cell>
          <cell r="C646" t="str">
            <v>9381234906</v>
          </cell>
        </row>
        <row r="647">
          <cell r="A647" t="str">
            <v>005115016</v>
          </cell>
          <cell r="B647" t="str">
            <v>น.ส.ปณัฐนันท์  ศรีจันทร์</v>
          </cell>
          <cell r="C647" t="str">
            <v>9381237794</v>
          </cell>
        </row>
        <row r="648">
          <cell r="A648" t="str">
            <v>005115017</v>
          </cell>
          <cell r="B648" t="str">
            <v>น.ส.สุชาดา  คงเหล่</v>
          </cell>
          <cell r="C648" t="str">
            <v>9381240035</v>
          </cell>
        </row>
        <row r="649">
          <cell r="A649" t="str">
            <v>005115021</v>
          </cell>
          <cell r="B649" t="str">
            <v>น.ส.สดใส  เส็นทอง</v>
          </cell>
          <cell r="C649" t="str">
            <v>9381082219</v>
          </cell>
        </row>
        <row r="650">
          <cell r="A650" t="str">
            <v>005115025</v>
          </cell>
          <cell r="B650" t="str">
            <v>น.ส.นุรี  เบ็ญสอีด</v>
          </cell>
          <cell r="C650" t="str">
            <v>9381229740</v>
          </cell>
        </row>
        <row r="651">
          <cell r="A651" t="str">
            <v>005115026</v>
          </cell>
          <cell r="B651" t="str">
            <v>น.ส.โสภา  เพชรมณี</v>
          </cell>
          <cell r="C651" t="str">
            <v>9381229821</v>
          </cell>
        </row>
        <row r="652">
          <cell r="A652" t="str">
            <v>005115028</v>
          </cell>
          <cell r="B652" t="str">
            <v>น.ส.วิไลพร  กำแหงส่อง</v>
          </cell>
          <cell r="C652" t="str">
            <v>9381075700</v>
          </cell>
        </row>
        <row r="653">
          <cell r="A653" t="str">
            <v>005115029</v>
          </cell>
          <cell r="B653" t="str">
            <v>น.ส.เสาวลักษณ์  พุฒจันทร์</v>
          </cell>
          <cell r="C653" t="str">
            <v>9381065047</v>
          </cell>
        </row>
        <row r="654">
          <cell r="A654" t="str">
            <v>005115130</v>
          </cell>
          <cell r="B654" t="str">
            <v>นางฉลวย  สังข์ทอง</v>
          </cell>
          <cell r="C654" t="str">
            <v>9381078572</v>
          </cell>
        </row>
        <row r="655">
          <cell r="A655" t="str">
            <v>005115133</v>
          </cell>
          <cell r="B655" t="str">
            <v>นางวรรณวิไล  มุสิกรักษ์</v>
          </cell>
          <cell r="C655" t="str">
            <v>9381060657</v>
          </cell>
        </row>
        <row r="656">
          <cell r="A656" t="str">
            <v>005115139</v>
          </cell>
          <cell r="B656" t="str">
            <v>น.ส.สุดา  ตั้นสกูล</v>
          </cell>
          <cell r="C656" t="str">
            <v>9381138451</v>
          </cell>
        </row>
        <row r="657">
          <cell r="A657" t="str">
            <v>005115140</v>
          </cell>
          <cell r="B657" t="str">
            <v>นายสุรินทร์  สุขภักดี</v>
          </cell>
          <cell r="C657" t="str">
            <v>9381073783</v>
          </cell>
        </row>
        <row r="658">
          <cell r="A658" t="str">
            <v>005115141</v>
          </cell>
          <cell r="B658" t="str">
            <v>นางวนิดา  มิดหวัง</v>
          </cell>
          <cell r="C658" t="str">
            <v>9381091218</v>
          </cell>
        </row>
        <row r="659">
          <cell r="A659" t="str">
            <v>005115142</v>
          </cell>
          <cell r="B659" t="str">
            <v>น.ส.ธัญญา  ทองชุม</v>
          </cell>
          <cell r="C659" t="str">
            <v>9381178631</v>
          </cell>
        </row>
        <row r="660">
          <cell r="A660" t="str">
            <v>005115143</v>
          </cell>
          <cell r="B660" t="str">
            <v>น.ส.วรรณี  มนทอง</v>
          </cell>
          <cell r="C660" t="str">
            <v>9381078599</v>
          </cell>
        </row>
        <row r="661">
          <cell r="A661" t="str">
            <v>005115144</v>
          </cell>
          <cell r="B661" t="str">
            <v>นายสุวิทย์  สุวรรณชาตรี</v>
          </cell>
          <cell r="C661" t="str">
            <v>9381091854</v>
          </cell>
        </row>
        <row r="662">
          <cell r="A662" t="str">
            <v>005115145</v>
          </cell>
          <cell r="B662" t="str">
            <v>น.ส.ฟ้าธิดา  ศรีหนูสุด</v>
          </cell>
          <cell r="C662" t="str">
            <v>9381266182</v>
          </cell>
        </row>
        <row r="663">
          <cell r="A663" t="str">
            <v>005116006</v>
          </cell>
          <cell r="B663" t="str">
            <v>น.ส.นิภารัตน์  หนูชู</v>
          </cell>
          <cell r="C663" t="str">
            <v>9381260206</v>
          </cell>
        </row>
        <row r="664">
          <cell r="A664" t="str">
            <v>005116008</v>
          </cell>
          <cell r="B664" t="str">
            <v>นางรัศมี  จิตรสงวน</v>
          </cell>
          <cell r="C664" t="str">
            <v>9381043531</v>
          </cell>
        </row>
        <row r="665">
          <cell r="A665" t="str">
            <v>005116149</v>
          </cell>
          <cell r="B665" t="str">
            <v>น.ส.อุษณี  รัตนมณี</v>
          </cell>
          <cell r="C665" t="str">
            <v>9381073775</v>
          </cell>
        </row>
        <row r="666">
          <cell r="A666" t="str">
            <v>005116150</v>
          </cell>
          <cell r="B666" t="str">
            <v>น.ส.กมลวรรณ  รัตนมณี</v>
          </cell>
          <cell r="C666" t="str">
            <v>9381073732</v>
          </cell>
        </row>
        <row r="667">
          <cell r="A667" t="str">
            <v>006058001</v>
          </cell>
          <cell r="B667" t="str">
            <v>นายหล่ำหลี  ยีหวังกอง</v>
          </cell>
          <cell r="C667" t="str">
            <v>9381121834</v>
          </cell>
        </row>
        <row r="668">
          <cell r="A668" t="str">
            <v>006058002</v>
          </cell>
          <cell r="B668" t="str">
            <v>นายบรรจบ  หมื่นพล</v>
          </cell>
          <cell r="C668" t="str">
            <v>9381072760</v>
          </cell>
        </row>
        <row r="669">
          <cell r="A669" t="str">
            <v>006058003</v>
          </cell>
          <cell r="B669" t="str">
            <v>นายสวรรค์  รสปุ้ง</v>
          </cell>
          <cell r="C669" t="str">
            <v>9381126534</v>
          </cell>
        </row>
        <row r="670">
          <cell r="A670" t="str">
            <v>006058004</v>
          </cell>
          <cell r="B670" t="str">
            <v>นายทองทวี  เวียงสิมมา</v>
          </cell>
          <cell r="C670" t="str">
            <v>9381167907</v>
          </cell>
        </row>
        <row r="671">
          <cell r="A671" t="str">
            <v>006058007</v>
          </cell>
          <cell r="B671" t="str">
            <v>นายธวัช  ส่งเสริม</v>
          </cell>
          <cell r="C671" t="str">
            <v>9381063583</v>
          </cell>
        </row>
        <row r="672">
          <cell r="A672" t="str">
            <v>006058013</v>
          </cell>
          <cell r="B672" t="str">
            <v>นายธีรพล  แสงบุราณ</v>
          </cell>
          <cell r="C672" t="str">
            <v>9381024359</v>
          </cell>
        </row>
        <row r="673">
          <cell r="A673" t="str">
            <v>006058015</v>
          </cell>
          <cell r="B673" t="str">
            <v>นายปรีชา  โสภา</v>
          </cell>
          <cell r="C673" t="str">
            <v>9381126631</v>
          </cell>
        </row>
        <row r="674">
          <cell r="A674" t="str">
            <v>006058017</v>
          </cell>
          <cell r="B674" t="str">
            <v>นายคำไส  พันสวัสดิ์</v>
          </cell>
          <cell r="C674" t="str">
            <v>9381098352</v>
          </cell>
        </row>
        <row r="675">
          <cell r="A675" t="str">
            <v>006058020</v>
          </cell>
          <cell r="B675" t="str">
            <v>นายดุสิทธิ์  วงมั่น</v>
          </cell>
          <cell r="C675" t="str">
            <v>9381065500</v>
          </cell>
        </row>
        <row r="676">
          <cell r="A676" t="str">
            <v>006145001</v>
          </cell>
          <cell r="B676" t="str">
            <v>นายจิ้นช่วย  แซ่จ่อง</v>
          </cell>
          <cell r="C676" t="str">
            <v>9381065586</v>
          </cell>
        </row>
        <row r="677">
          <cell r="A677" t="str">
            <v>006145002</v>
          </cell>
          <cell r="B677" t="str">
            <v>นายสมพงษ์  แก้วกาธร</v>
          </cell>
          <cell r="C677" t="str">
            <v>9381133344</v>
          </cell>
        </row>
        <row r="678">
          <cell r="A678" t="str">
            <v>006145006</v>
          </cell>
          <cell r="B678" t="str">
            <v>นายประเปรียว  จันปัญญา</v>
          </cell>
          <cell r="C678" t="str">
            <v>9381077134</v>
          </cell>
        </row>
        <row r="679">
          <cell r="A679" t="str">
            <v>006145012</v>
          </cell>
          <cell r="B679" t="str">
            <v>นายไพทูล  โพธิ์พรม</v>
          </cell>
          <cell r="C679" t="str">
            <v>9381077592</v>
          </cell>
        </row>
        <row r="680">
          <cell r="A680" t="str">
            <v>006145117</v>
          </cell>
          <cell r="B680" t="str">
            <v>นายสมพร  พุทธกูล</v>
          </cell>
          <cell r="C680" t="str">
            <v>9381131899</v>
          </cell>
        </row>
        <row r="681">
          <cell r="A681" t="str">
            <v>006145123</v>
          </cell>
          <cell r="B681" t="str">
            <v>นายจีรพันธ์  ไชยะ</v>
          </cell>
          <cell r="C681" t="str">
            <v>9381078149</v>
          </cell>
        </row>
        <row r="682">
          <cell r="A682" t="str">
            <v>006145136</v>
          </cell>
          <cell r="B682" t="str">
            <v>นายหะหมัด  เจะจาโรจน์</v>
          </cell>
          <cell r="C682" t="str">
            <v>9381081921</v>
          </cell>
        </row>
        <row r="683">
          <cell r="A683" t="str">
            <v>006145150</v>
          </cell>
          <cell r="B683" t="str">
            <v>นายอาเชล  น้อยสระ</v>
          </cell>
          <cell r="C683" t="str">
            <v>9381087407</v>
          </cell>
        </row>
        <row r="684">
          <cell r="A684" t="str">
            <v>006145158</v>
          </cell>
          <cell r="B684" t="str">
            <v>นายยะมีน  หมานสะอิ</v>
          </cell>
          <cell r="C684" t="str">
            <v>9381125961</v>
          </cell>
        </row>
        <row r="685">
          <cell r="A685" t="str">
            <v>006145167</v>
          </cell>
          <cell r="B685" t="str">
            <v>นายสาธิต  จันทร์เพ็ญ</v>
          </cell>
          <cell r="C685" t="str">
            <v>9381185425</v>
          </cell>
        </row>
        <row r="686">
          <cell r="A686" t="str">
            <v>008087003</v>
          </cell>
          <cell r="B686" t="str">
            <v>น.ส.เฉลา  พรหมช่วย</v>
          </cell>
          <cell r="C686" t="str">
            <v>9381085781</v>
          </cell>
        </row>
        <row r="687">
          <cell r="A687" t="str">
            <v>008087004</v>
          </cell>
          <cell r="B687" t="str">
            <v>น.ส.ตรีทิพ  หมัดโหร๊ะ</v>
          </cell>
          <cell r="C687" t="str">
            <v>9381077665</v>
          </cell>
        </row>
        <row r="688">
          <cell r="A688" t="str">
            <v>008087005</v>
          </cell>
          <cell r="B688" t="str">
            <v>นางรอบีอ๊ะ  อุปมนต์</v>
          </cell>
          <cell r="C688" t="str">
            <v>9381084823</v>
          </cell>
        </row>
        <row r="689">
          <cell r="A689" t="str">
            <v>008087006</v>
          </cell>
          <cell r="B689" t="str">
            <v>นางอนิสา  หมันเหม</v>
          </cell>
          <cell r="C689" t="str">
            <v>9381084815</v>
          </cell>
        </row>
        <row r="690">
          <cell r="A690" t="str">
            <v>008087007</v>
          </cell>
          <cell r="B690" t="str">
            <v>น.ส.วันเพ็ญ  มนทอง</v>
          </cell>
          <cell r="C690" t="str">
            <v>9381018480</v>
          </cell>
        </row>
        <row r="691">
          <cell r="A691" t="str">
            <v>008087008</v>
          </cell>
          <cell r="B691" t="str">
            <v>น.ส.รอกีย๊ะ  เส็นอุมา</v>
          </cell>
          <cell r="C691" t="str">
            <v>9381086400</v>
          </cell>
        </row>
        <row r="692">
          <cell r="A692" t="str">
            <v>008087009</v>
          </cell>
          <cell r="B692" t="str">
            <v>น.ส.เอมอร  พรหมยาน</v>
          </cell>
          <cell r="C692" t="str">
            <v>9381071748</v>
          </cell>
        </row>
        <row r="693">
          <cell r="A693" t="str">
            <v>008087011</v>
          </cell>
          <cell r="B693" t="str">
            <v>น.ส.เรไร  ไตรวรรณ์</v>
          </cell>
          <cell r="C693" t="str">
            <v>9381086435</v>
          </cell>
        </row>
        <row r="694">
          <cell r="A694" t="str">
            <v>008087012</v>
          </cell>
          <cell r="B694" t="str">
            <v>นางอุทัย  สังสนาม</v>
          </cell>
          <cell r="C694" t="str">
            <v>9381073287</v>
          </cell>
        </row>
        <row r="695">
          <cell r="A695" t="str">
            <v>008087015</v>
          </cell>
          <cell r="B695" t="str">
            <v>น.ส.สุกัญญา  มากกำเนิด</v>
          </cell>
          <cell r="C695" t="str">
            <v>9381089140</v>
          </cell>
        </row>
        <row r="696">
          <cell r="A696" t="str">
            <v>008087018</v>
          </cell>
          <cell r="B696" t="str">
            <v>น.ส.สมพร  บุญจันทร์</v>
          </cell>
          <cell r="C696" t="str">
            <v>9381139997</v>
          </cell>
        </row>
        <row r="697">
          <cell r="A697" t="str">
            <v>008087019</v>
          </cell>
          <cell r="B697" t="str">
            <v>นางวณิดา  ณะไชย</v>
          </cell>
          <cell r="C697" t="str">
            <v>9381086419</v>
          </cell>
        </row>
        <row r="698">
          <cell r="A698" t="str">
            <v>008088006</v>
          </cell>
          <cell r="B698" t="str">
            <v>น.ส.เบญจมาศ  อินทะนาม</v>
          </cell>
          <cell r="C698" t="str">
            <v>9381085854</v>
          </cell>
        </row>
        <row r="699">
          <cell r="A699" t="str">
            <v>008088007</v>
          </cell>
          <cell r="B699" t="str">
            <v>น.ส.มารีหยาม  หมานหมะ</v>
          </cell>
          <cell r="C699" t="str">
            <v>9381252599</v>
          </cell>
        </row>
        <row r="700">
          <cell r="A700" t="str">
            <v>008088011</v>
          </cell>
          <cell r="B700" t="str">
            <v>นางยุพา  สันตะโร</v>
          </cell>
          <cell r="C700" t="str">
            <v>9381085684</v>
          </cell>
        </row>
        <row r="701">
          <cell r="A701" t="str">
            <v>008088016</v>
          </cell>
          <cell r="B701" t="str">
            <v>น.ส.วรรณี  สายกี้เส้ง</v>
          </cell>
          <cell r="C701" t="str">
            <v>9381092494</v>
          </cell>
        </row>
        <row r="702">
          <cell r="A702" t="str">
            <v>008088018</v>
          </cell>
          <cell r="B702" t="str">
            <v>น.ส.อุไร  หมัดสา</v>
          </cell>
          <cell r="C702" t="str">
            <v>9381079412</v>
          </cell>
        </row>
        <row r="703">
          <cell r="A703" t="str">
            <v>008088019</v>
          </cell>
          <cell r="B703" t="str">
            <v>นางปรีดา  ถวายเทียน</v>
          </cell>
          <cell r="C703" t="str">
            <v>9381244839</v>
          </cell>
        </row>
        <row r="704">
          <cell r="A704" t="str">
            <v>008088020</v>
          </cell>
          <cell r="B704" t="str">
            <v>นางมิเด๊าะ  ร่าหนิ</v>
          </cell>
          <cell r="C704" t="str">
            <v>9381074070</v>
          </cell>
        </row>
        <row r="705">
          <cell r="A705" t="str">
            <v>008088021</v>
          </cell>
          <cell r="B705" t="str">
            <v>น.ส.ชะอ้อน  เพชรประคอง</v>
          </cell>
          <cell r="C705" t="str">
            <v>9381092567</v>
          </cell>
        </row>
        <row r="706">
          <cell r="A706" t="str">
            <v>008088024</v>
          </cell>
          <cell r="B706" t="str">
            <v>น.ส.มาเรีย  มงหะหมัด</v>
          </cell>
          <cell r="C706" t="str">
            <v>9381100268</v>
          </cell>
        </row>
        <row r="707">
          <cell r="A707" t="str">
            <v>008088027</v>
          </cell>
          <cell r="B707" t="str">
            <v>น.ส.ไพจิตร  กันอินทร์</v>
          </cell>
          <cell r="C707" t="str">
            <v>9381245002</v>
          </cell>
        </row>
        <row r="708">
          <cell r="A708" t="str">
            <v>008088033</v>
          </cell>
          <cell r="B708" t="str">
            <v>น.ส.นลนีย์  อุมา</v>
          </cell>
          <cell r="C708" t="str">
            <v>9381252009</v>
          </cell>
        </row>
        <row r="709">
          <cell r="A709" t="str">
            <v>008088035</v>
          </cell>
          <cell r="B709" t="str">
            <v>น.ส.ฮาสาหน๊ะ  มะหะหมัด</v>
          </cell>
          <cell r="C709" t="str">
            <v>9381242763</v>
          </cell>
        </row>
        <row r="710">
          <cell r="A710" t="str">
            <v>008088037</v>
          </cell>
          <cell r="B710" t="str">
            <v>น.ส.ปวีณา  ปูตีล่า</v>
          </cell>
          <cell r="C710" t="str">
            <v>9381243409</v>
          </cell>
        </row>
        <row r="711">
          <cell r="A711" t="str">
            <v>008088038</v>
          </cell>
          <cell r="B711" t="str">
            <v>น.ส.วิวัลย์  แก้วประดับ</v>
          </cell>
          <cell r="C711" t="str">
            <v>9381077630</v>
          </cell>
        </row>
        <row r="712">
          <cell r="A712" t="str">
            <v>008088040</v>
          </cell>
          <cell r="B712" t="str">
            <v>น.ส.มลฑา  หลีแหละ</v>
          </cell>
          <cell r="C712" t="str">
            <v>9381077649</v>
          </cell>
        </row>
        <row r="713">
          <cell r="A713" t="str">
            <v>008088043</v>
          </cell>
          <cell r="B713" t="str">
            <v>นางฮาลีเม๊าะ  หลำเหมาะ</v>
          </cell>
          <cell r="C713" t="str">
            <v>9381083649</v>
          </cell>
        </row>
        <row r="714">
          <cell r="A714" t="str">
            <v>008088047</v>
          </cell>
          <cell r="B714" t="str">
            <v>นางสะหรอ  สมันนุ้ย</v>
          </cell>
          <cell r="C714" t="str">
            <v>9381244979</v>
          </cell>
        </row>
        <row r="715">
          <cell r="A715" t="str">
            <v>008088048</v>
          </cell>
          <cell r="B715" t="str">
            <v>นางสุใหรฝ๊ะ  หมัดโส๊ะ</v>
          </cell>
          <cell r="C715" t="str">
            <v>9381080542</v>
          </cell>
        </row>
        <row r="716">
          <cell r="A716" t="str">
            <v>008088051</v>
          </cell>
          <cell r="B716" t="str">
            <v>นางกาณจนา  รักฤทธิ์</v>
          </cell>
          <cell r="C716" t="str">
            <v>9381080593</v>
          </cell>
        </row>
        <row r="717">
          <cell r="A717" t="str">
            <v>008088054</v>
          </cell>
          <cell r="B717" t="str">
            <v>น.ส.ชลธิดา  สันอี</v>
          </cell>
          <cell r="C717" t="str">
            <v>9381086427</v>
          </cell>
        </row>
        <row r="718">
          <cell r="A718" t="str">
            <v>008088058</v>
          </cell>
          <cell r="B718" t="str">
            <v>น.ส.สุดา  ไชยสงคราม</v>
          </cell>
          <cell r="C718" t="str">
            <v>9381244987</v>
          </cell>
        </row>
        <row r="719">
          <cell r="A719" t="str">
            <v>008088059</v>
          </cell>
          <cell r="B719" t="str">
            <v>น.ส.ศิริวรรณ  ณ พัทลุง</v>
          </cell>
          <cell r="C719" t="str">
            <v>9381246483</v>
          </cell>
        </row>
        <row r="720">
          <cell r="A720" t="str">
            <v>008088061</v>
          </cell>
          <cell r="B720" t="str">
            <v>น.ส.นูรียะ  เถาะมัน</v>
          </cell>
          <cell r="C720" t="str">
            <v>9381251991</v>
          </cell>
        </row>
        <row r="721">
          <cell r="A721" t="str">
            <v>008088063</v>
          </cell>
          <cell r="B721" t="str">
            <v>น.ส.ฮอดีย๊ะ  อาดำ</v>
          </cell>
          <cell r="C721" t="str">
            <v>9381260591</v>
          </cell>
        </row>
        <row r="722">
          <cell r="A722" t="str">
            <v>008088064</v>
          </cell>
          <cell r="B722" t="str">
            <v>น.ส.ปรีดา  สังข์วงษ์</v>
          </cell>
          <cell r="C722" t="str">
            <v>9381261059</v>
          </cell>
        </row>
        <row r="723">
          <cell r="A723" t="str">
            <v>008088067</v>
          </cell>
          <cell r="B723" t="str">
            <v>น.ส.สีตีฮายาด  รักณรงค์</v>
          </cell>
          <cell r="C723" t="str">
            <v>9381083754</v>
          </cell>
        </row>
        <row r="724">
          <cell r="A724" t="str">
            <v>008088068</v>
          </cell>
          <cell r="B724" t="str">
            <v>น.ส.สมพร  สังข์วงษ์</v>
          </cell>
          <cell r="C724" t="str">
            <v>9381258376</v>
          </cell>
        </row>
        <row r="725">
          <cell r="A725" t="str">
            <v>008088069</v>
          </cell>
          <cell r="B725" t="str">
            <v>น.ส.อะอีด๊ะ  หลำเหาะ</v>
          </cell>
          <cell r="C725" t="str">
            <v>9381085846</v>
          </cell>
        </row>
        <row r="726">
          <cell r="A726" t="str">
            <v>008088070</v>
          </cell>
          <cell r="B726" t="str">
            <v>น.ส.ฮาสาน๊ะ  สูหลำ</v>
          </cell>
          <cell r="C726" t="str">
            <v>9381084793</v>
          </cell>
        </row>
        <row r="727">
          <cell r="A727" t="str">
            <v>008088071</v>
          </cell>
          <cell r="B727" t="str">
            <v>น.ส.ขอเหย๊าะ  ขาเหร็ม</v>
          </cell>
          <cell r="C727" t="str">
            <v>9381265895</v>
          </cell>
        </row>
        <row r="728">
          <cell r="A728" t="str">
            <v>008088073</v>
          </cell>
          <cell r="B728" t="str">
            <v>น.ส.วาสนา  เอียดตำ</v>
          </cell>
          <cell r="C728" t="str">
            <v>9381083673</v>
          </cell>
        </row>
        <row r="729">
          <cell r="A729" t="str">
            <v>008088077</v>
          </cell>
          <cell r="B729" t="str">
            <v>นางลียา  กาเหย็ม</v>
          </cell>
          <cell r="C729" t="str">
            <v>9381258686</v>
          </cell>
        </row>
        <row r="730">
          <cell r="A730" t="str">
            <v>008088079</v>
          </cell>
          <cell r="B730" t="str">
            <v>นางชีวารัตน์  หลีฆ้อง</v>
          </cell>
          <cell r="C730" t="str">
            <v>9381258708</v>
          </cell>
        </row>
        <row r="731">
          <cell r="A731" t="str">
            <v>008088080</v>
          </cell>
          <cell r="B731" t="str">
            <v>น.ส.พิชญา  วงค์ตุ้ย</v>
          </cell>
          <cell r="C731" t="str">
            <v>9381258651</v>
          </cell>
        </row>
        <row r="732">
          <cell r="A732" t="str">
            <v>008088081</v>
          </cell>
          <cell r="B732" t="str">
            <v>น.ส.พัว  สังขปาโณ</v>
          </cell>
          <cell r="C732" t="str">
            <v>9381114897</v>
          </cell>
        </row>
        <row r="733">
          <cell r="A733" t="str">
            <v>008088082</v>
          </cell>
          <cell r="B733" t="str">
            <v>น.ส.ประดับ  ลิ่มแก้ว</v>
          </cell>
          <cell r="C733" t="str">
            <v>9381251460</v>
          </cell>
        </row>
        <row r="734">
          <cell r="A734" t="str">
            <v>008088083</v>
          </cell>
          <cell r="B734" t="str">
            <v>นางอาภาภรณ์  ตาหงษ์</v>
          </cell>
          <cell r="C734" t="str">
            <v>9381077045</v>
          </cell>
        </row>
        <row r="735">
          <cell r="A735" t="str">
            <v>008088084</v>
          </cell>
          <cell r="B735" t="str">
            <v>นางอาอีส๊ะ  เล๊าะล่อ</v>
          </cell>
          <cell r="C735" t="str">
            <v>9381085943</v>
          </cell>
        </row>
        <row r="736">
          <cell r="A736" t="str">
            <v>008088085</v>
          </cell>
          <cell r="B736" t="str">
            <v>น.ส.อารมณ์  แก้วมงคล</v>
          </cell>
          <cell r="C736" t="str">
            <v>9381039674</v>
          </cell>
        </row>
        <row r="737">
          <cell r="A737" t="str">
            <v>008088088</v>
          </cell>
          <cell r="B737" t="str">
            <v>น.ส.อรวรรณ  นิยม</v>
          </cell>
          <cell r="C737" t="str">
            <v>9381086966</v>
          </cell>
        </row>
        <row r="738">
          <cell r="A738" t="str">
            <v>008088090</v>
          </cell>
          <cell r="B738" t="str">
            <v>น.ส.ส่ารีนี  หนิเหม</v>
          </cell>
          <cell r="C738" t="str">
            <v>9381262942</v>
          </cell>
        </row>
        <row r="739">
          <cell r="A739" t="str">
            <v>008088091</v>
          </cell>
          <cell r="B739" t="str">
            <v>นางสุพัตรา  ทองหนูนุ้ย</v>
          </cell>
          <cell r="C739">
            <v>0</v>
          </cell>
        </row>
        <row r="740">
          <cell r="A740" t="str">
            <v>008088092</v>
          </cell>
          <cell r="B740" t="str">
            <v>น.ส.รัตนาพรณ์  ชูแสง</v>
          </cell>
          <cell r="C740">
            <v>0</v>
          </cell>
        </row>
        <row r="741">
          <cell r="A741" t="str">
            <v>008088093</v>
          </cell>
          <cell r="B741" t="str">
            <v>น.ส.สุภาวดี  ราชชำรอง</v>
          </cell>
          <cell r="C741" t="str">
            <v>9381086664</v>
          </cell>
        </row>
        <row r="742">
          <cell r="A742" t="str">
            <v>008088095</v>
          </cell>
          <cell r="B742" t="str">
            <v>น.ส.รุจิรา  บุตรพันธ์</v>
          </cell>
          <cell r="C742" t="str">
            <v>9381273626</v>
          </cell>
        </row>
        <row r="743">
          <cell r="A743" t="str">
            <v>008088100</v>
          </cell>
          <cell r="B743" t="str">
            <v>น.ส.สุกานดา  สุวรรณโณ</v>
          </cell>
          <cell r="C743" t="str">
            <v>9381079382</v>
          </cell>
        </row>
        <row r="744">
          <cell r="A744" t="str">
            <v>008088102</v>
          </cell>
          <cell r="B744" t="str">
            <v>น.ส.อาริยา  หมัดหมัน</v>
          </cell>
          <cell r="C744" t="str">
            <v>9381249741</v>
          </cell>
        </row>
        <row r="745">
          <cell r="A745" t="str">
            <v>008088103</v>
          </cell>
          <cell r="B745" t="str">
            <v>นางวิไล  นฤภัย</v>
          </cell>
          <cell r="C745" t="str">
            <v>9381083681</v>
          </cell>
        </row>
        <row r="746">
          <cell r="A746" t="str">
            <v>008088106</v>
          </cell>
          <cell r="B746" t="str">
            <v>น.ส.มาลัย  ยอดเทพ</v>
          </cell>
          <cell r="C746" t="str">
            <v>9381261547</v>
          </cell>
        </row>
        <row r="747">
          <cell r="A747" t="str">
            <v>008088109</v>
          </cell>
          <cell r="B747" t="str">
            <v>น.ส.ฝาติเหม๊าะ  หมะหวี</v>
          </cell>
          <cell r="C747" t="str">
            <v>9381266581</v>
          </cell>
        </row>
        <row r="748">
          <cell r="A748" t="str">
            <v>008088111</v>
          </cell>
          <cell r="B748" t="str">
            <v>น.ส.ล่าตีฝ๊ะ  เซ็นมุลิ</v>
          </cell>
          <cell r="C748" t="str">
            <v>9381262934</v>
          </cell>
        </row>
        <row r="749">
          <cell r="A749" t="str">
            <v>008088112</v>
          </cell>
          <cell r="B749" t="str">
            <v>นางมีเน๊าะ  มะตี</v>
          </cell>
          <cell r="C749" t="str">
            <v>9381074062</v>
          </cell>
        </row>
        <row r="750">
          <cell r="A750" t="str">
            <v>008088114</v>
          </cell>
          <cell r="B750" t="str">
            <v>น.ส.วงค์เดือน  ขาวเอียด</v>
          </cell>
          <cell r="C750" t="str">
            <v>9381267626</v>
          </cell>
        </row>
        <row r="751">
          <cell r="A751" t="str">
            <v>008088115</v>
          </cell>
          <cell r="B751" t="str">
            <v>น.ส.กานดา  หมัดยูโสะ</v>
          </cell>
          <cell r="C751" t="str">
            <v>9381267634</v>
          </cell>
        </row>
        <row r="752">
          <cell r="A752" t="str">
            <v>008088118</v>
          </cell>
          <cell r="B752" t="str">
            <v>น.ส.ฮาบีบ๊ะ  หมัดหงี</v>
          </cell>
          <cell r="C752" t="str">
            <v>9381083762</v>
          </cell>
        </row>
        <row r="753">
          <cell r="A753" t="str">
            <v>008088119</v>
          </cell>
          <cell r="B753" t="str">
            <v>น.ส.อรัญญา  เวียงผดุง</v>
          </cell>
          <cell r="C753" t="str">
            <v>9381254060</v>
          </cell>
        </row>
        <row r="754">
          <cell r="A754" t="str">
            <v>008088120</v>
          </cell>
          <cell r="B754" t="str">
            <v>นางไหมมู่น๊ะ  สุคนธรัตน์</v>
          </cell>
          <cell r="C754" t="str">
            <v>9381254524</v>
          </cell>
        </row>
        <row r="755">
          <cell r="A755" t="str">
            <v>008088122</v>
          </cell>
          <cell r="B755" t="str">
            <v>นางจันทรา  สังสนาม</v>
          </cell>
          <cell r="C755" t="str">
            <v>9381250065</v>
          </cell>
        </row>
        <row r="756">
          <cell r="A756" t="str">
            <v>008088123</v>
          </cell>
          <cell r="B756" t="str">
            <v>น.ส.มะลิ  หมันเหม</v>
          </cell>
          <cell r="C756" t="str">
            <v>9381262926</v>
          </cell>
        </row>
        <row r="757">
          <cell r="A757" t="str">
            <v>008088124</v>
          </cell>
          <cell r="B757" t="str">
            <v>น.ส.วาสนา  ใจตรง</v>
          </cell>
          <cell r="C757" t="str">
            <v>9381071888</v>
          </cell>
        </row>
        <row r="758">
          <cell r="A758" t="str">
            <v>008088125</v>
          </cell>
          <cell r="B758" t="str">
            <v>นางวนิดา  เงินเย็น</v>
          </cell>
          <cell r="C758" t="str">
            <v>9381057168</v>
          </cell>
        </row>
        <row r="759">
          <cell r="A759" t="str">
            <v>008088126</v>
          </cell>
          <cell r="B759" t="str">
            <v>นางตุ่น  ยุส๊ะ</v>
          </cell>
          <cell r="C759" t="str">
            <v>9381088039</v>
          </cell>
        </row>
        <row r="760">
          <cell r="A760" t="str">
            <v>008088127</v>
          </cell>
          <cell r="B760" t="str">
            <v>น.ส.เสาวณีย์  หมินตะเหล๊ะ</v>
          </cell>
          <cell r="C760" t="str">
            <v>9381244782</v>
          </cell>
        </row>
        <row r="761">
          <cell r="A761" t="str">
            <v>008088129</v>
          </cell>
          <cell r="B761" t="str">
            <v>น.ส.วารี  หลังอิ</v>
          </cell>
          <cell r="C761" t="str">
            <v>9381244766</v>
          </cell>
        </row>
        <row r="762">
          <cell r="A762" t="str">
            <v>008088131</v>
          </cell>
          <cell r="B762" t="str">
            <v>น.ส.จันทร์สุดา  แสงแก้ว</v>
          </cell>
          <cell r="C762" t="str">
            <v>9381246505</v>
          </cell>
        </row>
        <row r="763">
          <cell r="A763" t="str">
            <v>008088133</v>
          </cell>
          <cell r="B763" t="str">
            <v>นางวารุณี  ตะลุง</v>
          </cell>
          <cell r="C763" t="str">
            <v>9381251649</v>
          </cell>
        </row>
        <row r="764">
          <cell r="A764" t="str">
            <v>008088136</v>
          </cell>
          <cell r="B764" t="str">
            <v>นางสะกะริย๊ะ  หมิยิ</v>
          </cell>
          <cell r="C764" t="str">
            <v>9381162905</v>
          </cell>
        </row>
        <row r="765">
          <cell r="A765" t="str">
            <v>008088137</v>
          </cell>
          <cell r="B765" t="str">
            <v>น.ส.ณัฐรัตน์  วุ่นแสง</v>
          </cell>
          <cell r="C765" t="str">
            <v>9381245606</v>
          </cell>
        </row>
        <row r="766">
          <cell r="A766" t="str">
            <v>008088138</v>
          </cell>
          <cell r="B766" t="str">
            <v>นางลัดดา  หมิยิ</v>
          </cell>
          <cell r="C766" t="str">
            <v>9381162808</v>
          </cell>
        </row>
        <row r="767">
          <cell r="A767" t="str">
            <v>008088139</v>
          </cell>
          <cell r="B767" t="str">
            <v>นางเสาวลักษณ์  โดยหัด</v>
          </cell>
          <cell r="C767" t="str">
            <v>9381246645</v>
          </cell>
        </row>
        <row r="768">
          <cell r="A768" t="str">
            <v>008088153</v>
          </cell>
          <cell r="B768" t="str">
            <v>นางชมนาด  คงบก</v>
          </cell>
          <cell r="C768" t="str">
            <v>9381245746</v>
          </cell>
        </row>
        <row r="769">
          <cell r="A769" t="str">
            <v>008088157</v>
          </cell>
          <cell r="B769" t="str">
            <v>น.ส.สุใบนี  หนิเหม</v>
          </cell>
          <cell r="C769" t="str">
            <v>9381138842</v>
          </cell>
        </row>
        <row r="770">
          <cell r="A770" t="str">
            <v>008088160</v>
          </cell>
          <cell r="B770" t="str">
            <v>น.ส.รสรินทร์  ศรีนพรัตน์</v>
          </cell>
          <cell r="C770" t="str">
            <v>9381240191</v>
          </cell>
        </row>
        <row r="771">
          <cell r="A771" t="str">
            <v>008088161</v>
          </cell>
          <cell r="B771" t="str">
            <v>น.ส.ฮับส๊ะ  หวังแอ</v>
          </cell>
          <cell r="C771" t="str">
            <v>9381265879</v>
          </cell>
        </row>
        <row r="772">
          <cell r="A772" t="str">
            <v>008088163</v>
          </cell>
          <cell r="B772" t="str">
            <v>น.ส.ฮำเส๊าะ  หมัดหงี</v>
          </cell>
          <cell r="C772" t="str">
            <v>9381265887</v>
          </cell>
        </row>
        <row r="773">
          <cell r="A773" t="str">
            <v>008088164</v>
          </cell>
          <cell r="B773" t="str">
            <v>น.ส.ฝาติเม๊าะ  บินหมุด</v>
          </cell>
          <cell r="C773" t="str">
            <v>9381261768</v>
          </cell>
        </row>
        <row r="774">
          <cell r="A774" t="str">
            <v>008088171</v>
          </cell>
          <cell r="B774" t="str">
            <v>น.ส.อรุณี  ใสแวว</v>
          </cell>
          <cell r="C774" t="str">
            <v>9381233209</v>
          </cell>
        </row>
        <row r="775">
          <cell r="A775" t="str">
            <v>008088173</v>
          </cell>
          <cell r="B775" t="str">
            <v>น.ส.มู้ไหร  เอียดขาว</v>
          </cell>
          <cell r="C775" t="str">
            <v>9381121672</v>
          </cell>
        </row>
        <row r="776">
          <cell r="A776" t="str">
            <v>008088174</v>
          </cell>
          <cell r="B776" t="str">
            <v>น.ส.สวนศล  บุญตา</v>
          </cell>
          <cell r="C776" t="str">
            <v>9381198586</v>
          </cell>
        </row>
        <row r="777">
          <cell r="A777" t="str">
            <v>008088175</v>
          </cell>
          <cell r="B777" t="str">
            <v>น.ส.เกศวรีย์  คงดำ</v>
          </cell>
          <cell r="C777" t="str">
            <v>9381251088</v>
          </cell>
        </row>
        <row r="778">
          <cell r="A778" t="str">
            <v>008088176</v>
          </cell>
          <cell r="B778" t="str">
            <v>น.ส.ประภา  จันดี</v>
          </cell>
          <cell r="C778" t="str">
            <v>9381140650</v>
          </cell>
        </row>
        <row r="779">
          <cell r="A779" t="str">
            <v>008088189</v>
          </cell>
          <cell r="B779" t="str">
            <v>นางอรุณี  รัตนพันธ์</v>
          </cell>
          <cell r="C779" t="str">
            <v>9381120242</v>
          </cell>
        </row>
        <row r="780">
          <cell r="A780" t="str">
            <v>008088202</v>
          </cell>
          <cell r="B780" t="str">
            <v>น.ส.ละอองดาว  มู่เก็ม</v>
          </cell>
          <cell r="C780" t="str">
            <v>9381266042</v>
          </cell>
        </row>
        <row r="781">
          <cell r="A781" t="str">
            <v>008088203</v>
          </cell>
          <cell r="B781" t="str">
            <v>น.ส.เกศรินทร์  โต๊ะยะเล</v>
          </cell>
          <cell r="C781" t="str">
            <v>9381266085</v>
          </cell>
        </row>
        <row r="782">
          <cell r="A782" t="str">
            <v>008088205</v>
          </cell>
          <cell r="B782" t="str">
            <v>น.ส.สะนะ  ส่องสี</v>
          </cell>
          <cell r="C782" t="str">
            <v>9381121893</v>
          </cell>
        </row>
        <row r="783">
          <cell r="A783" t="str">
            <v>008088208</v>
          </cell>
          <cell r="B783" t="str">
            <v>น.ส.โรฮายา  มาลายา</v>
          </cell>
          <cell r="C783" t="str">
            <v>9381237549</v>
          </cell>
        </row>
        <row r="784">
          <cell r="A784" t="str">
            <v>008088209</v>
          </cell>
          <cell r="B784" t="str">
            <v>น.ส.ยุภา  บุญแก้วคง</v>
          </cell>
          <cell r="C784" t="str">
            <v>9381265860</v>
          </cell>
        </row>
        <row r="785">
          <cell r="A785" t="str">
            <v>008088210</v>
          </cell>
          <cell r="B785" t="str">
            <v>นางนิภา  สาธร</v>
          </cell>
          <cell r="C785" t="str">
            <v>9381185506</v>
          </cell>
        </row>
        <row r="786">
          <cell r="A786" t="str">
            <v>008088211</v>
          </cell>
          <cell r="B786" t="str">
            <v>น.ส.จรินทร์  หมานทอง</v>
          </cell>
          <cell r="C786" t="str">
            <v>9381272530</v>
          </cell>
        </row>
        <row r="787">
          <cell r="A787" t="str">
            <v>008088212</v>
          </cell>
          <cell r="B787" t="str">
            <v>น.ส.รำไพ  ทองกุล</v>
          </cell>
          <cell r="C787" t="str">
            <v>9381273642</v>
          </cell>
        </row>
        <row r="788">
          <cell r="A788" t="str">
            <v>008088213</v>
          </cell>
          <cell r="B788" t="str">
            <v>นางหยารอดะ  พรหมจรรย์</v>
          </cell>
          <cell r="C788" t="str">
            <v>9381267960</v>
          </cell>
        </row>
        <row r="789">
          <cell r="A789" t="str">
            <v>008088216</v>
          </cell>
          <cell r="B789" t="str">
            <v>น.ส.ปราณี  ยิ่งขจร</v>
          </cell>
          <cell r="C789" t="str">
            <v>9381116229</v>
          </cell>
        </row>
        <row r="790">
          <cell r="A790" t="str">
            <v>008088217</v>
          </cell>
          <cell r="B790" t="str">
            <v>น.ส.สุทธิลักษณ์  นนทจันทร์</v>
          </cell>
          <cell r="C790" t="str">
            <v>9381263175</v>
          </cell>
        </row>
        <row r="791">
          <cell r="A791" t="str">
            <v>008088218</v>
          </cell>
          <cell r="B791" t="str">
            <v>น.ส.อามีเนาะ  เจ๊ะกอม๊ะ</v>
          </cell>
          <cell r="C791" t="str">
            <v>9381264023</v>
          </cell>
        </row>
        <row r="792">
          <cell r="A792" t="str">
            <v>008088220</v>
          </cell>
          <cell r="B792" t="str">
            <v>น.ส.คำนาง  จันทร์เมือง</v>
          </cell>
          <cell r="C792" t="str">
            <v>9381239509</v>
          </cell>
        </row>
        <row r="793">
          <cell r="A793" t="str">
            <v>008088221</v>
          </cell>
          <cell r="B793" t="str">
            <v>น.ส.วนิดา  สัพโส</v>
          </cell>
          <cell r="C793" t="str">
            <v>9381189870</v>
          </cell>
        </row>
        <row r="794">
          <cell r="A794" t="str">
            <v>008088222</v>
          </cell>
          <cell r="B794" t="str">
            <v>นางสุนันท์  อนุการ</v>
          </cell>
          <cell r="C794" t="str">
            <v>9381175705</v>
          </cell>
        </row>
        <row r="795">
          <cell r="A795" t="str">
            <v>008088223</v>
          </cell>
          <cell r="B795" t="str">
            <v>น.ส.บังอร  วาฤกษดี</v>
          </cell>
          <cell r="C795" t="str">
            <v>9381090319</v>
          </cell>
        </row>
        <row r="796">
          <cell r="A796" t="str">
            <v>008088224</v>
          </cell>
          <cell r="B796" t="str">
            <v>น.ส.แป๋ว  ทองมาก</v>
          </cell>
          <cell r="C796" t="str">
            <v>9381248796</v>
          </cell>
        </row>
        <row r="797">
          <cell r="A797" t="str">
            <v>008088225</v>
          </cell>
          <cell r="B797" t="str">
            <v>น.ส.สุภาวดี  เกตุรัตน์</v>
          </cell>
          <cell r="C797" t="str">
            <v>9381268185</v>
          </cell>
        </row>
        <row r="798">
          <cell r="A798" t="str">
            <v>008088227</v>
          </cell>
          <cell r="B798" t="str">
            <v>น.ส.ละออง  เรืองหัสดี</v>
          </cell>
          <cell r="C798" t="str">
            <v>9381268363</v>
          </cell>
        </row>
        <row r="799">
          <cell r="A799" t="str">
            <v>008088230</v>
          </cell>
          <cell r="B799" t="str">
            <v>น.ส.พา  ศรีไชย</v>
          </cell>
          <cell r="C799" t="str">
            <v>9381267782</v>
          </cell>
        </row>
        <row r="800">
          <cell r="A800" t="str">
            <v>008088232</v>
          </cell>
          <cell r="B800" t="str">
            <v>น.ส.ราตรี  นวลแก้ว</v>
          </cell>
          <cell r="C800" t="str">
            <v>9381271240</v>
          </cell>
        </row>
        <row r="801">
          <cell r="A801" t="str">
            <v>008088233</v>
          </cell>
          <cell r="B801" t="str">
            <v>น.ส.จริน  ไพยริทธิ์</v>
          </cell>
          <cell r="C801" t="str">
            <v>9381271232</v>
          </cell>
        </row>
        <row r="802">
          <cell r="A802" t="str">
            <v>008088234</v>
          </cell>
          <cell r="B802" t="str">
            <v>น.ส.นิพา  ธะราศรี</v>
          </cell>
          <cell r="C802" t="str">
            <v>9381155046</v>
          </cell>
        </row>
        <row r="803">
          <cell r="A803" t="str">
            <v>008088236</v>
          </cell>
          <cell r="B803" t="str">
            <v>น.ส.ศิริพร  ไพรดุก</v>
          </cell>
          <cell r="C803" t="str">
            <v>9381267502</v>
          </cell>
        </row>
        <row r="804">
          <cell r="A804" t="str">
            <v>008088237</v>
          </cell>
          <cell r="B804" t="str">
            <v>น.ส.อารี  รามมาก</v>
          </cell>
          <cell r="C804" t="str">
            <v>9381267529</v>
          </cell>
        </row>
        <row r="805">
          <cell r="A805" t="str">
            <v>008088239</v>
          </cell>
          <cell r="B805" t="str">
            <v>น.ส.รุ่งฤดี  เนตรมงคล</v>
          </cell>
          <cell r="C805" t="str">
            <v>9381267499</v>
          </cell>
        </row>
        <row r="806">
          <cell r="A806" t="str">
            <v>008088240</v>
          </cell>
          <cell r="B806" t="str">
            <v>นางจีรภา  เอียดเหตุ</v>
          </cell>
          <cell r="C806" t="str">
            <v>9381267537</v>
          </cell>
        </row>
        <row r="807">
          <cell r="A807" t="str">
            <v>008088241</v>
          </cell>
          <cell r="B807" t="str">
            <v>น.ส.รุ่งนภา  สุขโณ</v>
          </cell>
          <cell r="C807" t="str">
            <v>9381089647</v>
          </cell>
        </row>
        <row r="808">
          <cell r="A808" t="str">
            <v>008088242</v>
          </cell>
          <cell r="B808" t="str">
            <v>น.ส.วาสนา  อ่างบุญตา</v>
          </cell>
          <cell r="C808" t="str">
            <v>9381267243</v>
          </cell>
        </row>
        <row r="809">
          <cell r="A809" t="str">
            <v>008088245</v>
          </cell>
          <cell r="B809" t="str">
            <v>น.ส.นฤมล  ทุ่มทอง</v>
          </cell>
          <cell r="C809" t="str">
            <v>9381231028</v>
          </cell>
        </row>
        <row r="810">
          <cell r="A810" t="str">
            <v>008088247</v>
          </cell>
          <cell r="B810" t="str">
            <v>น.ส.ใบเฟิน  แก้วลอดหล้า</v>
          </cell>
          <cell r="C810" t="str">
            <v>9381177074</v>
          </cell>
        </row>
        <row r="811">
          <cell r="A811" t="str">
            <v>008088248</v>
          </cell>
          <cell r="B811" t="str">
            <v>น.ส.ยินดี  วัฒน์หนู</v>
          </cell>
          <cell r="C811" t="str">
            <v>9381268002</v>
          </cell>
        </row>
        <row r="812">
          <cell r="A812" t="str">
            <v>008088252</v>
          </cell>
          <cell r="B812" t="str">
            <v>น.ส.ปัทวัน  หนูราม</v>
          </cell>
          <cell r="C812" t="str">
            <v>9381128162</v>
          </cell>
        </row>
        <row r="813">
          <cell r="A813" t="str">
            <v>008088253</v>
          </cell>
          <cell r="B813" t="str">
            <v>น.ส.ลำไพ  หัสนา</v>
          </cell>
          <cell r="C813" t="str">
            <v>9381113491</v>
          </cell>
        </row>
        <row r="814">
          <cell r="A814" t="str">
            <v>008088256</v>
          </cell>
          <cell r="B814" t="str">
            <v>น.ส.รัชนีย์  สุขคำ</v>
          </cell>
          <cell r="C814" t="str">
            <v>9381256403</v>
          </cell>
        </row>
        <row r="815">
          <cell r="A815" t="str">
            <v>008088258</v>
          </cell>
          <cell r="B815" t="str">
            <v>น.ส.วราภรณ์  หล่อศักดิ์เจริญ</v>
          </cell>
          <cell r="C815" t="str">
            <v>9381152713</v>
          </cell>
        </row>
        <row r="816">
          <cell r="A816" t="str">
            <v>008088259</v>
          </cell>
          <cell r="B816" t="str">
            <v>นางจำลอง  ขาวเขียว</v>
          </cell>
          <cell r="C816" t="str">
            <v>9381078785</v>
          </cell>
        </row>
        <row r="817">
          <cell r="A817" t="str">
            <v>008088260</v>
          </cell>
          <cell r="B817" t="str">
            <v>น.ส.สุพรรษา  หนูเมือง</v>
          </cell>
          <cell r="C817" t="str">
            <v>9381273146</v>
          </cell>
        </row>
        <row r="818">
          <cell r="A818" t="str">
            <v>008088262</v>
          </cell>
          <cell r="B818" t="str">
            <v>นางมะลิดา  นุโรจน์</v>
          </cell>
          <cell r="C818" t="str">
            <v>9381271798</v>
          </cell>
        </row>
        <row r="819">
          <cell r="A819" t="str">
            <v>008088263</v>
          </cell>
          <cell r="B819" t="str">
            <v>น.ส.วรรณา  เอียดสุดรัก</v>
          </cell>
          <cell r="C819" t="str">
            <v>9381273138</v>
          </cell>
        </row>
        <row r="820">
          <cell r="A820" t="str">
            <v>008088264</v>
          </cell>
          <cell r="B820" t="str">
            <v>นางธีระภรณ์  วงษ์ใหญ่</v>
          </cell>
          <cell r="C820" t="str">
            <v>9381273804</v>
          </cell>
        </row>
        <row r="821">
          <cell r="A821" t="str">
            <v>008088265</v>
          </cell>
          <cell r="B821" t="str">
            <v>น.ส.อุ่นใจ  ทองกุล</v>
          </cell>
          <cell r="C821">
            <v>0</v>
          </cell>
        </row>
        <row r="822">
          <cell r="A822" t="str">
            <v>008088266</v>
          </cell>
          <cell r="B822" t="str">
            <v>นางฉวีวรรณ  คำภูษา</v>
          </cell>
          <cell r="C822" t="str">
            <v>9381272700</v>
          </cell>
        </row>
        <row r="823">
          <cell r="A823" t="str">
            <v>008088267</v>
          </cell>
          <cell r="B823" t="str">
            <v>น.ส.อิสมา  วิยะวัน</v>
          </cell>
          <cell r="C823" t="str">
            <v>9381272611</v>
          </cell>
        </row>
        <row r="824">
          <cell r="A824" t="str">
            <v>008088268</v>
          </cell>
          <cell r="B824" t="str">
            <v>น.ส.บุญโฮม  วิยะวัน</v>
          </cell>
          <cell r="C824" t="str">
            <v>9381272638</v>
          </cell>
        </row>
        <row r="825">
          <cell r="A825" t="str">
            <v>008088269</v>
          </cell>
          <cell r="B825" t="str">
            <v>น.ส.กาญจนา  รูปธรรม</v>
          </cell>
          <cell r="C825">
            <v>0</v>
          </cell>
        </row>
        <row r="826">
          <cell r="A826" t="str">
            <v>008088283</v>
          </cell>
          <cell r="B826" t="str">
            <v>น.ส.สุนิสา  สุขโณ</v>
          </cell>
          <cell r="C826" t="str">
            <v>9381188858</v>
          </cell>
        </row>
        <row r="827">
          <cell r="A827" t="str">
            <v>008088285</v>
          </cell>
          <cell r="B827" t="str">
            <v>น.ส.วรัญญา  แส๊ะดำ</v>
          </cell>
          <cell r="C827" t="str">
            <v>9381260834</v>
          </cell>
        </row>
        <row r="828">
          <cell r="A828" t="str">
            <v>008088288</v>
          </cell>
          <cell r="B828" t="str">
            <v>น.ส.เพ็ญนภา  ศิริพานิช</v>
          </cell>
          <cell r="C828" t="str">
            <v>9381273251</v>
          </cell>
        </row>
        <row r="829">
          <cell r="A829" t="str">
            <v>008088309</v>
          </cell>
          <cell r="B829" t="str">
            <v>น.ส.วัฒนา  เรืองมณี</v>
          </cell>
          <cell r="C829" t="str">
            <v>9381154651</v>
          </cell>
        </row>
        <row r="830">
          <cell r="A830" t="str">
            <v>008088312</v>
          </cell>
          <cell r="B830" t="str">
            <v>น.ส.ฝาตีเม๊าะ  ราหนิ</v>
          </cell>
          <cell r="C830" t="str">
            <v>9381085986</v>
          </cell>
        </row>
        <row r="831">
          <cell r="A831" t="str">
            <v>008088315</v>
          </cell>
          <cell r="B831" t="str">
            <v>น.ส.กาญจนา  หวันบวช</v>
          </cell>
          <cell r="C831" t="str">
            <v>9381246394</v>
          </cell>
        </row>
        <row r="832">
          <cell r="A832" t="str">
            <v>008088323</v>
          </cell>
          <cell r="B832" t="str">
            <v>น.ส.มลิวัลย์  ถวายเทียน</v>
          </cell>
          <cell r="C832" t="str">
            <v>9381246696</v>
          </cell>
        </row>
        <row r="833">
          <cell r="A833" t="str">
            <v>008088325</v>
          </cell>
          <cell r="B833" t="str">
            <v>น.ส.สุใหลมา  ราชชำรอง</v>
          </cell>
          <cell r="C833" t="str">
            <v>9381256217</v>
          </cell>
        </row>
        <row r="834">
          <cell r="A834" t="str">
            <v>008088326</v>
          </cell>
          <cell r="B834" t="str">
            <v>น.ส.อะส๊ะ  ทองเส็บ</v>
          </cell>
          <cell r="C834" t="str">
            <v>9381250219</v>
          </cell>
        </row>
        <row r="835">
          <cell r="A835" t="str">
            <v>008088327</v>
          </cell>
          <cell r="B835" t="str">
            <v>น.ส.เพ็ญนภา  หมัดนาย</v>
          </cell>
          <cell r="C835" t="str">
            <v>9381256160</v>
          </cell>
        </row>
        <row r="836">
          <cell r="A836" t="str">
            <v>008088328</v>
          </cell>
          <cell r="B836" t="str">
            <v>น.ส.สารีนา  คงหัด</v>
          </cell>
          <cell r="C836" t="str">
            <v>9381256179</v>
          </cell>
        </row>
        <row r="837">
          <cell r="A837" t="str">
            <v>008088329</v>
          </cell>
          <cell r="B837" t="str">
            <v>น.ส.รัตติกาล  แย้มสุวรรณ</v>
          </cell>
          <cell r="C837" t="str">
            <v>9381254079</v>
          </cell>
        </row>
        <row r="838">
          <cell r="A838" t="str">
            <v>008088330</v>
          </cell>
          <cell r="B838" t="str">
            <v>น.ส.ม่าริย๊ะ  มะปาน</v>
          </cell>
          <cell r="C838" t="str">
            <v>9381162921</v>
          </cell>
        </row>
        <row r="839">
          <cell r="A839" t="str">
            <v>008088334</v>
          </cell>
          <cell r="B839" t="str">
            <v>น.ส.สุภาภรณ์  ยามาสา</v>
          </cell>
          <cell r="C839" t="str">
            <v>9381273324</v>
          </cell>
        </row>
        <row r="840">
          <cell r="A840" t="str">
            <v>008088335</v>
          </cell>
          <cell r="B840" t="str">
            <v>น.ส.สายชล  เขียนจอหอ</v>
          </cell>
          <cell r="C840" t="str">
            <v>9381272069</v>
          </cell>
        </row>
        <row r="841">
          <cell r="A841" t="str">
            <v>008088336</v>
          </cell>
          <cell r="B841" t="str">
            <v>นางอุไร  ขุนพลช่วย</v>
          </cell>
          <cell r="C841" t="str">
            <v>9381272964</v>
          </cell>
        </row>
        <row r="842">
          <cell r="A842" t="str">
            <v>008088337</v>
          </cell>
          <cell r="B842" t="str">
            <v>น.ส.นิตยา  เพชรอุบล</v>
          </cell>
          <cell r="C842">
            <v>0</v>
          </cell>
        </row>
        <row r="843">
          <cell r="A843" t="str">
            <v>008088338</v>
          </cell>
          <cell r="B843" t="str">
            <v>น.ส.สุภา  มู่เก็ม</v>
          </cell>
          <cell r="C843">
            <v>0</v>
          </cell>
        </row>
        <row r="844">
          <cell r="A844" t="str">
            <v>008088339</v>
          </cell>
          <cell r="B844" t="str">
            <v>น.ส.สุดใจ  หงษ์แก้ว</v>
          </cell>
          <cell r="C844" t="str">
            <v>9381213216</v>
          </cell>
        </row>
        <row r="845">
          <cell r="A845" t="str">
            <v>008088340</v>
          </cell>
          <cell r="B845" t="str">
            <v>นางวาสนา  สุพร</v>
          </cell>
          <cell r="C845" t="str">
            <v>9381274118</v>
          </cell>
        </row>
        <row r="846">
          <cell r="A846" t="str">
            <v>008088341</v>
          </cell>
          <cell r="B846" t="str">
            <v>น.ส.ไพรศรี  เพ็งดี</v>
          </cell>
          <cell r="C846" t="str">
            <v>9381071918</v>
          </cell>
        </row>
        <row r="847">
          <cell r="A847" t="str">
            <v>008088343</v>
          </cell>
          <cell r="B847" t="str">
            <v>น.ส.มลฤดี  แก้วประดับ</v>
          </cell>
          <cell r="C847">
            <v>0</v>
          </cell>
        </row>
        <row r="848">
          <cell r="A848" t="str">
            <v>008088381</v>
          </cell>
          <cell r="B848" t="str">
            <v>น.ส.จินตนา  พลทอง</v>
          </cell>
          <cell r="C848" t="str">
            <v>9381223092</v>
          </cell>
        </row>
        <row r="849">
          <cell r="A849" t="str">
            <v>008088382</v>
          </cell>
          <cell r="B849" t="str">
            <v>น.ส.วีรญา  อักษรนำ</v>
          </cell>
          <cell r="C849" t="str">
            <v>9381220697</v>
          </cell>
        </row>
        <row r="850">
          <cell r="A850" t="str">
            <v>008088383</v>
          </cell>
          <cell r="B850" t="str">
            <v>น.ส.เดือน  พลทอง</v>
          </cell>
          <cell r="C850" t="str">
            <v>9381223114</v>
          </cell>
        </row>
        <row r="851">
          <cell r="A851" t="str">
            <v>008088394</v>
          </cell>
          <cell r="B851" t="str">
            <v>น.ส.ศรีจันทร์  โคกตรัง</v>
          </cell>
          <cell r="C851" t="str">
            <v>9381176876</v>
          </cell>
        </row>
        <row r="852">
          <cell r="A852" t="str">
            <v>008088399</v>
          </cell>
          <cell r="B852" t="str">
            <v>นางอุไรภรณ์  โหระสุวรรณ</v>
          </cell>
          <cell r="C852" t="str">
            <v>9381088799</v>
          </cell>
        </row>
        <row r="853">
          <cell r="A853" t="str">
            <v>008088400</v>
          </cell>
          <cell r="B853" t="str">
            <v>น.ส.เสาวลักษณ์  พริกเบ็ญจะ</v>
          </cell>
          <cell r="C853" t="str">
            <v>9381089256</v>
          </cell>
        </row>
        <row r="854">
          <cell r="A854" t="str">
            <v>008088408</v>
          </cell>
          <cell r="B854" t="str">
            <v>นางนวล  โมทอง</v>
          </cell>
          <cell r="C854" t="str">
            <v>9381116997</v>
          </cell>
        </row>
        <row r="855">
          <cell r="A855" t="str">
            <v>008088410</v>
          </cell>
          <cell r="B855" t="str">
            <v>นางทรรศนีย์  ทองขาว</v>
          </cell>
          <cell r="C855" t="str">
            <v>9381128472</v>
          </cell>
        </row>
        <row r="856">
          <cell r="A856" t="str">
            <v>008088411</v>
          </cell>
          <cell r="B856" t="str">
            <v>น.ส.กรุณา  เกอากะ</v>
          </cell>
          <cell r="C856" t="str">
            <v>9381089094</v>
          </cell>
        </row>
        <row r="857">
          <cell r="A857" t="str">
            <v>008088413</v>
          </cell>
          <cell r="B857" t="str">
            <v>นางจินดา  ตราชู</v>
          </cell>
          <cell r="C857" t="str">
            <v>9381101655</v>
          </cell>
        </row>
        <row r="858">
          <cell r="A858" t="str">
            <v>008088419</v>
          </cell>
          <cell r="B858" t="str">
            <v>นางหนูช้อง  ศรีสุวรรณ</v>
          </cell>
          <cell r="C858" t="str">
            <v>9381101647</v>
          </cell>
        </row>
        <row r="859">
          <cell r="A859" t="str">
            <v>008088421</v>
          </cell>
          <cell r="B859" t="str">
            <v>นางศรินยา  ช่วยเล็ก</v>
          </cell>
          <cell r="C859" t="str">
            <v>9381096937</v>
          </cell>
        </row>
        <row r="860">
          <cell r="A860" t="str">
            <v>008088422</v>
          </cell>
          <cell r="B860" t="str">
            <v>น.ส.วรรณี  นะหนู</v>
          </cell>
          <cell r="C860" t="str">
            <v>9381128464</v>
          </cell>
        </row>
        <row r="861">
          <cell r="A861" t="str">
            <v>008088424</v>
          </cell>
          <cell r="B861" t="str">
            <v>นางอารีย์  ศิริสวัสดิ์</v>
          </cell>
          <cell r="C861" t="str">
            <v>9381092443</v>
          </cell>
        </row>
        <row r="862">
          <cell r="A862" t="str">
            <v>008088427</v>
          </cell>
          <cell r="B862" t="str">
            <v>น.ส.ศิริวรรณ  ขาวน้อย</v>
          </cell>
          <cell r="C862" t="str">
            <v>9381128456</v>
          </cell>
        </row>
        <row r="863">
          <cell r="A863" t="str">
            <v>008088428</v>
          </cell>
          <cell r="B863" t="str">
            <v>นางหนูพัว  หนูปลอด</v>
          </cell>
          <cell r="C863" t="str">
            <v>9381096945</v>
          </cell>
        </row>
        <row r="864">
          <cell r="A864" t="str">
            <v>008088436</v>
          </cell>
          <cell r="B864" t="str">
            <v>น.ส.สุพรรณี  ใสแวว</v>
          </cell>
          <cell r="C864" t="str">
            <v>9381185344</v>
          </cell>
        </row>
        <row r="865">
          <cell r="A865" t="str">
            <v>008088437</v>
          </cell>
          <cell r="B865" t="str">
            <v>น.ส.รจนา  โส๊ะหมาด</v>
          </cell>
          <cell r="C865" t="str">
            <v>9381185336</v>
          </cell>
        </row>
        <row r="866">
          <cell r="A866" t="str">
            <v>008088443</v>
          </cell>
          <cell r="B866" t="str">
            <v>น.ส.ประวีนา  หนุเจริญ</v>
          </cell>
          <cell r="C866" t="str">
            <v>9381186146</v>
          </cell>
        </row>
        <row r="867">
          <cell r="A867" t="str">
            <v>008088446</v>
          </cell>
          <cell r="B867" t="str">
            <v>น.ส.น้ำฝน  สิมศิริวัฒน์</v>
          </cell>
          <cell r="C867" t="str">
            <v>9381187150</v>
          </cell>
        </row>
        <row r="868">
          <cell r="A868" t="str">
            <v>008088473</v>
          </cell>
          <cell r="B868" t="str">
            <v>นางวรรณดี  เพ็ชรสกุล</v>
          </cell>
          <cell r="C868" t="str">
            <v>9381186626</v>
          </cell>
        </row>
        <row r="869">
          <cell r="A869" t="str">
            <v>008088476</v>
          </cell>
          <cell r="B869" t="str">
            <v>น.ส.อุไร  อาหวัง</v>
          </cell>
          <cell r="C869" t="str">
            <v>9381186618</v>
          </cell>
        </row>
        <row r="870">
          <cell r="A870" t="str">
            <v>008088486</v>
          </cell>
          <cell r="B870" t="str">
            <v>น.ส.ลำใย  สังข์สม</v>
          </cell>
          <cell r="C870" t="str">
            <v>9381072019</v>
          </cell>
        </row>
        <row r="871">
          <cell r="A871" t="str">
            <v>008088496</v>
          </cell>
          <cell r="B871" t="str">
            <v>น.ส.นวลนรา  ปานาปาเนาะ</v>
          </cell>
          <cell r="C871" t="str">
            <v>9381187924</v>
          </cell>
        </row>
        <row r="872">
          <cell r="A872" t="str">
            <v>008088506</v>
          </cell>
          <cell r="B872" t="str">
            <v>น.ส.สุนีย์  เตะหมัดหมะ</v>
          </cell>
          <cell r="C872" t="str">
            <v>9381179646</v>
          </cell>
        </row>
        <row r="873">
          <cell r="A873" t="str">
            <v>008088512</v>
          </cell>
          <cell r="B873" t="str">
            <v>น.ส.มาริย๊ะ  หวันเส็น</v>
          </cell>
          <cell r="C873" t="str">
            <v>9381176892</v>
          </cell>
        </row>
        <row r="874">
          <cell r="A874" t="str">
            <v>008088514</v>
          </cell>
          <cell r="B874" t="str">
            <v>น.ส.จงกลนี  อร่ามเรือง</v>
          </cell>
          <cell r="C874" t="str">
            <v>9381274258</v>
          </cell>
        </row>
        <row r="875">
          <cell r="A875" t="str">
            <v>008088516</v>
          </cell>
          <cell r="B875" t="str">
            <v>นางอุไร  ดุสา</v>
          </cell>
          <cell r="C875" t="str">
            <v>9381162611</v>
          </cell>
        </row>
        <row r="876">
          <cell r="A876" t="str">
            <v>008088522</v>
          </cell>
          <cell r="B876" t="str">
            <v>นางสุจิน  กูลเกื้อ</v>
          </cell>
          <cell r="C876" t="str">
            <v>9381240973</v>
          </cell>
        </row>
        <row r="877">
          <cell r="A877" t="str">
            <v>008088526</v>
          </cell>
          <cell r="B877" t="str">
            <v>นางปัทมา  ตรงจิตต์</v>
          </cell>
          <cell r="C877" t="str">
            <v>9381171688</v>
          </cell>
        </row>
        <row r="878">
          <cell r="A878" t="str">
            <v>008088532</v>
          </cell>
          <cell r="B878" t="str">
            <v>น.ส.ปัทมา  ประสมกุล</v>
          </cell>
          <cell r="C878" t="str">
            <v>9381176914</v>
          </cell>
        </row>
        <row r="879">
          <cell r="A879" t="str">
            <v>008088538</v>
          </cell>
          <cell r="B879" t="str">
            <v>นางพรทิพย์  แผ่นทอง</v>
          </cell>
          <cell r="C879" t="str">
            <v>9381109281</v>
          </cell>
        </row>
        <row r="880">
          <cell r="A880" t="str">
            <v>008088539</v>
          </cell>
          <cell r="B880" t="str">
            <v>น.ส.สมศรี  แก้วกลับ</v>
          </cell>
          <cell r="C880" t="str">
            <v>9381221693</v>
          </cell>
        </row>
        <row r="881">
          <cell r="A881" t="str">
            <v>008088558</v>
          </cell>
          <cell r="B881" t="str">
            <v>น.ส.จุรีรัตน์  สังสนาม</v>
          </cell>
          <cell r="C881" t="str">
            <v>9381195099</v>
          </cell>
        </row>
        <row r="882">
          <cell r="A882" t="str">
            <v>008088563</v>
          </cell>
          <cell r="B882" t="str">
            <v>น.ส.ปรีดา  แซ่เล่า</v>
          </cell>
          <cell r="C882" t="str">
            <v>9381224536</v>
          </cell>
        </row>
        <row r="883">
          <cell r="A883" t="str">
            <v>008088568</v>
          </cell>
          <cell r="B883" t="str">
            <v>นางกฐิน  บัวพันธ์</v>
          </cell>
          <cell r="C883" t="str">
            <v>9381222959</v>
          </cell>
        </row>
        <row r="884">
          <cell r="A884" t="str">
            <v>008088574</v>
          </cell>
          <cell r="B884" t="str">
            <v>น.ส.อาหยีสะ  ร่วงขาว</v>
          </cell>
          <cell r="C884" t="str">
            <v>9381128626</v>
          </cell>
        </row>
        <row r="885">
          <cell r="A885" t="str">
            <v>008088575</v>
          </cell>
          <cell r="B885" t="str">
            <v>นางปราณี  ดำสุด</v>
          </cell>
          <cell r="C885" t="str">
            <v>9381087555</v>
          </cell>
        </row>
        <row r="886">
          <cell r="A886" t="str">
            <v>008088578</v>
          </cell>
          <cell r="B886" t="str">
            <v>นางอาอิเส๊าะ  เมาะหรัน</v>
          </cell>
          <cell r="C886" t="str">
            <v>9381154201</v>
          </cell>
        </row>
        <row r="887">
          <cell r="A887" t="str">
            <v>008088583</v>
          </cell>
          <cell r="B887" t="str">
            <v>น.ส.ซามีล๊ะ  สะอะ</v>
          </cell>
          <cell r="C887" t="str">
            <v>9381224714</v>
          </cell>
        </row>
        <row r="888">
          <cell r="A888" t="str">
            <v>008088590</v>
          </cell>
          <cell r="B888" t="str">
            <v>น.ส.ร่มฉ๊ะ  แสงเขียว</v>
          </cell>
          <cell r="C888" t="str">
            <v>9381126569</v>
          </cell>
        </row>
        <row r="889">
          <cell r="A889" t="str">
            <v>008088594</v>
          </cell>
          <cell r="B889" t="str">
            <v>นางอรนพ  เสมอวงษ์</v>
          </cell>
          <cell r="C889" t="str">
            <v>9381207089</v>
          </cell>
        </row>
        <row r="890">
          <cell r="A890" t="str">
            <v>008088595</v>
          </cell>
          <cell r="B890" t="str">
            <v>นางปรีดา  สุขะปณะ</v>
          </cell>
          <cell r="C890" t="str">
            <v>9381199205</v>
          </cell>
        </row>
        <row r="891">
          <cell r="A891" t="str">
            <v>008088598</v>
          </cell>
          <cell r="B891" t="str">
            <v>น.ส.อรัญญา  แซ่ลิ้ม</v>
          </cell>
          <cell r="C891" t="str">
            <v>9381090777</v>
          </cell>
        </row>
        <row r="892">
          <cell r="A892" t="str">
            <v>008088599</v>
          </cell>
          <cell r="B892" t="str">
            <v>น.ส.โสภา  จันทร์ขาว</v>
          </cell>
          <cell r="C892" t="str">
            <v>9381201323</v>
          </cell>
        </row>
        <row r="893">
          <cell r="A893" t="str">
            <v>008088608</v>
          </cell>
          <cell r="B893" t="str">
            <v>น.ส.อมรรัตน์  พรมสวัสดิ์</v>
          </cell>
          <cell r="C893" t="str">
            <v>9381227225</v>
          </cell>
        </row>
        <row r="894">
          <cell r="A894" t="str">
            <v>008088619</v>
          </cell>
          <cell r="B894" t="str">
            <v>นางยุพา  ทองสุข</v>
          </cell>
          <cell r="C894" t="str">
            <v>9381227446</v>
          </cell>
        </row>
        <row r="895">
          <cell r="A895" t="str">
            <v>008088621</v>
          </cell>
          <cell r="B895" t="str">
            <v>นางปราณี  พรหมเสนา</v>
          </cell>
          <cell r="C895" t="str">
            <v>9381225524</v>
          </cell>
        </row>
        <row r="896">
          <cell r="A896" t="str">
            <v>008088625</v>
          </cell>
          <cell r="B896" t="str">
            <v>น.ส.สุภัททา  ฤกษ์โรจี</v>
          </cell>
          <cell r="C896" t="str">
            <v>9381141541</v>
          </cell>
        </row>
        <row r="897">
          <cell r="A897" t="str">
            <v>008088627</v>
          </cell>
          <cell r="B897" t="str">
            <v>น.ส.พรเพ็ญ  หมวดเพชร</v>
          </cell>
          <cell r="C897" t="str">
            <v>9381227209</v>
          </cell>
        </row>
        <row r="898">
          <cell r="A898" t="str">
            <v>008088631</v>
          </cell>
          <cell r="B898" t="str">
            <v>นางสำเนียง  ไชยพล</v>
          </cell>
          <cell r="C898" t="str">
            <v>9381152160</v>
          </cell>
        </row>
        <row r="899">
          <cell r="A899" t="str">
            <v>008088632</v>
          </cell>
          <cell r="B899" t="str">
            <v>น.ส.อรอนงค์  ชูกลิ่น</v>
          </cell>
          <cell r="C899" t="str">
            <v>9381228795</v>
          </cell>
        </row>
        <row r="900">
          <cell r="A900" t="str">
            <v>008088635</v>
          </cell>
          <cell r="B900" t="str">
            <v>น.ส.ตุ๋ย  ศรีสะอาด</v>
          </cell>
          <cell r="C900" t="str">
            <v>9381228884</v>
          </cell>
        </row>
        <row r="901">
          <cell r="A901" t="str">
            <v>008088638</v>
          </cell>
          <cell r="B901" t="str">
            <v>น.ส.หรอหม๊ะ  หมีนหนุด</v>
          </cell>
          <cell r="C901" t="str">
            <v>9381226792</v>
          </cell>
        </row>
        <row r="902">
          <cell r="A902" t="str">
            <v>008088641</v>
          </cell>
          <cell r="B902" t="str">
            <v>น.ส.นุชนาถ  คงทน</v>
          </cell>
          <cell r="C902" t="str">
            <v>9381226865</v>
          </cell>
        </row>
        <row r="903">
          <cell r="A903" t="str">
            <v>008088644</v>
          </cell>
          <cell r="B903" t="str">
            <v>น.ส.อาซิย๊ะ  เจะหวัง</v>
          </cell>
          <cell r="C903" t="str">
            <v>9381086028</v>
          </cell>
        </row>
        <row r="904">
          <cell r="A904" t="str">
            <v>008088645</v>
          </cell>
          <cell r="B904" t="str">
            <v>นางเมตตา  เต็มขาว</v>
          </cell>
          <cell r="C904" t="str">
            <v>9381227233</v>
          </cell>
        </row>
        <row r="905">
          <cell r="A905" t="str">
            <v>008088646</v>
          </cell>
          <cell r="B905" t="str">
            <v>น.ส.สุรีย๊ะ  อาคมเวช</v>
          </cell>
          <cell r="C905" t="str">
            <v>9381162670</v>
          </cell>
        </row>
        <row r="906">
          <cell r="A906" t="str">
            <v>008088647</v>
          </cell>
          <cell r="B906" t="str">
            <v>น.ส.รอกีบ๊ะ  หมะแดง</v>
          </cell>
          <cell r="C906" t="str">
            <v>9381162743</v>
          </cell>
        </row>
        <row r="907">
          <cell r="A907" t="str">
            <v>008088653</v>
          </cell>
          <cell r="B907" t="str">
            <v>นางชนิดา  ขรีดาโอ๊ะ</v>
          </cell>
          <cell r="C907" t="str">
            <v>9381156034</v>
          </cell>
        </row>
        <row r="908">
          <cell r="A908" t="str">
            <v>008088654</v>
          </cell>
          <cell r="B908" t="str">
            <v>น.ส.สะฝิเย๊าะ  หมัดนาย</v>
          </cell>
          <cell r="C908" t="str">
            <v>9381086613</v>
          </cell>
        </row>
        <row r="909">
          <cell r="A909" t="str">
            <v>008088657</v>
          </cell>
          <cell r="B909" t="str">
            <v>น.ส.ธัญญรัตน์  กล้าใจ</v>
          </cell>
          <cell r="C909" t="str">
            <v>9381160546</v>
          </cell>
        </row>
        <row r="910">
          <cell r="A910" t="str">
            <v>008088660</v>
          </cell>
          <cell r="B910" t="str">
            <v>น.ส.กิ่งดาว  พรมจิตต์</v>
          </cell>
          <cell r="C910" t="str">
            <v>9381115737</v>
          </cell>
        </row>
        <row r="911">
          <cell r="A911" t="str">
            <v>008088661</v>
          </cell>
          <cell r="B911" t="str">
            <v>นางม่าริด๊ะ  สอหัด</v>
          </cell>
          <cell r="C911" t="str">
            <v>9381084645</v>
          </cell>
        </row>
        <row r="912">
          <cell r="A912" t="str">
            <v>008088662</v>
          </cell>
          <cell r="B912" t="str">
            <v>น.ส.มะริหยาม  หวีอี</v>
          </cell>
          <cell r="C912" t="str">
            <v>9381086443</v>
          </cell>
        </row>
        <row r="913">
          <cell r="A913" t="str">
            <v>008088663</v>
          </cell>
          <cell r="B913" t="str">
            <v>น.ส.ด่าริเฝ๊าะ  หมัดเล๊าะ</v>
          </cell>
          <cell r="C913" t="str">
            <v>9381086540</v>
          </cell>
        </row>
        <row r="914">
          <cell r="A914" t="str">
            <v>008088664</v>
          </cell>
          <cell r="B914" t="str">
            <v>น.ส.สาลีหน๊ะ  เหล็มเหม</v>
          </cell>
          <cell r="C914" t="str">
            <v>9381093687</v>
          </cell>
        </row>
        <row r="915">
          <cell r="A915" t="str">
            <v>008088665</v>
          </cell>
          <cell r="B915" t="str">
            <v>น.ส.มยุรา  หวังหมัด</v>
          </cell>
          <cell r="C915" t="str">
            <v>9381084866</v>
          </cell>
        </row>
        <row r="916">
          <cell r="A916" t="str">
            <v>008088681</v>
          </cell>
          <cell r="B916" t="str">
            <v>น.ส.กมารีย๊ะ  ขาเหร็ม</v>
          </cell>
          <cell r="C916" t="str">
            <v>9381228132</v>
          </cell>
        </row>
        <row r="917">
          <cell r="A917" t="str">
            <v>008088694</v>
          </cell>
          <cell r="B917" t="str">
            <v>น.ส.เทวี  ดำเกศ</v>
          </cell>
          <cell r="C917" t="str">
            <v>9381228922</v>
          </cell>
        </row>
        <row r="918">
          <cell r="A918" t="str">
            <v>008088700</v>
          </cell>
          <cell r="B918" t="str">
            <v>น.ส.วนิดา  ขาวเหมาะ</v>
          </cell>
          <cell r="C918" t="str">
            <v>9381230730</v>
          </cell>
        </row>
        <row r="919">
          <cell r="A919" t="str">
            <v>008088703</v>
          </cell>
          <cell r="B919" t="str">
            <v>น.ส.ลักคนา  ธรรมรังษี</v>
          </cell>
          <cell r="C919" t="str">
            <v>9381085293</v>
          </cell>
        </row>
        <row r="920">
          <cell r="A920" t="str">
            <v>008088709</v>
          </cell>
          <cell r="B920" t="str">
            <v>น.ส.อังคณา  หมัดนาย</v>
          </cell>
          <cell r="C920" t="str">
            <v>9381237336</v>
          </cell>
        </row>
        <row r="921">
          <cell r="A921" t="str">
            <v>008088710</v>
          </cell>
          <cell r="B921" t="str">
            <v>น.ส.นุสรี  สอบอม</v>
          </cell>
          <cell r="C921" t="str">
            <v>9381237344</v>
          </cell>
        </row>
        <row r="922">
          <cell r="A922" t="str">
            <v>008088711</v>
          </cell>
          <cell r="B922" t="str">
            <v>น.ส.สุดา  หลำชู</v>
          </cell>
          <cell r="C922" t="str">
            <v>9381076138</v>
          </cell>
        </row>
        <row r="923">
          <cell r="A923" t="str">
            <v>008088712</v>
          </cell>
          <cell r="B923" t="str">
            <v>น.ส.สุภาพร  หลำชู</v>
          </cell>
          <cell r="C923" t="str">
            <v>9381076162</v>
          </cell>
        </row>
        <row r="924">
          <cell r="A924" t="str">
            <v>008088716</v>
          </cell>
          <cell r="B924" t="str">
            <v>น.ส.ธิดาทิพย์  สุดแก้ว</v>
          </cell>
          <cell r="C924" t="str">
            <v>9381235627</v>
          </cell>
        </row>
        <row r="925">
          <cell r="A925" t="str">
            <v>008088718</v>
          </cell>
          <cell r="B925" t="str">
            <v>นางกอดิหยะ  นุ้ยผอม</v>
          </cell>
          <cell r="C925" t="str">
            <v>9381235260</v>
          </cell>
        </row>
        <row r="926">
          <cell r="A926" t="str">
            <v>008088723</v>
          </cell>
          <cell r="B926" t="str">
            <v>น.ส.ชุลีพร  แอขวัญ</v>
          </cell>
          <cell r="C926" t="str">
            <v>9381235635</v>
          </cell>
        </row>
        <row r="927">
          <cell r="A927" t="str">
            <v>008088729</v>
          </cell>
          <cell r="B927" t="str">
            <v>น.ส.โสทยา  เล๊าะเหม</v>
          </cell>
          <cell r="C927" t="str">
            <v>9381085757</v>
          </cell>
        </row>
        <row r="928">
          <cell r="A928" t="str">
            <v>008088730</v>
          </cell>
          <cell r="B928" t="str">
            <v>นางรอฮานา  ล่าเห</v>
          </cell>
          <cell r="C928" t="str">
            <v>9381233330</v>
          </cell>
        </row>
        <row r="929">
          <cell r="A929" t="str">
            <v>008088731</v>
          </cell>
          <cell r="B929" t="str">
            <v>นางสูกีนา  หมากปาน</v>
          </cell>
          <cell r="C929" t="str">
            <v>9381121680</v>
          </cell>
        </row>
        <row r="930">
          <cell r="A930" t="str">
            <v>008088732</v>
          </cell>
          <cell r="B930" t="str">
            <v>น.ส.อาอิเส๊าะ  เหมสนิท</v>
          </cell>
          <cell r="C930" t="str">
            <v>9381114145</v>
          </cell>
        </row>
        <row r="931">
          <cell r="A931" t="str">
            <v>008088733</v>
          </cell>
          <cell r="B931" t="str">
            <v>น.ส.มาสรีย๊ะ  บากา</v>
          </cell>
          <cell r="C931" t="str">
            <v>9381233365</v>
          </cell>
        </row>
        <row r="932">
          <cell r="A932" t="str">
            <v>008088734</v>
          </cell>
          <cell r="B932" t="str">
            <v>นางณัฐวดี  หนิเหม</v>
          </cell>
          <cell r="C932" t="str">
            <v>9381233357</v>
          </cell>
        </row>
        <row r="933">
          <cell r="A933" t="str">
            <v>008088735</v>
          </cell>
          <cell r="B933" t="str">
            <v>น.ส.ฝาลีมา  สอหัด</v>
          </cell>
          <cell r="C933" t="str">
            <v>9381233349</v>
          </cell>
        </row>
        <row r="934">
          <cell r="A934" t="str">
            <v>008088737</v>
          </cell>
          <cell r="B934" t="str">
            <v>น.ส.ส่าฝีน๊ะ  หมีนเจ๊ะ</v>
          </cell>
          <cell r="C934" t="str">
            <v>9381233322</v>
          </cell>
        </row>
        <row r="935">
          <cell r="A935" t="str">
            <v>008088739</v>
          </cell>
          <cell r="B935" t="str">
            <v>น.ส.ลักษณะ  ทองดี</v>
          </cell>
          <cell r="C935" t="str">
            <v>9381233551</v>
          </cell>
        </row>
        <row r="936">
          <cell r="A936" t="str">
            <v>008088740</v>
          </cell>
          <cell r="B936" t="str">
            <v>น.ส.วนิดา  สุขสวัสดิ์</v>
          </cell>
          <cell r="C936" t="str">
            <v>9381233780</v>
          </cell>
        </row>
        <row r="937">
          <cell r="A937" t="str">
            <v>008088743</v>
          </cell>
          <cell r="B937" t="str">
            <v>น.ส.นงนุช  หมาดหาบ</v>
          </cell>
          <cell r="C937" t="str">
            <v>9381233764</v>
          </cell>
        </row>
        <row r="938">
          <cell r="A938" t="str">
            <v>008088747</v>
          </cell>
          <cell r="B938" t="str">
            <v>น.ส.จุฑารัตน์  ถวายเทียน</v>
          </cell>
          <cell r="C938" t="str">
            <v>9381233314</v>
          </cell>
        </row>
        <row r="939">
          <cell r="A939" t="str">
            <v>008088755</v>
          </cell>
          <cell r="B939" t="str">
            <v>นางมยุรา  สุวรรณมณี</v>
          </cell>
          <cell r="C939" t="str">
            <v>9381233594</v>
          </cell>
        </row>
        <row r="940">
          <cell r="A940" t="str">
            <v>008088761</v>
          </cell>
          <cell r="B940" t="str">
            <v>น.ส.ยุภา  ล่าเม๊าะ</v>
          </cell>
          <cell r="C940" t="str">
            <v>9381234019</v>
          </cell>
        </row>
        <row r="941">
          <cell r="A941" t="str">
            <v>008088763</v>
          </cell>
          <cell r="B941" t="str">
            <v>นางอับเสาะ  หัสสุเด็น</v>
          </cell>
          <cell r="C941" t="str">
            <v>9381233977</v>
          </cell>
        </row>
        <row r="942">
          <cell r="A942" t="str">
            <v>008088765</v>
          </cell>
          <cell r="B942" t="str">
            <v>น.ส.บุสร่อ  เครือสุวรรณ์</v>
          </cell>
          <cell r="C942" t="str">
            <v>9381233969</v>
          </cell>
        </row>
        <row r="943">
          <cell r="A943" t="str">
            <v>008088766</v>
          </cell>
          <cell r="B943" t="str">
            <v>น.ส.ปวีณา  ด่าหวัน</v>
          </cell>
          <cell r="C943" t="str">
            <v>9381234051</v>
          </cell>
        </row>
        <row r="944">
          <cell r="A944" t="str">
            <v>008088770</v>
          </cell>
          <cell r="B944" t="str">
            <v>นางกอริหย๊ะ  ปานป้อง</v>
          </cell>
          <cell r="C944" t="str">
            <v>9381237875</v>
          </cell>
        </row>
        <row r="945">
          <cell r="A945" t="str">
            <v>008088772</v>
          </cell>
          <cell r="B945" t="str">
            <v>น.ส.สุกัญญา  ดำหนู</v>
          </cell>
          <cell r="C945" t="str">
            <v>9381237867</v>
          </cell>
        </row>
        <row r="946">
          <cell r="A946" t="str">
            <v>008088774</v>
          </cell>
          <cell r="B946" t="str">
            <v>น.ส.วาริณดา  หมัดเจริญ</v>
          </cell>
          <cell r="C946" t="str">
            <v>9381234000</v>
          </cell>
        </row>
        <row r="947">
          <cell r="A947" t="str">
            <v>008088776</v>
          </cell>
          <cell r="B947" t="str">
            <v>น.ส.สาวิกา  หมินเย๊าะ</v>
          </cell>
          <cell r="C947" t="str">
            <v>9381234744</v>
          </cell>
        </row>
        <row r="948">
          <cell r="A948" t="str">
            <v>008088778</v>
          </cell>
          <cell r="B948" t="str">
            <v>น.ส.ปราณี  มะประสิทธิ์</v>
          </cell>
          <cell r="C948" t="str">
            <v>9381091242</v>
          </cell>
        </row>
        <row r="949">
          <cell r="A949" t="str">
            <v>008088779</v>
          </cell>
          <cell r="B949" t="str">
            <v>น.ส.ส่าน๊ะ  หมัดเหล็ม</v>
          </cell>
          <cell r="C949" t="str">
            <v>9381083894</v>
          </cell>
        </row>
        <row r="950">
          <cell r="A950" t="str">
            <v>008088780</v>
          </cell>
          <cell r="B950" t="str">
            <v>น.ส.นฤมล  อร่ามเรือง</v>
          </cell>
          <cell r="C950" t="str">
            <v>9381235937</v>
          </cell>
        </row>
        <row r="951">
          <cell r="A951" t="str">
            <v>008088781</v>
          </cell>
          <cell r="B951" t="str">
            <v>น.ส.อารีย์  นะปิชัน</v>
          </cell>
          <cell r="C951" t="str">
            <v>9381236550</v>
          </cell>
        </row>
        <row r="952">
          <cell r="A952" t="str">
            <v>008088784</v>
          </cell>
          <cell r="B952" t="str">
            <v>นางนภาพร  หัสเหร็ม</v>
          </cell>
          <cell r="C952" t="str">
            <v>9381239282</v>
          </cell>
        </row>
        <row r="953">
          <cell r="A953" t="str">
            <v>008088787</v>
          </cell>
          <cell r="B953" t="str">
            <v>นางหมี้เหน๊าะ  หมัดดูขลิ</v>
          </cell>
          <cell r="C953" t="str">
            <v>9381236852</v>
          </cell>
        </row>
        <row r="954">
          <cell r="A954" t="str">
            <v>008088789</v>
          </cell>
          <cell r="B954" t="str">
            <v>น.ส.อาฟีเสาะ  เภาดลเด็ม</v>
          </cell>
          <cell r="C954" t="str">
            <v>9381237506</v>
          </cell>
        </row>
        <row r="955">
          <cell r="A955" t="str">
            <v>008088791</v>
          </cell>
          <cell r="B955" t="str">
            <v>น.ส.รูกะหยะ  บิลแสะ</v>
          </cell>
          <cell r="C955" t="str">
            <v>9381076170</v>
          </cell>
        </row>
        <row r="956">
          <cell r="A956" t="str">
            <v>008088792</v>
          </cell>
          <cell r="B956" t="str">
            <v>น.ส.อามิเน๊าะ  หมินเย๊าะ</v>
          </cell>
          <cell r="C956" t="str">
            <v>9381235198</v>
          </cell>
        </row>
        <row r="957">
          <cell r="A957" t="str">
            <v>008088793</v>
          </cell>
          <cell r="B957" t="str">
            <v>นางรัธยา  หมานอะ</v>
          </cell>
          <cell r="C957" t="str">
            <v>9381235783</v>
          </cell>
        </row>
        <row r="958">
          <cell r="A958" t="str">
            <v>008088794</v>
          </cell>
          <cell r="B958" t="str">
            <v>น.ส.อุไร  ดุสงัด</v>
          </cell>
          <cell r="C958" t="str">
            <v>9381236224</v>
          </cell>
        </row>
        <row r="959">
          <cell r="A959" t="str">
            <v>008088806</v>
          </cell>
          <cell r="B959" t="str">
            <v>นางดวงใจ  หวังหลี</v>
          </cell>
          <cell r="C959" t="str">
            <v>9381235929</v>
          </cell>
        </row>
        <row r="960">
          <cell r="A960" t="str">
            <v>008088810</v>
          </cell>
          <cell r="B960" t="str">
            <v>น.ส.อุบล  นุ่นแก้ว</v>
          </cell>
          <cell r="C960" t="str">
            <v>9381240639</v>
          </cell>
        </row>
        <row r="961">
          <cell r="A961" t="str">
            <v>008088811</v>
          </cell>
          <cell r="B961" t="str">
            <v>น.ส.กานดา  หวังหมัด</v>
          </cell>
          <cell r="C961" t="str">
            <v>9381237883</v>
          </cell>
        </row>
        <row r="962">
          <cell r="A962" t="str">
            <v>008088812</v>
          </cell>
          <cell r="B962" t="str">
            <v>น.ส.ทิพย์อุสา  สีหะไตร</v>
          </cell>
          <cell r="C962" t="str">
            <v>9381238022</v>
          </cell>
        </row>
        <row r="963">
          <cell r="A963" t="str">
            <v>008088815</v>
          </cell>
          <cell r="B963" t="str">
            <v>นางอรัญญา  บุญกิ้ม</v>
          </cell>
          <cell r="C963" t="str">
            <v>9381237743</v>
          </cell>
        </row>
        <row r="964">
          <cell r="A964" t="str">
            <v>008088816</v>
          </cell>
          <cell r="B964" t="str">
            <v>น.ส.พรหทัย  ศศิคุณาลัย</v>
          </cell>
          <cell r="C964" t="str">
            <v>9381237956</v>
          </cell>
        </row>
        <row r="965">
          <cell r="A965" t="str">
            <v>008088821</v>
          </cell>
          <cell r="B965" t="str">
            <v>น.ส.ขอดีเย๊าะ  หัดตำ</v>
          </cell>
          <cell r="C965" t="str">
            <v>9381238103</v>
          </cell>
        </row>
        <row r="966">
          <cell r="A966" t="str">
            <v>008088825</v>
          </cell>
          <cell r="B966" t="str">
            <v>น.ส.นงนุช  คงทอง</v>
          </cell>
          <cell r="C966" t="str">
            <v>9381236488</v>
          </cell>
        </row>
        <row r="967">
          <cell r="A967" t="str">
            <v>008088827</v>
          </cell>
          <cell r="B967" t="str">
            <v>น.ส.พิศมัย  วรสารศิริ</v>
          </cell>
          <cell r="C967" t="str">
            <v>9381236577</v>
          </cell>
        </row>
        <row r="968">
          <cell r="A968" t="str">
            <v>008088828</v>
          </cell>
          <cell r="B968" t="str">
            <v>น.ส.สุไกร  วรสารศิริ</v>
          </cell>
          <cell r="C968" t="str">
            <v>9381236569</v>
          </cell>
        </row>
        <row r="969">
          <cell r="A969" t="str">
            <v>008088830</v>
          </cell>
          <cell r="B969" t="str">
            <v>นางปิยพร  หมีนหวัง</v>
          </cell>
          <cell r="C969" t="str">
            <v>9381236909</v>
          </cell>
        </row>
        <row r="970">
          <cell r="A970" t="str">
            <v>008088831</v>
          </cell>
          <cell r="B970" t="str">
            <v>นางจินดา  เสมรึก</v>
          </cell>
          <cell r="C970" t="str">
            <v>9381087334</v>
          </cell>
        </row>
        <row r="971">
          <cell r="A971" t="str">
            <v>008088833</v>
          </cell>
          <cell r="B971" t="str">
            <v>นางสุตาภัทร  สุวรรณชาตรี</v>
          </cell>
          <cell r="C971" t="str">
            <v>9381255962</v>
          </cell>
        </row>
        <row r="972">
          <cell r="A972" t="str">
            <v>008088835</v>
          </cell>
          <cell r="B972" t="str">
            <v>น.ส.กัญญา  ขวัญตา</v>
          </cell>
          <cell r="C972" t="str">
            <v>9381240523</v>
          </cell>
        </row>
        <row r="973">
          <cell r="A973" t="str">
            <v>008088837</v>
          </cell>
          <cell r="B973" t="str">
            <v>น.ส.อาซีซ๊ะ  หลีหรี</v>
          </cell>
          <cell r="C973" t="str">
            <v>9381242569</v>
          </cell>
        </row>
        <row r="974">
          <cell r="A974" t="str">
            <v>008088838</v>
          </cell>
          <cell r="B974" t="str">
            <v>นางกัลยา  เซ็นมุลิ</v>
          </cell>
          <cell r="C974" t="str">
            <v>9381241627</v>
          </cell>
        </row>
        <row r="975">
          <cell r="A975" t="str">
            <v>008088840</v>
          </cell>
          <cell r="B975" t="str">
            <v>น.ส.แววตา  จงคล้าย</v>
          </cell>
          <cell r="C975" t="str">
            <v>9381244960</v>
          </cell>
        </row>
        <row r="976">
          <cell r="A976" t="str">
            <v>008088842</v>
          </cell>
          <cell r="B976" t="str">
            <v>น.ส.ยวงทิพย์  อออิปก</v>
          </cell>
          <cell r="C976" t="str">
            <v>9381238235</v>
          </cell>
        </row>
        <row r="977">
          <cell r="A977" t="str">
            <v>008088845</v>
          </cell>
          <cell r="B977" t="str">
            <v>น.ส.ณัฐนพิน  ฉ่ำวิจิตร</v>
          </cell>
          <cell r="C977" t="str">
            <v>9381243530</v>
          </cell>
        </row>
        <row r="978">
          <cell r="A978" t="str">
            <v>008088847</v>
          </cell>
          <cell r="B978" t="str">
            <v>น.ส.สุรีย์  โส๊ะแหละ</v>
          </cell>
          <cell r="C978" t="str">
            <v>9381154252</v>
          </cell>
        </row>
        <row r="979">
          <cell r="A979" t="str">
            <v>008088848</v>
          </cell>
          <cell r="B979" t="str">
            <v>น.ส.สะริป๊ะ  หมัดหยัน</v>
          </cell>
          <cell r="C979" t="str">
            <v>9381243573</v>
          </cell>
        </row>
        <row r="980">
          <cell r="A980" t="str">
            <v>008088849</v>
          </cell>
          <cell r="B980" t="str">
            <v>น.ส.ขอหย๊ะ  หมัดหยัน</v>
          </cell>
          <cell r="C980" t="str">
            <v>9381243271</v>
          </cell>
        </row>
        <row r="981">
          <cell r="A981" t="str">
            <v>008088850</v>
          </cell>
          <cell r="B981" t="str">
            <v>น.ส.สุวรรณ  จันโสด</v>
          </cell>
          <cell r="C981" t="str">
            <v>9381088756</v>
          </cell>
        </row>
        <row r="982">
          <cell r="A982" t="str">
            <v>008088851</v>
          </cell>
          <cell r="B982" t="str">
            <v>นางกอบกุล  ณะไชย</v>
          </cell>
          <cell r="C982" t="str">
            <v>9381243549</v>
          </cell>
        </row>
        <row r="983">
          <cell r="A983" t="str">
            <v>008088860</v>
          </cell>
          <cell r="B983" t="str">
            <v>น.ส.ศรีวภา  นะนุ้ย</v>
          </cell>
          <cell r="C983" t="str">
            <v>9381244901</v>
          </cell>
        </row>
        <row r="984">
          <cell r="A984" t="str">
            <v>008096001</v>
          </cell>
          <cell r="B984" t="str">
            <v>นางนิดือก๊ะ  หมิยิ</v>
          </cell>
          <cell r="C984" t="str">
            <v>9381088438</v>
          </cell>
        </row>
        <row r="985">
          <cell r="A985" t="str">
            <v>008096002</v>
          </cell>
          <cell r="B985" t="str">
            <v>น.ส.สุณีย์  หวันม่ารัตน์</v>
          </cell>
          <cell r="C985" t="str">
            <v>9381086699</v>
          </cell>
        </row>
        <row r="986">
          <cell r="A986" t="str">
            <v>008096003</v>
          </cell>
          <cell r="B986" t="str">
            <v>นางซาเราะ  เส็นเหมาะ</v>
          </cell>
          <cell r="C986" t="str">
            <v>9381090327</v>
          </cell>
        </row>
        <row r="987">
          <cell r="A987" t="str">
            <v>008096004</v>
          </cell>
          <cell r="B987" t="str">
            <v>นางถนอม  ยานิยม</v>
          </cell>
          <cell r="C987" t="str">
            <v>9381113750</v>
          </cell>
        </row>
        <row r="988">
          <cell r="A988" t="str">
            <v>008096010</v>
          </cell>
          <cell r="B988" t="str">
            <v>นางเสาวภา  สัมพัชณีย์</v>
          </cell>
          <cell r="C988" t="str">
            <v>9381090173</v>
          </cell>
        </row>
        <row r="989">
          <cell r="A989" t="str">
            <v>008096011</v>
          </cell>
          <cell r="B989" t="str">
            <v>นางสาว  หมัดสอ</v>
          </cell>
          <cell r="C989" t="str">
            <v>9381080925</v>
          </cell>
        </row>
        <row r="990">
          <cell r="A990" t="str">
            <v>008096013</v>
          </cell>
          <cell r="B990" t="str">
            <v>น.ส.กานดา  ดอเลาะ</v>
          </cell>
          <cell r="C990" t="str">
            <v>9381080887</v>
          </cell>
        </row>
        <row r="991">
          <cell r="A991" t="str">
            <v>008096014</v>
          </cell>
          <cell r="B991" t="str">
            <v>น.ส.วันเพ็ญ  เพ็งจุล</v>
          </cell>
          <cell r="C991" t="str">
            <v>9381081506</v>
          </cell>
        </row>
        <row r="992">
          <cell r="A992" t="str">
            <v>008096016</v>
          </cell>
          <cell r="B992" t="str">
            <v>น.ส.รอมหล๊ะ  ดอหล๊ะ</v>
          </cell>
          <cell r="C992" t="str">
            <v>9381094624</v>
          </cell>
        </row>
        <row r="993">
          <cell r="A993" t="str">
            <v>008119001</v>
          </cell>
          <cell r="B993" t="str">
            <v>นางอาภรณ์  รังคะวงษ์</v>
          </cell>
          <cell r="C993" t="str">
            <v>9381119279</v>
          </cell>
        </row>
        <row r="994">
          <cell r="A994" t="str">
            <v>008119002</v>
          </cell>
          <cell r="B994" t="str">
            <v>นางวรรณดี  ลาพา</v>
          </cell>
          <cell r="C994" t="str">
            <v>9381219826</v>
          </cell>
        </row>
        <row r="995">
          <cell r="A995" t="str">
            <v>008119003</v>
          </cell>
          <cell r="B995" t="str">
            <v>น.ส.ราตรี  จันทร์สกุล</v>
          </cell>
          <cell r="C995" t="str">
            <v>9381125651</v>
          </cell>
        </row>
        <row r="996">
          <cell r="A996" t="str">
            <v>008119005</v>
          </cell>
          <cell r="B996" t="str">
            <v>น.ส.พรรณี  เรืองสังข์</v>
          </cell>
          <cell r="C996" t="str">
            <v>9381109435</v>
          </cell>
        </row>
        <row r="997">
          <cell r="A997" t="str">
            <v>008119007</v>
          </cell>
          <cell r="B997" t="str">
            <v>น.ส.จันทร์จิรา  ไชยพูล</v>
          </cell>
          <cell r="C997" t="str">
            <v>9381071349</v>
          </cell>
        </row>
        <row r="998">
          <cell r="A998" t="str">
            <v>008119013</v>
          </cell>
          <cell r="B998" t="str">
            <v>น.ส.ดาเร๊าะหน๊ะ  หนีสะเก็ม</v>
          </cell>
          <cell r="C998" t="str">
            <v>9381090165</v>
          </cell>
        </row>
        <row r="999">
          <cell r="A999" t="str">
            <v>008119014</v>
          </cell>
          <cell r="B999" t="str">
            <v>นางพิศมัย  เวชศาสตร์</v>
          </cell>
          <cell r="C999" t="str">
            <v>9381221103</v>
          </cell>
        </row>
        <row r="1000">
          <cell r="A1000" t="str">
            <v>008119017</v>
          </cell>
          <cell r="B1000" t="str">
            <v>น.ส.โสภานนท์  ชูแดง</v>
          </cell>
          <cell r="C1000" t="str">
            <v>9381220484</v>
          </cell>
        </row>
        <row r="1001">
          <cell r="A1001" t="str">
            <v>008119019</v>
          </cell>
          <cell r="B1001" t="str">
            <v>น.ส.สายฝน  หมีนหมุด</v>
          </cell>
          <cell r="C1001" t="str">
            <v>9381219958</v>
          </cell>
        </row>
        <row r="1002">
          <cell r="A1002" t="str">
            <v>008119023</v>
          </cell>
          <cell r="B1002" t="str">
            <v>น.ส.วรรณลี  หัสหมัด</v>
          </cell>
          <cell r="C1002" t="str">
            <v>9381081980</v>
          </cell>
        </row>
        <row r="1003">
          <cell r="A1003" t="str">
            <v>008119024</v>
          </cell>
          <cell r="B1003" t="str">
            <v>น.ส.สมจิตร  บุรีแสง</v>
          </cell>
          <cell r="C1003" t="str">
            <v>9381220840</v>
          </cell>
        </row>
        <row r="1004">
          <cell r="A1004" t="str">
            <v>008119025</v>
          </cell>
          <cell r="B1004" t="str">
            <v>น.ส.รัตติภรณ์  เชื้อพลขำ</v>
          </cell>
          <cell r="C1004" t="str">
            <v>9381220387</v>
          </cell>
        </row>
        <row r="1005">
          <cell r="A1005" t="str">
            <v>008119034</v>
          </cell>
          <cell r="B1005" t="str">
            <v>น.ส.อุไรรัตน์  ฆังคะมะโน</v>
          </cell>
          <cell r="C1005" t="str">
            <v>9381199213</v>
          </cell>
        </row>
        <row r="1006">
          <cell r="A1006" t="str">
            <v>008119042</v>
          </cell>
          <cell r="B1006" t="str">
            <v>นางฝีเย๊าะ  หราหนิ</v>
          </cell>
          <cell r="C1006" t="str">
            <v>9381081999</v>
          </cell>
        </row>
        <row r="1007">
          <cell r="A1007" t="str">
            <v>008119050</v>
          </cell>
          <cell r="B1007" t="str">
            <v>น.ส.ฮาลีม๊ะ  หมัดสา</v>
          </cell>
          <cell r="C1007" t="str">
            <v>9381081530</v>
          </cell>
        </row>
        <row r="1008">
          <cell r="A1008" t="str">
            <v>008119063</v>
          </cell>
          <cell r="B1008" t="str">
            <v>น.ส.ฮาลีเม๊าะ  หมัดสา</v>
          </cell>
          <cell r="C1008" t="str">
            <v>9381082715</v>
          </cell>
        </row>
        <row r="1009">
          <cell r="A1009" t="str">
            <v>008119067</v>
          </cell>
          <cell r="B1009" t="str">
            <v>นางสุไลขอ  ดีหมัน</v>
          </cell>
          <cell r="C1009" t="str">
            <v>9381080909</v>
          </cell>
        </row>
        <row r="1010">
          <cell r="A1010" t="str">
            <v>008119089</v>
          </cell>
          <cell r="B1010" t="str">
            <v>น.ส.หนับเสาะ  เหล็มล่อ</v>
          </cell>
          <cell r="C1010" t="str">
            <v>9381084491</v>
          </cell>
        </row>
        <row r="1011">
          <cell r="A1011" t="str">
            <v>008119095</v>
          </cell>
          <cell r="B1011" t="str">
            <v>น.ส.ขอดีเย๊าะ  ล่อสา</v>
          </cell>
          <cell r="C1011" t="str">
            <v>9381084769</v>
          </cell>
        </row>
        <row r="1012">
          <cell r="A1012" t="str">
            <v>008119098</v>
          </cell>
          <cell r="B1012" t="str">
            <v>นางรอหม๊ะ  ล่อสา</v>
          </cell>
          <cell r="C1012" t="str">
            <v>9381084807</v>
          </cell>
        </row>
        <row r="1013">
          <cell r="A1013" t="str">
            <v>008119102</v>
          </cell>
          <cell r="B1013" t="str">
            <v>นางกัลญา  ช่วยดี</v>
          </cell>
          <cell r="C1013" t="str">
            <v>9381076421</v>
          </cell>
        </row>
        <row r="1014">
          <cell r="A1014" t="str">
            <v>008119105</v>
          </cell>
          <cell r="B1014" t="str">
            <v>น.ส.ปรียา  แซ่จิว</v>
          </cell>
          <cell r="C1014" t="str">
            <v>9381089914</v>
          </cell>
        </row>
        <row r="1015">
          <cell r="A1015" t="str">
            <v>008119114</v>
          </cell>
          <cell r="B1015" t="str">
            <v>น.ส.สมศรี  ล้วนมณี</v>
          </cell>
          <cell r="C1015" t="str">
            <v>9381078637</v>
          </cell>
        </row>
        <row r="1016">
          <cell r="A1016" t="str">
            <v>008119117</v>
          </cell>
          <cell r="B1016" t="str">
            <v>นางสีตีหะหยาด  ฤทธิเดช</v>
          </cell>
          <cell r="C1016" t="str">
            <v>9381081042</v>
          </cell>
        </row>
        <row r="1017">
          <cell r="A1017" t="str">
            <v>008119120</v>
          </cell>
          <cell r="B1017" t="str">
            <v>น.ส.ใหมสาเหร๊าะ  หัสหมัด</v>
          </cell>
          <cell r="C1017" t="str">
            <v>9381082006</v>
          </cell>
        </row>
        <row r="1018">
          <cell r="A1018" t="str">
            <v>008119121</v>
          </cell>
          <cell r="B1018" t="str">
            <v>นางใหม่ซาเร๊าะ  หมัดนุ้ย</v>
          </cell>
          <cell r="C1018" t="str">
            <v>9381086672</v>
          </cell>
        </row>
        <row r="1019">
          <cell r="A1019" t="str">
            <v>008119164</v>
          </cell>
          <cell r="B1019" t="str">
            <v>นางสมบูรณ์  ทองสุข</v>
          </cell>
          <cell r="C1019" t="str">
            <v>9381078645</v>
          </cell>
        </row>
        <row r="1020">
          <cell r="A1020" t="str">
            <v>008119175</v>
          </cell>
          <cell r="B1020" t="str">
            <v>นางสวย  มานุ้ย</v>
          </cell>
          <cell r="C1020" t="str">
            <v>9381084742</v>
          </cell>
        </row>
        <row r="1021">
          <cell r="A1021" t="str">
            <v>008119178</v>
          </cell>
          <cell r="B1021" t="str">
            <v>นางแดง  ฆังคะมะโน</v>
          </cell>
          <cell r="C1021" t="str">
            <v>9381097747</v>
          </cell>
        </row>
        <row r="1022">
          <cell r="A1022" t="str">
            <v>008119194</v>
          </cell>
          <cell r="B1022" t="str">
            <v>น.ส.ชูศรี  ชูบัว</v>
          </cell>
          <cell r="C1022" t="str">
            <v>9381038457</v>
          </cell>
        </row>
        <row r="1023">
          <cell r="A1023" t="str">
            <v>008119206</v>
          </cell>
          <cell r="B1023" t="str">
            <v>น.ส.ปราณี  สมเกื้อ</v>
          </cell>
          <cell r="C1023" t="str">
            <v>9381173893</v>
          </cell>
        </row>
        <row r="1024">
          <cell r="A1024" t="str">
            <v>008119211</v>
          </cell>
          <cell r="B1024" t="str">
            <v>น.ส.อุษา  สวนแก้ว</v>
          </cell>
          <cell r="C1024" t="str">
            <v>9381085889</v>
          </cell>
        </row>
        <row r="1025">
          <cell r="A1025" t="str">
            <v>008119222</v>
          </cell>
          <cell r="B1025" t="str">
            <v>น.ส.อามีน๊ะ  หัดหวังเอียด</v>
          </cell>
          <cell r="C1025" t="str">
            <v>9381090424</v>
          </cell>
        </row>
        <row r="1026">
          <cell r="A1026" t="str">
            <v>008119258</v>
          </cell>
          <cell r="B1026" t="str">
            <v>น.ส.ฝาติม๊ะ  เงินเจริญ</v>
          </cell>
          <cell r="C1026" t="str">
            <v>9381090130</v>
          </cell>
        </row>
        <row r="1027">
          <cell r="A1027" t="str">
            <v>008119271</v>
          </cell>
          <cell r="B1027" t="str">
            <v>นางส่าลิห๊ะ  มุเก็ม</v>
          </cell>
          <cell r="C1027" t="str">
            <v>9381082596</v>
          </cell>
        </row>
        <row r="1028">
          <cell r="A1028" t="str">
            <v>008119282</v>
          </cell>
          <cell r="B1028" t="str">
            <v>นางฟิเดี้ย  หมัดเลียด</v>
          </cell>
          <cell r="C1028" t="str">
            <v>9381090181</v>
          </cell>
        </row>
        <row r="1029">
          <cell r="A1029" t="str">
            <v>008119304</v>
          </cell>
          <cell r="B1029" t="str">
            <v>น.ส.กุลวดี  หมัดบก</v>
          </cell>
          <cell r="C1029" t="str">
            <v>9381090556</v>
          </cell>
        </row>
        <row r="1030">
          <cell r="A1030" t="str">
            <v>008119315</v>
          </cell>
          <cell r="B1030" t="str">
            <v>นางสายใจ  อิสลาม</v>
          </cell>
          <cell r="C1030" t="str">
            <v>9381086648</v>
          </cell>
        </row>
        <row r="1031">
          <cell r="A1031" t="str">
            <v>008119320</v>
          </cell>
          <cell r="B1031" t="str">
            <v>น.ส.ข้อรีย๊ะ  โส๊ะหลี</v>
          </cell>
          <cell r="C1031" t="str">
            <v>9381080895</v>
          </cell>
        </row>
        <row r="1032">
          <cell r="A1032" t="str">
            <v>008119329</v>
          </cell>
          <cell r="B1032" t="str">
            <v>น.ส.สุณีย์  ทองเพ็ง</v>
          </cell>
          <cell r="C1032" t="str">
            <v>9381088675</v>
          </cell>
        </row>
        <row r="1033">
          <cell r="A1033" t="str">
            <v>008119425</v>
          </cell>
          <cell r="B1033" t="str">
            <v>น.ส.นงเยาว์  หล๊ะโส๊ะ</v>
          </cell>
          <cell r="C1033" t="str">
            <v>9381084386</v>
          </cell>
        </row>
        <row r="1034">
          <cell r="A1034" t="str">
            <v>008119463</v>
          </cell>
          <cell r="B1034" t="str">
            <v>น.ส.สุนี  สมศรี</v>
          </cell>
          <cell r="C1034" t="str">
            <v>9381089590</v>
          </cell>
        </row>
        <row r="1035">
          <cell r="A1035" t="str">
            <v>008119469</v>
          </cell>
          <cell r="B1035" t="str">
            <v>นางผ่อน  สวนแก้ว</v>
          </cell>
          <cell r="C1035" t="str">
            <v>9381085870</v>
          </cell>
        </row>
        <row r="1036">
          <cell r="A1036" t="str">
            <v>008119730</v>
          </cell>
          <cell r="B1036" t="str">
            <v>น.ส.ก่อตาบ๊ะ  ดอเล๊าะ</v>
          </cell>
          <cell r="C1036" t="str">
            <v>9381088500</v>
          </cell>
        </row>
        <row r="1037">
          <cell r="A1037" t="str">
            <v>008119741</v>
          </cell>
          <cell r="B1037" t="str">
            <v>นางบุญให้  แซ่จ่อง</v>
          </cell>
          <cell r="C1037" t="str">
            <v>9381090459</v>
          </cell>
        </row>
        <row r="1038">
          <cell r="A1038" t="str">
            <v>008119742</v>
          </cell>
          <cell r="B1038" t="str">
            <v>น.ส.รัชนา  วุฒิมากร</v>
          </cell>
          <cell r="C1038" t="str">
            <v>9381094756</v>
          </cell>
        </row>
        <row r="1039">
          <cell r="A1039" t="str">
            <v>008119749</v>
          </cell>
          <cell r="B1039" t="str">
            <v>นางมยุรี  หมัดเจริญ</v>
          </cell>
          <cell r="C1039" t="str">
            <v>9381088411</v>
          </cell>
        </row>
        <row r="1040">
          <cell r="A1040" t="str">
            <v>008119768</v>
          </cell>
          <cell r="B1040" t="str">
            <v>น.ส.ดารานี  วนาสน</v>
          </cell>
          <cell r="C1040" t="str">
            <v>9381020876</v>
          </cell>
        </row>
        <row r="1041">
          <cell r="A1041" t="str">
            <v>008119769</v>
          </cell>
          <cell r="B1041" t="str">
            <v>นางรอหิหม๊ะ  หัสเอียด</v>
          </cell>
          <cell r="C1041" t="str">
            <v>9381092044</v>
          </cell>
        </row>
        <row r="1042">
          <cell r="A1042" t="str">
            <v>008119785</v>
          </cell>
          <cell r="B1042" t="str">
            <v>นางฉลวย  ทองเทพ</v>
          </cell>
          <cell r="C1042" t="str">
            <v>9381115060</v>
          </cell>
        </row>
        <row r="1043">
          <cell r="A1043" t="str">
            <v>008119790</v>
          </cell>
          <cell r="B1043" t="str">
            <v>น.ส.ประคิ่น  พรมสวัสดิ์</v>
          </cell>
          <cell r="C1043" t="str">
            <v>9381090270</v>
          </cell>
        </row>
        <row r="1044">
          <cell r="A1044" t="str">
            <v>008119801</v>
          </cell>
          <cell r="B1044" t="str">
            <v>น.ส.หวันน๊ะ  หลีบู</v>
          </cell>
          <cell r="C1044" t="str">
            <v>9381090254</v>
          </cell>
        </row>
        <row r="1045">
          <cell r="A1045" t="str">
            <v>008119818</v>
          </cell>
          <cell r="B1045" t="str">
            <v>น.ส.ร่อหยาด  หีมหวัง</v>
          </cell>
          <cell r="C1045" t="str">
            <v>9381086494</v>
          </cell>
        </row>
        <row r="1046">
          <cell r="A1046" t="str">
            <v>008119850</v>
          </cell>
          <cell r="B1046" t="str">
            <v>นางดอกรักษ์  ทองหยิบ</v>
          </cell>
          <cell r="C1046" t="str">
            <v>9381035997</v>
          </cell>
        </row>
        <row r="1047">
          <cell r="A1047" t="str">
            <v>008119883</v>
          </cell>
          <cell r="B1047" t="str">
            <v>นางรอมิด๊ะ  คงเส็น</v>
          </cell>
          <cell r="C1047" t="str">
            <v>9381122849</v>
          </cell>
        </row>
        <row r="1048">
          <cell r="A1048" t="str">
            <v>008119908</v>
          </cell>
          <cell r="B1048" t="str">
            <v>นางกิริยา  หอมรื่น</v>
          </cell>
          <cell r="C1048" t="str">
            <v>9381041555</v>
          </cell>
        </row>
        <row r="1049">
          <cell r="A1049" t="str">
            <v>008119910</v>
          </cell>
          <cell r="B1049" t="str">
            <v>นางวราภรณ์  สุขมิ่ง</v>
          </cell>
          <cell r="C1049" t="str">
            <v>9381079994</v>
          </cell>
        </row>
        <row r="1050">
          <cell r="A1050" t="str">
            <v>008119916</v>
          </cell>
          <cell r="B1050" t="str">
            <v>นางแมะอิ  ตำบู</v>
          </cell>
          <cell r="C1050" t="str">
            <v>9381114137</v>
          </cell>
        </row>
        <row r="1051">
          <cell r="A1051" t="str">
            <v>008119998</v>
          </cell>
          <cell r="B1051" t="str">
            <v>นางจำเนียร  ทองพรหม</v>
          </cell>
          <cell r="C1051" t="str">
            <v>9381148511</v>
          </cell>
        </row>
        <row r="1052">
          <cell r="A1052" t="str">
            <v>008188002</v>
          </cell>
          <cell r="B1052" t="str">
            <v>น.ส.จิตตรา  ใหม่แก้ว</v>
          </cell>
          <cell r="C1052" t="str">
            <v>9381134146</v>
          </cell>
        </row>
        <row r="1053">
          <cell r="A1053" t="str">
            <v>008188003</v>
          </cell>
          <cell r="B1053" t="str">
            <v>น.ส.ทัศนี  โคตรหลง</v>
          </cell>
          <cell r="C1053" t="str">
            <v>9381178461</v>
          </cell>
        </row>
        <row r="1054">
          <cell r="A1054" t="str">
            <v>008188004</v>
          </cell>
          <cell r="B1054" t="str">
            <v>น.ส.บุญเวิน  นามวิเศษ</v>
          </cell>
          <cell r="C1054" t="str">
            <v>9381018332</v>
          </cell>
        </row>
        <row r="1055">
          <cell r="A1055" t="str">
            <v>008188009</v>
          </cell>
          <cell r="B1055" t="str">
            <v>น.ส.สมจิตร  ไกรรักษ์</v>
          </cell>
          <cell r="C1055" t="str">
            <v>9381177503</v>
          </cell>
        </row>
        <row r="1056">
          <cell r="A1056" t="str">
            <v>008188010</v>
          </cell>
          <cell r="B1056" t="str">
            <v>น.ส.นิตยา  บุญคง</v>
          </cell>
          <cell r="C1056" t="str">
            <v>9381154120</v>
          </cell>
        </row>
        <row r="1057">
          <cell r="A1057" t="str">
            <v>008188011</v>
          </cell>
          <cell r="B1057" t="str">
            <v>นางเตือนใจ  พูลเอียด</v>
          </cell>
          <cell r="C1057" t="str">
            <v>9381103674</v>
          </cell>
        </row>
        <row r="1058">
          <cell r="A1058" t="str">
            <v>008188013</v>
          </cell>
          <cell r="B1058" t="str">
            <v>นางจินดามณี  ชอบงาม</v>
          </cell>
          <cell r="C1058" t="str">
            <v>9381091528</v>
          </cell>
        </row>
        <row r="1059">
          <cell r="A1059" t="str">
            <v>008188015</v>
          </cell>
          <cell r="B1059" t="str">
            <v>นางเพ็ญนภา  นวลสุวรรณ</v>
          </cell>
          <cell r="C1059" t="str">
            <v>9381087792</v>
          </cell>
        </row>
        <row r="1060">
          <cell r="A1060" t="str">
            <v>008188016</v>
          </cell>
          <cell r="B1060" t="str">
            <v>น.ส.รันตนา  บัวนาค</v>
          </cell>
          <cell r="C1060" t="str">
            <v>9381091692</v>
          </cell>
        </row>
        <row r="1061">
          <cell r="A1061" t="str">
            <v>008188017</v>
          </cell>
          <cell r="B1061" t="str">
            <v>น.ส.สมถวิล  ทองโอ</v>
          </cell>
          <cell r="C1061" t="str">
            <v>9381091684</v>
          </cell>
        </row>
        <row r="1062">
          <cell r="A1062" t="str">
            <v>008188018</v>
          </cell>
          <cell r="B1062" t="str">
            <v>น.ส.ลำไย  พิมพ์โพธิ์</v>
          </cell>
          <cell r="C1062" t="str">
            <v>9381174474</v>
          </cell>
        </row>
        <row r="1063">
          <cell r="A1063" t="str">
            <v>008188019</v>
          </cell>
          <cell r="B1063" t="str">
            <v>น.ส.รุ่งอนัน  บุญตา</v>
          </cell>
          <cell r="C1063" t="str">
            <v>9381108803</v>
          </cell>
        </row>
        <row r="1064">
          <cell r="A1064" t="str">
            <v>008188020</v>
          </cell>
          <cell r="B1064" t="str">
            <v>น.ส.นวลจันทร์  นาวิลาศ</v>
          </cell>
          <cell r="C1064" t="str">
            <v>9381183627</v>
          </cell>
        </row>
        <row r="1065">
          <cell r="A1065" t="str">
            <v>008188021</v>
          </cell>
          <cell r="B1065" t="str">
            <v>นางกาญจนา  ยวนกะเปา</v>
          </cell>
          <cell r="C1065" t="str">
            <v>9381171955</v>
          </cell>
        </row>
        <row r="1066">
          <cell r="A1066" t="str">
            <v>008188026</v>
          </cell>
          <cell r="B1066" t="str">
            <v>น.ส.ตียา  หมัดหัด</v>
          </cell>
          <cell r="C1066" t="str">
            <v>9381134103</v>
          </cell>
        </row>
        <row r="1067">
          <cell r="A1067" t="str">
            <v>008188027</v>
          </cell>
          <cell r="B1067" t="str">
            <v>น.ส.หนูด  หีมเล๊าะ</v>
          </cell>
          <cell r="C1067" t="str">
            <v>9381134111</v>
          </cell>
        </row>
        <row r="1068">
          <cell r="A1068" t="str">
            <v>008188030</v>
          </cell>
          <cell r="B1068" t="str">
            <v>น.ส.ลำใย  อมแก้ว</v>
          </cell>
          <cell r="C1068" t="str">
            <v>9381141703</v>
          </cell>
        </row>
        <row r="1069">
          <cell r="A1069" t="str">
            <v>008188038</v>
          </cell>
          <cell r="B1069" t="str">
            <v>น.ส.มีนา  เบ็ญโส๊ะ</v>
          </cell>
          <cell r="C1069" t="str">
            <v>9381141762</v>
          </cell>
        </row>
        <row r="1070">
          <cell r="A1070" t="str">
            <v>008188056</v>
          </cell>
          <cell r="B1070" t="str">
            <v>น.ส.อภัย  เอียดมาก</v>
          </cell>
          <cell r="C1070" t="str">
            <v>9381138532</v>
          </cell>
        </row>
        <row r="1071">
          <cell r="A1071" t="str">
            <v>008188064</v>
          </cell>
          <cell r="B1071" t="str">
            <v>น.ส.นูรีหะ  สนยาแหละ</v>
          </cell>
          <cell r="C1071" t="str">
            <v>9381140014</v>
          </cell>
        </row>
        <row r="1072">
          <cell r="A1072" t="str">
            <v>008188109</v>
          </cell>
          <cell r="B1072" t="str">
            <v>นางดวงแข  สุขสวัสดิ์</v>
          </cell>
          <cell r="C1072" t="str">
            <v>9381139695</v>
          </cell>
        </row>
        <row r="1073">
          <cell r="A1073" t="str">
            <v>008188113</v>
          </cell>
          <cell r="B1073" t="str">
            <v>น.ส.อาร่อน๊ะ  เหล็มล่อ</v>
          </cell>
          <cell r="C1073" t="str">
            <v>9381162484</v>
          </cell>
        </row>
        <row r="1074">
          <cell r="A1074" t="str">
            <v>008188150</v>
          </cell>
          <cell r="B1074" t="str">
            <v>นายชลิต  ล่ำสุนีกาญจน์</v>
          </cell>
          <cell r="C1074" t="str">
            <v>9381171149</v>
          </cell>
        </row>
        <row r="1075">
          <cell r="A1075" t="str">
            <v>008188190</v>
          </cell>
          <cell r="B1075" t="str">
            <v>นางวันดี  มากสุข</v>
          </cell>
          <cell r="C1075" t="str">
            <v>9381109818</v>
          </cell>
        </row>
        <row r="1076">
          <cell r="A1076" t="str">
            <v>008188193</v>
          </cell>
          <cell r="B1076" t="str">
            <v>น.ส.ดริณภา  จิตต์งามขำ</v>
          </cell>
          <cell r="C1076" t="str">
            <v>9381171483</v>
          </cell>
        </row>
        <row r="1077">
          <cell r="A1077" t="str">
            <v>008188203</v>
          </cell>
          <cell r="B1077" t="str">
            <v>น.ส.สุกรรณญา  เสน</v>
          </cell>
          <cell r="C1077" t="str">
            <v>9381201234</v>
          </cell>
        </row>
        <row r="1078">
          <cell r="A1078" t="str">
            <v>008188204</v>
          </cell>
          <cell r="B1078" t="str">
            <v>น.ส.กิจกรณ์  เข้ทอง</v>
          </cell>
          <cell r="C1078" t="str">
            <v>9381203199</v>
          </cell>
        </row>
        <row r="1079">
          <cell r="A1079" t="str">
            <v>008188205</v>
          </cell>
          <cell r="B1079" t="str">
            <v>นางวรรณา  อุมา</v>
          </cell>
          <cell r="C1079" t="str">
            <v>9381201226</v>
          </cell>
        </row>
        <row r="1080">
          <cell r="A1080" t="str">
            <v>008188206</v>
          </cell>
          <cell r="B1080" t="str">
            <v>นางรักคณา  พลรัตน์</v>
          </cell>
          <cell r="C1080" t="str">
            <v>9381077509</v>
          </cell>
        </row>
        <row r="1081">
          <cell r="A1081" t="str">
            <v>008188207</v>
          </cell>
          <cell r="B1081" t="str">
            <v>น.ส.วณิชยา  เพ็งไทร</v>
          </cell>
          <cell r="C1081" t="str">
            <v>9381117276</v>
          </cell>
        </row>
        <row r="1082">
          <cell r="A1082" t="str">
            <v>008188209</v>
          </cell>
          <cell r="B1082" t="str">
            <v>น.ส.อัญชลี  อักโขมี</v>
          </cell>
          <cell r="C1082" t="str">
            <v>9381171122</v>
          </cell>
        </row>
        <row r="1083">
          <cell r="A1083" t="str">
            <v>008188210</v>
          </cell>
          <cell r="B1083" t="str">
            <v>น.ส.อุไรวรรณ  สิงหราชัย</v>
          </cell>
          <cell r="C1083" t="str">
            <v>9381226822</v>
          </cell>
        </row>
        <row r="1084">
          <cell r="A1084" t="str">
            <v>008188212</v>
          </cell>
          <cell r="B1084" t="str">
            <v>น.ส.วรภร  สิงหราชัย</v>
          </cell>
          <cell r="C1084" t="str">
            <v>9381226830</v>
          </cell>
        </row>
        <row r="1085">
          <cell r="A1085" t="str">
            <v>008188213</v>
          </cell>
          <cell r="B1085" t="str">
            <v>น.ส.สุชาดา  สาสู</v>
          </cell>
          <cell r="C1085" t="str">
            <v>9381226067</v>
          </cell>
        </row>
        <row r="1086">
          <cell r="A1086" t="str">
            <v>008188226</v>
          </cell>
          <cell r="B1086" t="str">
            <v>น.ส.มารีย๊ะ  หมัดสา</v>
          </cell>
          <cell r="C1086" t="str">
            <v>9381082707</v>
          </cell>
        </row>
        <row r="1087">
          <cell r="A1087" t="str">
            <v>008188227</v>
          </cell>
          <cell r="B1087" t="str">
            <v>น.ส.นฤมล  หวังหมัด</v>
          </cell>
          <cell r="C1087" t="str">
            <v>9381077657</v>
          </cell>
        </row>
        <row r="1088">
          <cell r="A1088" t="str">
            <v>008188230</v>
          </cell>
          <cell r="B1088" t="str">
            <v>น.ส.สุกานดา  ดำหนู</v>
          </cell>
          <cell r="C1088" t="str">
            <v>9381072264</v>
          </cell>
        </row>
        <row r="1089">
          <cell r="A1089" t="str">
            <v>008188231</v>
          </cell>
          <cell r="B1089" t="str">
            <v>น.ส.วรรณภา  หลีหีม</v>
          </cell>
          <cell r="C1089" t="str">
            <v>9381226660</v>
          </cell>
        </row>
        <row r="1090">
          <cell r="A1090" t="str">
            <v>008188240</v>
          </cell>
          <cell r="B1090" t="str">
            <v>น.ส.จินดา  ยิ้มวัลย์</v>
          </cell>
          <cell r="C1090" t="str">
            <v>9381226601</v>
          </cell>
        </row>
        <row r="1091">
          <cell r="A1091" t="str">
            <v>008188243</v>
          </cell>
          <cell r="B1091" t="str">
            <v>นางจรรยา  พุ่มทอง</v>
          </cell>
          <cell r="C1091" t="str">
            <v>9381226628</v>
          </cell>
        </row>
        <row r="1092">
          <cell r="A1092" t="str">
            <v>008188273</v>
          </cell>
          <cell r="B1092" t="str">
            <v>น.ส.รัชนีวรรณ  ฤกษ์ดี</v>
          </cell>
          <cell r="C1092" t="str">
            <v>9381067392</v>
          </cell>
        </row>
        <row r="1093">
          <cell r="A1093" t="str">
            <v>008188276</v>
          </cell>
          <cell r="B1093" t="str">
            <v>น.ส.นิตยา  โต๊ะเส็น</v>
          </cell>
          <cell r="C1093" t="str">
            <v>9381234213</v>
          </cell>
        </row>
        <row r="1094">
          <cell r="A1094" t="str">
            <v>008188277</v>
          </cell>
          <cell r="B1094" t="str">
            <v>นางลาวรรณ  เอียดคง</v>
          </cell>
          <cell r="C1094" t="str">
            <v>9381242909</v>
          </cell>
        </row>
        <row r="1095">
          <cell r="A1095" t="str">
            <v>008188278</v>
          </cell>
          <cell r="B1095" t="str">
            <v>น.ส.จิราภรณ์  สิริพันธ์</v>
          </cell>
          <cell r="C1095" t="str">
            <v>9381237999</v>
          </cell>
        </row>
        <row r="1096">
          <cell r="A1096" t="str">
            <v>008188280</v>
          </cell>
          <cell r="B1096" t="str">
            <v>น.ส.กานดา  กรงไกรจักร์</v>
          </cell>
          <cell r="C1096" t="str">
            <v>9381243824</v>
          </cell>
        </row>
        <row r="1097">
          <cell r="A1097" t="str">
            <v>008188284</v>
          </cell>
          <cell r="B1097" t="str">
            <v>นางบุญช่วย  แก่นขุนทด</v>
          </cell>
          <cell r="C1097" t="str">
            <v>9381238685</v>
          </cell>
        </row>
        <row r="1098">
          <cell r="A1098" t="str">
            <v>008188286</v>
          </cell>
          <cell r="B1098" t="str">
            <v>น.ส.ยินดี  อินทอง</v>
          </cell>
          <cell r="C1098" t="str">
            <v>9381229295</v>
          </cell>
        </row>
        <row r="1099">
          <cell r="A1099" t="str">
            <v>008188287</v>
          </cell>
          <cell r="B1099" t="str">
            <v>น.ส.อาฉะ  แหละปานแก้ว</v>
          </cell>
          <cell r="C1099" t="str">
            <v>9381242836</v>
          </cell>
        </row>
        <row r="1100">
          <cell r="A1100" t="str">
            <v>008188289</v>
          </cell>
          <cell r="B1100" t="str">
            <v>น.ส.จันทร์หอม  ตอพิมพ์</v>
          </cell>
          <cell r="C1100" t="str">
            <v>9381241740</v>
          </cell>
        </row>
        <row r="1101">
          <cell r="A1101" t="str">
            <v>008188294</v>
          </cell>
          <cell r="B1101" t="str">
            <v>น.ส.สุขุมวิทย์  บุญตา</v>
          </cell>
          <cell r="C1101" t="str">
            <v>9381244855</v>
          </cell>
        </row>
        <row r="1102">
          <cell r="A1102" t="str">
            <v>008188302</v>
          </cell>
          <cell r="B1102" t="str">
            <v>น.ส.นิดา  สุวรรณเลิศ</v>
          </cell>
          <cell r="C1102" t="str">
            <v>9381239800</v>
          </cell>
        </row>
        <row r="1103">
          <cell r="A1103" t="str">
            <v>008188317</v>
          </cell>
          <cell r="B1103" t="str">
            <v>น.ส.ก่อมาริเย๊าะ  หีมหวัง</v>
          </cell>
          <cell r="C1103" t="str">
            <v>9381086508</v>
          </cell>
        </row>
        <row r="1104">
          <cell r="A1104" t="str">
            <v>008188318</v>
          </cell>
          <cell r="B1104" t="str">
            <v>น.ส.ร่อกิน๊ะ  อิสลาม</v>
          </cell>
          <cell r="C1104" t="str">
            <v>9381258120</v>
          </cell>
        </row>
        <row r="1105">
          <cell r="A1105" t="str">
            <v>008188320</v>
          </cell>
          <cell r="B1105" t="str">
            <v>น.ส.ซอฟียะฮ์  เส็นฤทธิ์</v>
          </cell>
          <cell r="C1105" t="str">
            <v>9381258538</v>
          </cell>
        </row>
        <row r="1106">
          <cell r="A1106" t="str">
            <v>008188321</v>
          </cell>
          <cell r="B1106" t="str">
            <v>น.ส.นิตยา  เจริญวัย</v>
          </cell>
          <cell r="C1106" t="str">
            <v>9381258104</v>
          </cell>
        </row>
        <row r="1107">
          <cell r="A1107" t="str">
            <v>008188322</v>
          </cell>
          <cell r="B1107" t="str">
            <v>นายเอกชัย  อาลิแอ</v>
          </cell>
          <cell r="C1107" t="str">
            <v>9381260125</v>
          </cell>
        </row>
        <row r="1108">
          <cell r="A1108" t="str">
            <v>008188324</v>
          </cell>
          <cell r="B1108" t="str">
            <v>น.ส.กรกฎ  ตู้ลารักษ์</v>
          </cell>
          <cell r="C1108" t="str">
            <v>9381256926</v>
          </cell>
        </row>
        <row r="1109">
          <cell r="A1109" t="str">
            <v>008188326</v>
          </cell>
          <cell r="B1109" t="str">
            <v>น.ส.พิศชนก  ทองเกิด</v>
          </cell>
          <cell r="C1109" t="str">
            <v>9381256993</v>
          </cell>
        </row>
        <row r="1110">
          <cell r="A1110" t="str">
            <v>008188327</v>
          </cell>
          <cell r="B1110" t="str">
            <v>น.ส.ศิริพร  นุ้ยสอน</v>
          </cell>
          <cell r="C1110" t="str">
            <v>9381256985</v>
          </cell>
        </row>
        <row r="1111">
          <cell r="A1111" t="str">
            <v>008188328</v>
          </cell>
          <cell r="B1111" t="str">
            <v>น.ส.นฤมล  จันทร์แก้ว</v>
          </cell>
          <cell r="C1111" t="str">
            <v>9381256950</v>
          </cell>
        </row>
        <row r="1112">
          <cell r="A1112" t="str">
            <v>008188329</v>
          </cell>
          <cell r="B1112" t="str">
            <v>น.ส.จำปี  เส็นหละ</v>
          </cell>
          <cell r="C1112" t="str">
            <v>9381159386</v>
          </cell>
        </row>
        <row r="1113">
          <cell r="A1113" t="str">
            <v>008188334</v>
          </cell>
          <cell r="B1113" t="str">
            <v>นางวิรัตน์  แก้วลอดหล้า</v>
          </cell>
          <cell r="C1113" t="str">
            <v>9381083479</v>
          </cell>
        </row>
        <row r="1114">
          <cell r="A1114" t="str">
            <v>008188336</v>
          </cell>
          <cell r="B1114" t="str">
            <v>น.ส.วัลญา  รูปสิงห์</v>
          </cell>
          <cell r="C1114" t="str">
            <v>9381257213</v>
          </cell>
        </row>
        <row r="1115">
          <cell r="A1115" t="str">
            <v>008188337</v>
          </cell>
          <cell r="B1115" t="str">
            <v>นางพรพรรณ  ร่าหนิ</v>
          </cell>
          <cell r="C1115" t="str">
            <v>9381262705</v>
          </cell>
        </row>
        <row r="1116">
          <cell r="A1116" t="str">
            <v>008188340</v>
          </cell>
          <cell r="B1116" t="str">
            <v>น.ส.โสจิรัตน์  สังข์ทอง</v>
          </cell>
          <cell r="C1116" t="str">
            <v>9381260311</v>
          </cell>
        </row>
        <row r="1117">
          <cell r="A1117" t="str">
            <v>008188341</v>
          </cell>
          <cell r="B1117" t="str">
            <v>น.ส.มาลัย  คงเจริญ</v>
          </cell>
          <cell r="C1117" t="str">
            <v>9381094489</v>
          </cell>
        </row>
        <row r="1118">
          <cell r="A1118" t="str">
            <v>009026035</v>
          </cell>
          <cell r="B1118" t="str">
            <v>น.ส.สุมาลี  บุราณ</v>
          </cell>
          <cell r="C1118" t="str">
            <v>9381078890</v>
          </cell>
        </row>
        <row r="1119">
          <cell r="A1119" t="str">
            <v>009026037</v>
          </cell>
          <cell r="B1119" t="str">
            <v>นายมานิต  ตาเดอิน</v>
          </cell>
          <cell r="C1119" t="str">
            <v>9381203636</v>
          </cell>
        </row>
        <row r="1120">
          <cell r="A1120" t="str">
            <v>009026038</v>
          </cell>
          <cell r="B1120" t="str">
            <v>น.ส.สรวงสุดา  ลิ่มสกุล</v>
          </cell>
          <cell r="C1120" t="str">
            <v>9381269181</v>
          </cell>
        </row>
        <row r="1121">
          <cell r="A1121" t="str">
            <v>009026039</v>
          </cell>
          <cell r="B1121" t="str">
            <v>น.ส.นิราภร  รอดผล</v>
          </cell>
          <cell r="C1121" t="str">
            <v>9381269203</v>
          </cell>
        </row>
        <row r="1122">
          <cell r="A1122" t="str">
            <v>009027002</v>
          </cell>
          <cell r="B1122" t="str">
            <v>น.ส.ฉวีวรรณ์  ลึกกระโทก</v>
          </cell>
          <cell r="C1122" t="str">
            <v>9381079587</v>
          </cell>
        </row>
        <row r="1123">
          <cell r="A1123" t="str">
            <v>009027005</v>
          </cell>
          <cell r="B1123" t="str">
            <v>น.ส.อุบลวรรณ  ศรีพระยา</v>
          </cell>
          <cell r="C1123" t="str">
            <v>9381079838</v>
          </cell>
        </row>
        <row r="1124">
          <cell r="A1124" t="str">
            <v>009027018</v>
          </cell>
          <cell r="B1124" t="str">
            <v>นางสุชาดา  เกษมุล</v>
          </cell>
          <cell r="C1124" t="str">
            <v>9381262632</v>
          </cell>
        </row>
        <row r="1125">
          <cell r="A1125" t="str">
            <v>009122001</v>
          </cell>
          <cell r="B1125" t="str">
            <v>น.ส.สุภาพร  ชูแก้ว</v>
          </cell>
          <cell r="C1125" t="str">
            <v>9381243719</v>
          </cell>
        </row>
        <row r="1126">
          <cell r="A1126" t="str">
            <v>009122004</v>
          </cell>
          <cell r="B1126" t="str">
            <v>น.ส.จันทร์จิรา  ไชยบุญ</v>
          </cell>
          <cell r="C1126" t="str">
            <v>9381018596</v>
          </cell>
        </row>
        <row r="1127">
          <cell r="A1127" t="str">
            <v>009122006</v>
          </cell>
          <cell r="B1127" t="str">
            <v>นางขัตติยา  ดำสัน</v>
          </cell>
          <cell r="C1127" t="str">
            <v>9381262659</v>
          </cell>
        </row>
        <row r="1128">
          <cell r="A1128" t="str">
            <v>009122011</v>
          </cell>
          <cell r="B1128" t="str">
            <v>นางมะลินีย์  อาดำ</v>
          </cell>
          <cell r="C1128" t="str">
            <v>9381082367</v>
          </cell>
        </row>
        <row r="1129">
          <cell r="A1129" t="str">
            <v>009122013</v>
          </cell>
          <cell r="B1129" t="str">
            <v>น.ส.ปัทมา  หวังสัน</v>
          </cell>
          <cell r="C1129" t="str">
            <v>9381082375</v>
          </cell>
        </row>
        <row r="1130">
          <cell r="A1130" t="str">
            <v>009122015</v>
          </cell>
          <cell r="B1130" t="str">
            <v>น.ส.ธีระนันท์  สังข์สม</v>
          </cell>
          <cell r="C1130" t="str">
            <v>9381100519</v>
          </cell>
        </row>
        <row r="1131">
          <cell r="A1131" t="str">
            <v>009122018</v>
          </cell>
          <cell r="B1131" t="str">
            <v>น.ส.ยุพิน  ศรีทองคง</v>
          </cell>
          <cell r="C1131" t="str">
            <v>9381100551</v>
          </cell>
        </row>
        <row r="1132">
          <cell r="A1132" t="str">
            <v>009122024</v>
          </cell>
          <cell r="B1132" t="str">
            <v>น.ส.เรวดี  พงษ์ประเสริฐ</v>
          </cell>
          <cell r="C1132" t="str">
            <v>9381083460</v>
          </cell>
        </row>
        <row r="1133">
          <cell r="A1133" t="str">
            <v>009122032</v>
          </cell>
          <cell r="B1133" t="str">
            <v>น.ส.กัลนิฐา  คงตุ้ง</v>
          </cell>
          <cell r="C1133" t="str">
            <v>9381100578</v>
          </cell>
        </row>
        <row r="1134">
          <cell r="A1134" t="str">
            <v>009122033</v>
          </cell>
          <cell r="B1134" t="str">
            <v>นางข้อดีเย๊าะ  แหล๊ะหิ้น</v>
          </cell>
          <cell r="C1134" t="str">
            <v>9381088470</v>
          </cell>
        </row>
        <row r="1135">
          <cell r="A1135" t="str">
            <v>009122070</v>
          </cell>
          <cell r="B1135" t="str">
            <v>น.ส.ฉลวย  แก้วคง</v>
          </cell>
          <cell r="C1135" t="str">
            <v>9381079528</v>
          </cell>
        </row>
        <row r="1136">
          <cell r="A1136" t="str">
            <v>009122071</v>
          </cell>
          <cell r="B1136" t="str">
            <v>นางสุนีย์  หนูสุข</v>
          </cell>
          <cell r="C1136" t="str">
            <v>9381079625</v>
          </cell>
        </row>
        <row r="1137">
          <cell r="A1137" t="str">
            <v>009122072</v>
          </cell>
          <cell r="B1137" t="str">
            <v>น.ส.อารีย์  หนูอ่อน</v>
          </cell>
          <cell r="C1137" t="str">
            <v>9381079722</v>
          </cell>
        </row>
        <row r="1138">
          <cell r="A1138" t="str">
            <v>009122129</v>
          </cell>
          <cell r="B1138" t="str">
            <v>น.ส.ศิริพร  หลำหลี</v>
          </cell>
          <cell r="C1138" t="str">
            <v>9381198225</v>
          </cell>
        </row>
        <row r="1139">
          <cell r="A1139" t="str">
            <v>009122134</v>
          </cell>
          <cell r="B1139" t="str">
            <v>น.ส.อริสรา  จึงตระกูล</v>
          </cell>
          <cell r="C1139" t="str">
            <v>9381110646</v>
          </cell>
        </row>
        <row r="1140">
          <cell r="A1140" t="str">
            <v>009122146</v>
          </cell>
          <cell r="B1140" t="str">
            <v>น.ส.อารีย์  ไชยศิริ</v>
          </cell>
          <cell r="C1140" t="str">
            <v>9381157502</v>
          </cell>
        </row>
        <row r="1141">
          <cell r="A1141" t="str">
            <v>009122182</v>
          </cell>
          <cell r="B1141" t="str">
            <v>น.ส.สะกีเร๊าะ  เจ๊ะเง๊าะ</v>
          </cell>
          <cell r="C1141" t="str">
            <v>9381261245</v>
          </cell>
        </row>
        <row r="1142">
          <cell r="A1142" t="str">
            <v>009122184</v>
          </cell>
          <cell r="B1142" t="str">
            <v>น.ส.จรีพร  โทนธะรักษ์</v>
          </cell>
          <cell r="C1142" t="str">
            <v>9381261172</v>
          </cell>
        </row>
        <row r="1143">
          <cell r="A1143" t="str">
            <v>009122185</v>
          </cell>
          <cell r="B1143" t="str">
            <v>น.ส.สุปราณี  จันทกาญจน์</v>
          </cell>
          <cell r="C1143" t="str">
            <v>9381266093</v>
          </cell>
        </row>
        <row r="1144">
          <cell r="A1144" t="str">
            <v>009122190</v>
          </cell>
          <cell r="B1144" t="str">
            <v>น.ส.อรอุมา  สาริมาน</v>
          </cell>
          <cell r="C1144" t="str">
            <v>9381265755</v>
          </cell>
        </row>
        <row r="1145">
          <cell r="A1145" t="str">
            <v>009122191</v>
          </cell>
          <cell r="B1145" t="str">
            <v>น.ส.จารุวัน  รักล้วน</v>
          </cell>
          <cell r="C1145" t="str">
            <v>9381263361</v>
          </cell>
        </row>
        <row r="1146">
          <cell r="A1146" t="str">
            <v>009122192</v>
          </cell>
          <cell r="B1146" t="str">
            <v>นางปิยะภรณ์  วงค์ชนะ</v>
          </cell>
          <cell r="C1146" t="str">
            <v>9381263418</v>
          </cell>
        </row>
        <row r="1147">
          <cell r="A1147" t="str">
            <v>009122194</v>
          </cell>
          <cell r="B1147" t="str">
            <v>นางสอเด๊าะ  เส็นเหมาะ</v>
          </cell>
          <cell r="C1147" t="str">
            <v>9381263159</v>
          </cell>
        </row>
        <row r="1148">
          <cell r="A1148" t="str">
            <v>009122195</v>
          </cell>
          <cell r="B1148" t="str">
            <v>น.ส.รัชนีมล  ขุมทรัพย์ทองคำ</v>
          </cell>
          <cell r="C1148" t="str">
            <v>9381263167</v>
          </cell>
        </row>
        <row r="1149">
          <cell r="A1149" t="str">
            <v>009122196</v>
          </cell>
          <cell r="B1149" t="str">
            <v>นางกันทิมา  พุทธกูล</v>
          </cell>
          <cell r="C1149" t="str">
            <v>9381267065</v>
          </cell>
        </row>
        <row r="1150">
          <cell r="A1150" t="str">
            <v>009122197</v>
          </cell>
          <cell r="B1150" t="str">
            <v>นางสมบูรณ์  มหับผลา</v>
          </cell>
          <cell r="C1150" t="str">
            <v>9381266492</v>
          </cell>
        </row>
        <row r="1151">
          <cell r="A1151" t="str">
            <v>009122199</v>
          </cell>
          <cell r="B1151" t="str">
            <v>นางพวงเพ็ญ  ทองชู</v>
          </cell>
          <cell r="C1151" t="str">
            <v>9381273707</v>
          </cell>
        </row>
        <row r="1152">
          <cell r="A1152" t="str">
            <v>010074001</v>
          </cell>
          <cell r="B1152" t="str">
            <v>นางธัญเรศ  เล๊าะเหม</v>
          </cell>
          <cell r="C1152" t="str">
            <v>9381246750</v>
          </cell>
        </row>
        <row r="1153">
          <cell r="A1153" t="str">
            <v>010074002</v>
          </cell>
          <cell r="B1153" t="str">
            <v>น.ส.พัชรีย์  แสนแก้ว</v>
          </cell>
          <cell r="C1153" t="str">
            <v>9381231060</v>
          </cell>
        </row>
        <row r="1154">
          <cell r="A1154" t="str">
            <v>010074003</v>
          </cell>
          <cell r="B1154" t="str">
            <v>น.ส.เดือนเพ็ญ  คำน้อย</v>
          </cell>
          <cell r="C1154" t="str">
            <v>9381233845</v>
          </cell>
        </row>
        <row r="1155">
          <cell r="A1155" t="str">
            <v>010074004</v>
          </cell>
          <cell r="B1155" t="str">
            <v>น.ส.จินดา  ยี่แก้ว</v>
          </cell>
          <cell r="C1155" t="str">
            <v>9381238871</v>
          </cell>
        </row>
        <row r="1156">
          <cell r="A1156" t="str">
            <v>010074005</v>
          </cell>
          <cell r="B1156" t="str">
            <v>น.ส.สัมฤทธิ์  ปากแก้ว</v>
          </cell>
          <cell r="C1156" t="str">
            <v>9381237018</v>
          </cell>
        </row>
        <row r="1157">
          <cell r="A1157" t="str">
            <v>010074006</v>
          </cell>
          <cell r="B1157" t="str">
            <v>นางผิว  เพ็ชรรัตน์</v>
          </cell>
          <cell r="C1157" t="str">
            <v>9381098123</v>
          </cell>
        </row>
        <row r="1158">
          <cell r="A1158" t="str">
            <v>010074007</v>
          </cell>
          <cell r="B1158" t="str">
            <v>น.ส.สมพร  บัวศรี</v>
          </cell>
          <cell r="C1158" t="str">
            <v>9381241880</v>
          </cell>
        </row>
        <row r="1159">
          <cell r="A1159" t="str">
            <v>010074008</v>
          </cell>
          <cell r="B1159" t="str">
            <v>น.ส.พานิดา  เดอะ</v>
          </cell>
          <cell r="C1159" t="str">
            <v>9381238456</v>
          </cell>
        </row>
        <row r="1160">
          <cell r="A1160" t="str">
            <v>010074009</v>
          </cell>
          <cell r="B1160" t="str">
            <v>นางชอ้อน  รัตนพันธ์</v>
          </cell>
          <cell r="C1160" t="str">
            <v>9381058873</v>
          </cell>
        </row>
        <row r="1161">
          <cell r="A1161" t="str">
            <v>010074010</v>
          </cell>
          <cell r="B1161" t="str">
            <v>น.ส.โสภา  เชียะคง</v>
          </cell>
          <cell r="C1161" t="str">
            <v>9381243700</v>
          </cell>
        </row>
        <row r="1162">
          <cell r="A1162" t="str">
            <v>010074011</v>
          </cell>
          <cell r="B1162" t="str">
            <v>น.ส.อัศณีย์  แก้วเขียว</v>
          </cell>
          <cell r="C1162" t="str">
            <v>9381240515</v>
          </cell>
        </row>
        <row r="1163">
          <cell r="A1163" t="str">
            <v>010074012</v>
          </cell>
          <cell r="B1163" t="str">
            <v>นางวงประกาย  ร่าหนิ</v>
          </cell>
          <cell r="C1163" t="str">
            <v>9381252165</v>
          </cell>
        </row>
        <row r="1164">
          <cell r="A1164" t="str">
            <v>010074013</v>
          </cell>
          <cell r="B1164" t="str">
            <v>น.ส.อรสา  ศรีวะปะ</v>
          </cell>
          <cell r="C1164" t="str">
            <v>9381255768</v>
          </cell>
        </row>
        <row r="1165">
          <cell r="A1165" t="str">
            <v>010074014</v>
          </cell>
          <cell r="B1165" t="str">
            <v>น.ส.เรณู  ร่าหนิ</v>
          </cell>
          <cell r="C1165" t="str">
            <v>9381252173</v>
          </cell>
        </row>
        <row r="1166">
          <cell r="A1166" t="str">
            <v>010074015</v>
          </cell>
          <cell r="B1166" t="str">
            <v>นางอัสนา  แหละแอ</v>
          </cell>
          <cell r="C1166" t="str">
            <v>9381188386</v>
          </cell>
        </row>
        <row r="1167">
          <cell r="A1167" t="str">
            <v>010074017</v>
          </cell>
          <cell r="B1167" t="str">
            <v>นางอนงค์  แดงพรหม</v>
          </cell>
          <cell r="C1167" t="str">
            <v>9381255733</v>
          </cell>
        </row>
        <row r="1168">
          <cell r="A1168" t="str">
            <v>010074018</v>
          </cell>
          <cell r="B1168" t="str">
            <v>น.ส.นุชรี  บุญเรือง</v>
          </cell>
          <cell r="C1168" t="str">
            <v>9381227187</v>
          </cell>
        </row>
        <row r="1169">
          <cell r="A1169" t="str">
            <v>010074019</v>
          </cell>
          <cell r="B1169" t="str">
            <v>น.ส.ปริชาด  รัตนพันธ์</v>
          </cell>
          <cell r="C1169" t="str">
            <v>9381255776</v>
          </cell>
        </row>
        <row r="1170">
          <cell r="A1170" t="str">
            <v>010074020</v>
          </cell>
          <cell r="B1170" t="str">
            <v>น.ส.เสถียร  สอนจันทร์</v>
          </cell>
          <cell r="C1170" t="str">
            <v>9381255520</v>
          </cell>
        </row>
        <row r="1171">
          <cell r="A1171" t="str">
            <v>010074021</v>
          </cell>
          <cell r="B1171" t="str">
            <v>นางพิศมัย  จันทรเสนา</v>
          </cell>
          <cell r="C1171" t="str">
            <v>9381255784</v>
          </cell>
        </row>
        <row r="1172">
          <cell r="A1172" t="str">
            <v>010074022</v>
          </cell>
          <cell r="B1172" t="str">
            <v>น.ส.จักรทิพย์  รักษารอด</v>
          </cell>
          <cell r="C1172" t="str">
            <v>9381255792</v>
          </cell>
        </row>
        <row r="1173">
          <cell r="A1173" t="str">
            <v>010074023</v>
          </cell>
          <cell r="B1173" t="str">
            <v>น.ส.มาลี  โพธิ์หมาน</v>
          </cell>
          <cell r="C1173" t="str">
            <v>9381246491</v>
          </cell>
        </row>
        <row r="1174">
          <cell r="A1174" t="str">
            <v>010074024</v>
          </cell>
          <cell r="B1174" t="str">
            <v>น.ส.สุนีย์  หมัดบู</v>
          </cell>
          <cell r="C1174" t="str">
            <v>9381238723</v>
          </cell>
        </row>
        <row r="1175">
          <cell r="A1175" t="str">
            <v>010074025</v>
          </cell>
          <cell r="B1175" t="str">
            <v>น.ส.สุจิตรา  หล่อฮอย</v>
          </cell>
          <cell r="C1175" t="str">
            <v>9381239665</v>
          </cell>
        </row>
        <row r="1176">
          <cell r="A1176" t="str">
            <v>010123001</v>
          </cell>
          <cell r="B1176" t="str">
            <v>นางเบญจมาพร  ฝ้ายเส็ม</v>
          </cell>
          <cell r="C1176" t="str">
            <v>9381061491</v>
          </cell>
        </row>
        <row r="1177">
          <cell r="A1177" t="str">
            <v>010123002</v>
          </cell>
          <cell r="B1177" t="str">
            <v>น.ส.สุจิรา  สีเพ็ญ</v>
          </cell>
          <cell r="C1177" t="str">
            <v>9381077835</v>
          </cell>
        </row>
        <row r="1178">
          <cell r="A1178" t="str">
            <v>010123006</v>
          </cell>
          <cell r="B1178" t="str">
            <v>นายวรพจน์  คงเจริญ</v>
          </cell>
          <cell r="C1178" t="str">
            <v>9381082561</v>
          </cell>
        </row>
        <row r="1179">
          <cell r="A1179" t="str">
            <v>010123092</v>
          </cell>
          <cell r="B1179" t="str">
            <v>นางนุ่ย  หัดคง</v>
          </cell>
          <cell r="C1179" t="str">
            <v>9381079633</v>
          </cell>
        </row>
        <row r="1180">
          <cell r="A1180" t="str">
            <v>010123172</v>
          </cell>
          <cell r="B1180" t="str">
            <v>นางเคลื่อม  เสาหัส</v>
          </cell>
          <cell r="C1180" t="str">
            <v>9381081891</v>
          </cell>
        </row>
        <row r="1181">
          <cell r="A1181" t="str">
            <v>010123173</v>
          </cell>
          <cell r="B1181" t="str">
            <v>น.ส.มาลิดา  เพ็งวัฒนะ</v>
          </cell>
          <cell r="C1181" t="str">
            <v>9381084432</v>
          </cell>
        </row>
        <row r="1182">
          <cell r="A1182" t="str">
            <v>010123178</v>
          </cell>
          <cell r="B1182" t="str">
            <v>นายจูม  ไกรโหล</v>
          </cell>
          <cell r="C1182" t="str">
            <v>9381118817</v>
          </cell>
        </row>
        <row r="1183">
          <cell r="A1183" t="str">
            <v>010123179</v>
          </cell>
          <cell r="B1183" t="str">
            <v>น.ส.ไพรศรี  ตราพัด</v>
          </cell>
          <cell r="C1183" t="str">
            <v>9381139016</v>
          </cell>
        </row>
        <row r="1184">
          <cell r="A1184" t="str">
            <v>010123183</v>
          </cell>
          <cell r="B1184" t="str">
            <v>นางเสาวภา  เพ็ชรชนะ</v>
          </cell>
          <cell r="C1184" t="str">
            <v>9381171319</v>
          </cell>
        </row>
        <row r="1185">
          <cell r="A1185" t="str">
            <v>010123192</v>
          </cell>
          <cell r="B1185" t="str">
            <v>น.ส.บุญเรือน  พรหมมา</v>
          </cell>
          <cell r="C1185" t="str">
            <v>9381189919</v>
          </cell>
        </row>
        <row r="1186">
          <cell r="A1186" t="str">
            <v>010123215</v>
          </cell>
          <cell r="B1186" t="str">
            <v>นางทับทิม  ทองแก้ว</v>
          </cell>
          <cell r="C1186" t="str">
            <v>9381055114</v>
          </cell>
        </row>
        <row r="1187">
          <cell r="A1187" t="str">
            <v>010123219</v>
          </cell>
          <cell r="B1187" t="str">
            <v>นางกองสี  รสปุ้ง</v>
          </cell>
          <cell r="C1187" t="str">
            <v>9381077304</v>
          </cell>
        </row>
        <row r="1188">
          <cell r="A1188" t="str">
            <v>010123234</v>
          </cell>
          <cell r="B1188" t="str">
            <v>น.ส.จิราพร  มาสู่</v>
          </cell>
          <cell r="C1188" t="str">
            <v>9381029830</v>
          </cell>
        </row>
        <row r="1189">
          <cell r="A1189" t="str">
            <v>011124001</v>
          </cell>
          <cell r="B1189" t="str">
            <v>นายวิจิตร  จีนชาวนา</v>
          </cell>
          <cell r="C1189" t="str">
            <v>9381074194</v>
          </cell>
        </row>
        <row r="1190">
          <cell r="A1190" t="str">
            <v>011124002</v>
          </cell>
          <cell r="B1190" t="str">
            <v>นายไพวรรณ  นามสละ</v>
          </cell>
          <cell r="C1190" t="str">
            <v>9381099987</v>
          </cell>
        </row>
        <row r="1191">
          <cell r="A1191" t="str">
            <v>011124003</v>
          </cell>
          <cell r="B1191" t="str">
            <v>นายต้น  วงผาบุตร</v>
          </cell>
          <cell r="C1191" t="str">
            <v>9381232997</v>
          </cell>
        </row>
        <row r="1192">
          <cell r="A1192" t="str">
            <v>011124004</v>
          </cell>
          <cell r="B1192" t="str">
            <v>นายนิกร  เรืองขำ</v>
          </cell>
          <cell r="C1192" t="str">
            <v>9381232636</v>
          </cell>
        </row>
        <row r="1193">
          <cell r="A1193" t="str">
            <v>011124005</v>
          </cell>
          <cell r="B1193" t="str">
            <v>นายบุญมา  จูมคำ</v>
          </cell>
          <cell r="C1193" t="str">
            <v>9381031037</v>
          </cell>
        </row>
        <row r="1194">
          <cell r="A1194" t="str">
            <v>011124007</v>
          </cell>
          <cell r="B1194" t="str">
            <v>นายครรชิต  ในหล้า</v>
          </cell>
          <cell r="C1194" t="str">
            <v>9381214255</v>
          </cell>
        </row>
        <row r="1195">
          <cell r="A1195" t="str">
            <v>011124008</v>
          </cell>
          <cell r="B1195" t="str">
            <v>นายทองม้วน  พามี</v>
          </cell>
          <cell r="C1195" t="str">
            <v>9381237697</v>
          </cell>
        </row>
        <row r="1196">
          <cell r="A1196" t="str">
            <v>011124010</v>
          </cell>
          <cell r="B1196" t="str">
            <v>นายจรัส  ภาวะพรม</v>
          </cell>
          <cell r="C1196" t="str">
            <v>9381074372</v>
          </cell>
        </row>
        <row r="1197">
          <cell r="A1197" t="str">
            <v>011124013</v>
          </cell>
          <cell r="B1197" t="str">
            <v>นายสำเร็จ  พิมพ์ภูมิ</v>
          </cell>
          <cell r="C1197" t="str">
            <v>9381097577</v>
          </cell>
        </row>
        <row r="1198">
          <cell r="A1198" t="str">
            <v>011124014</v>
          </cell>
          <cell r="B1198" t="str">
            <v>นายทรงศักดิ์  คงสา</v>
          </cell>
          <cell r="C1198" t="str">
            <v>9381251924</v>
          </cell>
        </row>
        <row r="1199">
          <cell r="A1199" t="str">
            <v>011124016</v>
          </cell>
          <cell r="B1199" t="str">
            <v>นายสมหมาย  วงษ์อนันต์</v>
          </cell>
          <cell r="C1199" t="str">
            <v>9381251770</v>
          </cell>
        </row>
        <row r="1200">
          <cell r="A1200" t="str">
            <v>011124017</v>
          </cell>
          <cell r="B1200" t="str">
            <v>นายคำ  สิงห์ทองทัศ</v>
          </cell>
          <cell r="C1200" t="str">
            <v>9381073864</v>
          </cell>
        </row>
        <row r="1201">
          <cell r="A1201" t="str">
            <v>011124018</v>
          </cell>
          <cell r="B1201" t="str">
            <v>นายทวาย  มาหัวเขา</v>
          </cell>
          <cell r="C1201" t="str">
            <v>9381078459</v>
          </cell>
        </row>
        <row r="1202">
          <cell r="A1202" t="str">
            <v>011124019</v>
          </cell>
          <cell r="B1202" t="str">
            <v>นายพจน์  แสงศรี</v>
          </cell>
          <cell r="C1202" t="str">
            <v>9381251819</v>
          </cell>
        </row>
        <row r="1203">
          <cell r="A1203" t="str">
            <v>011124020</v>
          </cell>
          <cell r="B1203" t="str">
            <v>นายอดชะ  แก้วสุวรรณ์</v>
          </cell>
          <cell r="C1203" t="str">
            <v>9381100152</v>
          </cell>
        </row>
        <row r="1204">
          <cell r="A1204" t="str">
            <v>011124025</v>
          </cell>
          <cell r="B1204" t="str">
            <v>นายพุทธา  ชาริดา</v>
          </cell>
          <cell r="C1204" t="str">
            <v>9381049041</v>
          </cell>
        </row>
        <row r="1205">
          <cell r="A1205" t="str">
            <v>011124029</v>
          </cell>
          <cell r="B1205" t="str">
            <v>นายบุญทึง  งอนสวรรณ์</v>
          </cell>
          <cell r="C1205" t="str">
            <v>9381098662</v>
          </cell>
        </row>
        <row r="1206">
          <cell r="A1206" t="str">
            <v>011124030</v>
          </cell>
          <cell r="B1206" t="str">
            <v>นายวิเชียร  กองเกิด</v>
          </cell>
          <cell r="C1206" t="str">
            <v>9381273480</v>
          </cell>
        </row>
        <row r="1207">
          <cell r="A1207" t="str">
            <v>011124038</v>
          </cell>
          <cell r="B1207" t="str">
            <v>นายเพชร  กาหลง</v>
          </cell>
          <cell r="C1207" t="str">
            <v>9381078068</v>
          </cell>
        </row>
        <row r="1208">
          <cell r="A1208" t="str">
            <v>011124043</v>
          </cell>
          <cell r="B1208" t="str">
            <v>นายคำบุ  อ่างแก้ว</v>
          </cell>
          <cell r="C1208" t="str">
            <v>9381055319</v>
          </cell>
        </row>
        <row r="1209">
          <cell r="A1209" t="str">
            <v>011124050</v>
          </cell>
          <cell r="B1209" t="str">
            <v>นายอุดร  รสปุ้ง</v>
          </cell>
          <cell r="C1209" t="str">
            <v>9381103984</v>
          </cell>
        </row>
        <row r="1210">
          <cell r="A1210" t="str">
            <v>011124054</v>
          </cell>
          <cell r="B1210" t="str">
            <v>นายเรียม  พลสุข</v>
          </cell>
          <cell r="C1210" t="str">
            <v>9381076839</v>
          </cell>
        </row>
        <row r="1211">
          <cell r="A1211" t="str">
            <v>011124059</v>
          </cell>
          <cell r="B1211" t="str">
            <v>นายมนูญ  ค้ำคุณ</v>
          </cell>
          <cell r="C1211" t="str">
            <v>9381255881</v>
          </cell>
        </row>
        <row r="1212">
          <cell r="A1212" t="str">
            <v>011124061</v>
          </cell>
          <cell r="B1212" t="str">
            <v>นายหลาย  หงษ์ดำ</v>
          </cell>
          <cell r="C1212" t="str">
            <v>9381074941</v>
          </cell>
        </row>
        <row r="1213">
          <cell r="A1213" t="str">
            <v>011124065</v>
          </cell>
          <cell r="B1213" t="str">
            <v>นายสุดใจ  ดอกบัว</v>
          </cell>
          <cell r="C1213" t="str">
            <v>9381036012</v>
          </cell>
        </row>
        <row r="1214">
          <cell r="A1214" t="str">
            <v>011124069</v>
          </cell>
          <cell r="B1214" t="str">
            <v>นายถวัลย์  ส่งเสริม</v>
          </cell>
          <cell r="C1214" t="str">
            <v>9381076855</v>
          </cell>
        </row>
        <row r="1215">
          <cell r="A1215" t="str">
            <v>011124070</v>
          </cell>
          <cell r="B1215" t="str">
            <v>นายสงวน  เขจรรักษ์</v>
          </cell>
          <cell r="C1215" t="str">
            <v>9381103496</v>
          </cell>
        </row>
        <row r="1216">
          <cell r="A1216" t="str">
            <v>011124071</v>
          </cell>
          <cell r="B1216" t="str">
            <v>นายประสงค์  แสนเพ็ชร</v>
          </cell>
          <cell r="C1216" t="str">
            <v>9381076650</v>
          </cell>
        </row>
        <row r="1217">
          <cell r="A1217" t="str">
            <v>011124073</v>
          </cell>
          <cell r="B1217" t="str">
            <v>นายคำสอน  อนุการ</v>
          </cell>
          <cell r="C1217" t="str">
            <v>9381132194</v>
          </cell>
        </row>
        <row r="1218">
          <cell r="A1218" t="str">
            <v>011124082</v>
          </cell>
          <cell r="B1218" t="str">
            <v>นายเศียน  พรประสิทธิ์</v>
          </cell>
          <cell r="C1218" t="str">
            <v>9381102929</v>
          </cell>
        </row>
        <row r="1219">
          <cell r="A1219" t="str">
            <v>011124083</v>
          </cell>
          <cell r="B1219" t="str">
            <v>นายบุญเรือง  จุ้ยไทสง</v>
          </cell>
          <cell r="C1219" t="str">
            <v>9381097992</v>
          </cell>
        </row>
        <row r="1220">
          <cell r="A1220" t="str">
            <v>011124084</v>
          </cell>
          <cell r="B1220" t="str">
            <v>นายมะแซ  เจะมะ</v>
          </cell>
          <cell r="C1220" t="str">
            <v>9381080364</v>
          </cell>
        </row>
        <row r="1221">
          <cell r="A1221" t="str">
            <v>011124096</v>
          </cell>
          <cell r="B1221" t="str">
            <v>นายทอง  ตราพัด</v>
          </cell>
          <cell r="C1221" t="str">
            <v>9381050961</v>
          </cell>
        </row>
        <row r="1222">
          <cell r="A1222" t="str">
            <v>011124098</v>
          </cell>
          <cell r="B1222" t="str">
            <v>นายสมพงค์  ทองแก้ว</v>
          </cell>
          <cell r="C1222" t="str">
            <v>9381077347</v>
          </cell>
        </row>
        <row r="1223">
          <cell r="A1223" t="str">
            <v>011124100</v>
          </cell>
          <cell r="B1223" t="str">
            <v>นายทวี  ดาศรี</v>
          </cell>
          <cell r="C1223" t="str">
            <v>9381108528</v>
          </cell>
        </row>
        <row r="1224">
          <cell r="A1224" t="str">
            <v>011124102</v>
          </cell>
          <cell r="B1224" t="str">
            <v>นายสามารถ  ลุนบุดดา</v>
          </cell>
          <cell r="C1224" t="str">
            <v>9381098816</v>
          </cell>
        </row>
        <row r="1225">
          <cell r="A1225" t="str">
            <v>011124104</v>
          </cell>
          <cell r="B1225" t="str">
            <v>นายทองวัน  รสปุ้ง</v>
          </cell>
          <cell r="C1225" t="str">
            <v>9381079013</v>
          </cell>
        </row>
        <row r="1226">
          <cell r="A1226" t="str">
            <v>011124112</v>
          </cell>
          <cell r="B1226" t="str">
            <v>นายมานิตย์  เชื้อเมืองพาน</v>
          </cell>
          <cell r="C1226" t="str">
            <v>9381039550</v>
          </cell>
        </row>
        <row r="1227">
          <cell r="A1227" t="str">
            <v>011124121</v>
          </cell>
          <cell r="B1227" t="str">
            <v>นายทองเพชร  สีมาวงษ์</v>
          </cell>
          <cell r="C1227" t="str">
            <v>9381047456</v>
          </cell>
        </row>
        <row r="1228">
          <cell r="A1228" t="str">
            <v>011124125</v>
          </cell>
          <cell r="B1228" t="str">
            <v>นายกลมเกลียว  มูลเดช</v>
          </cell>
          <cell r="C1228" t="str">
            <v>9381076847</v>
          </cell>
        </row>
        <row r="1229">
          <cell r="A1229" t="str">
            <v>011124137</v>
          </cell>
          <cell r="B1229" t="str">
            <v>นายสมชาย  สาธุวงษ์</v>
          </cell>
          <cell r="C1229" t="str">
            <v>9381106398</v>
          </cell>
        </row>
        <row r="1230">
          <cell r="A1230" t="str">
            <v>011124143</v>
          </cell>
          <cell r="B1230" t="str">
            <v>นายอำคา  วนาพันธ์</v>
          </cell>
          <cell r="C1230" t="str">
            <v>9381063575</v>
          </cell>
        </row>
        <row r="1231">
          <cell r="A1231" t="str">
            <v>011124151</v>
          </cell>
          <cell r="B1231" t="str">
            <v>นายบัวผัน  รสปุ้ง</v>
          </cell>
          <cell r="C1231" t="str">
            <v>9381101833</v>
          </cell>
        </row>
        <row r="1232">
          <cell r="A1232" t="str">
            <v>011124160</v>
          </cell>
          <cell r="B1232" t="str">
            <v>นายไล  โนนวงค์</v>
          </cell>
          <cell r="C1232" t="str">
            <v>9381076820</v>
          </cell>
        </row>
        <row r="1233">
          <cell r="A1233" t="str">
            <v>011124161</v>
          </cell>
          <cell r="B1233" t="str">
            <v>นายประสงค์  วรสาร</v>
          </cell>
          <cell r="C1233" t="str">
            <v>9381098646</v>
          </cell>
        </row>
        <row r="1234">
          <cell r="A1234" t="str">
            <v>011124193</v>
          </cell>
          <cell r="B1234" t="str">
            <v>นายคำพันธ์  นบน้อม</v>
          </cell>
          <cell r="C1234" t="str">
            <v>9381051682</v>
          </cell>
        </row>
        <row r="1235">
          <cell r="A1235" t="str">
            <v>011124205</v>
          </cell>
          <cell r="B1235" t="str">
            <v>นายปานทอง  แก้วประเสริฐ</v>
          </cell>
          <cell r="C1235" t="str">
            <v>9381103526</v>
          </cell>
        </row>
        <row r="1236">
          <cell r="A1236" t="str">
            <v>011124209</v>
          </cell>
          <cell r="B1236" t="str">
            <v>นายพิทักษ์  ภิญโญจิตร</v>
          </cell>
          <cell r="C1236" t="str">
            <v>9381073805</v>
          </cell>
        </row>
        <row r="1237">
          <cell r="A1237" t="str">
            <v>011124223</v>
          </cell>
          <cell r="B1237" t="str">
            <v>นายบุญโฮม  สุพร</v>
          </cell>
          <cell r="C1237" t="str">
            <v>9381098050</v>
          </cell>
        </row>
        <row r="1238">
          <cell r="A1238" t="str">
            <v>011124227</v>
          </cell>
          <cell r="B1238" t="str">
            <v>นายวัฒนา  สารโภคา</v>
          </cell>
          <cell r="C1238" t="str">
            <v>9381076804</v>
          </cell>
        </row>
        <row r="1239">
          <cell r="A1239" t="str">
            <v>011124240</v>
          </cell>
          <cell r="B1239" t="str">
            <v>นายจงใจ  ผันผ่อน</v>
          </cell>
          <cell r="C1239" t="str">
            <v>9381095361</v>
          </cell>
        </row>
        <row r="1240">
          <cell r="A1240" t="str">
            <v>011124245</v>
          </cell>
          <cell r="B1240" t="str">
            <v>นายศักดิ์ศิลป์  อินทนาม</v>
          </cell>
          <cell r="C1240" t="str">
            <v>9381101841</v>
          </cell>
        </row>
        <row r="1241">
          <cell r="A1241" t="str">
            <v>011124246</v>
          </cell>
          <cell r="B1241" t="str">
            <v>นายอำพร  โทนะพันธ์</v>
          </cell>
          <cell r="C1241" t="str">
            <v>9381052387</v>
          </cell>
        </row>
        <row r="1242">
          <cell r="A1242" t="str">
            <v>011124248</v>
          </cell>
          <cell r="B1242" t="str">
            <v>นายทันวา  จันทร์เมือง</v>
          </cell>
          <cell r="C1242" t="str">
            <v>9381111383</v>
          </cell>
        </row>
        <row r="1243">
          <cell r="A1243" t="str">
            <v>011124251</v>
          </cell>
          <cell r="B1243" t="str">
            <v>นายพิชา  นางาม</v>
          </cell>
          <cell r="C1243" t="str">
            <v>9381095388</v>
          </cell>
        </row>
        <row r="1244">
          <cell r="A1244" t="str">
            <v>011124256</v>
          </cell>
          <cell r="B1244" t="str">
            <v>นายทองย้อย  อินสุรัน</v>
          </cell>
          <cell r="C1244" t="str">
            <v>9381063869</v>
          </cell>
        </row>
        <row r="1245">
          <cell r="A1245" t="str">
            <v>011124260</v>
          </cell>
          <cell r="B1245" t="str">
            <v>นายเจริญ  สิทธินาม</v>
          </cell>
          <cell r="C1245" t="str">
            <v>9381097607</v>
          </cell>
        </row>
        <row r="1246">
          <cell r="A1246" t="str">
            <v>011124283</v>
          </cell>
          <cell r="B1246" t="str">
            <v>นายมานพ  หม่องชา</v>
          </cell>
          <cell r="C1246" t="str">
            <v>9381110239</v>
          </cell>
        </row>
        <row r="1247">
          <cell r="A1247" t="str">
            <v>011124285</v>
          </cell>
          <cell r="B1247" t="str">
            <v>นายจำปา  บัวลอย</v>
          </cell>
          <cell r="C1247" t="str">
            <v>9381087261</v>
          </cell>
        </row>
        <row r="1248">
          <cell r="A1248" t="str">
            <v>011124287</v>
          </cell>
          <cell r="B1248" t="str">
            <v>นายสมบุญ  อุดหลุน</v>
          </cell>
          <cell r="C1248" t="str">
            <v>9381106568</v>
          </cell>
        </row>
        <row r="1249">
          <cell r="A1249" t="str">
            <v>011124295</v>
          </cell>
          <cell r="B1249" t="str">
            <v>นายอุทัย  วงศรีแก้ว</v>
          </cell>
          <cell r="C1249" t="str">
            <v>9381138621</v>
          </cell>
        </row>
        <row r="1250">
          <cell r="A1250" t="str">
            <v>011124296</v>
          </cell>
          <cell r="B1250" t="str">
            <v>นายบรรจง  ศรีโนย</v>
          </cell>
          <cell r="C1250" t="str">
            <v>9381136688</v>
          </cell>
        </row>
        <row r="1251">
          <cell r="A1251" t="str">
            <v>011124298</v>
          </cell>
          <cell r="B1251" t="str">
            <v>นายคะนอง  สาระวัน</v>
          </cell>
          <cell r="C1251" t="str">
            <v>9381152497</v>
          </cell>
        </row>
        <row r="1252">
          <cell r="A1252" t="str">
            <v>011124299</v>
          </cell>
          <cell r="B1252" t="str">
            <v>นายโคราช  สีเนือน</v>
          </cell>
          <cell r="C1252" t="str">
            <v>9381102333</v>
          </cell>
        </row>
        <row r="1253">
          <cell r="A1253" t="str">
            <v>011124303</v>
          </cell>
          <cell r="B1253" t="str">
            <v>นายเกิด  ศรีสมภาร</v>
          </cell>
          <cell r="C1253" t="str">
            <v>9381176442</v>
          </cell>
        </row>
        <row r="1254">
          <cell r="A1254" t="str">
            <v>011124304</v>
          </cell>
          <cell r="B1254" t="str">
            <v>นายชาตรี  ทองหล่อ</v>
          </cell>
          <cell r="C1254" t="str">
            <v>9381178062</v>
          </cell>
        </row>
        <row r="1255">
          <cell r="A1255" t="str">
            <v>011124306</v>
          </cell>
          <cell r="B1255" t="str">
            <v>นายสมุทร  แก่นขุนทด</v>
          </cell>
          <cell r="C1255" t="str">
            <v>9381241325</v>
          </cell>
        </row>
        <row r="1256">
          <cell r="A1256" t="str">
            <v>011124309</v>
          </cell>
          <cell r="B1256" t="str">
            <v>นายหลง  งามแฉ้ม</v>
          </cell>
          <cell r="C1256" t="str">
            <v>9381166641</v>
          </cell>
        </row>
        <row r="1257">
          <cell r="A1257" t="str">
            <v>011124310</v>
          </cell>
          <cell r="B1257" t="str">
            <v>นายสมัย  ปานแดง</v>
          </cell>
          <cell r="C1257" t="str">
            <v>9381165238</v>
          </cell>
        </row>
        <row r="1258">
          <cell r="A1258" t="str">
            <v>011124311</v>
          </cell>
          <cell r="B1258" t="str">
            <v>นายนิยม  คำผา</v>
          </cell>
          <cell r="C1258" t="str">
            <v>9381121583</v>
          </cell>
        </row>
        <row r="1259">
          <cell r="A1259" t="str">
            <v>011124312</v>
          </cell>
          <cell r="B1259" t="str">
            <v>นายเชาว์ฤทธิ์  รสปุ้ง</v>
          </cell>
          <cell r="C1259" t="str">
            <v>9381149860</v>
          </cell>
        </row>
        <row r="1260">
          <cell r="A1260" t="str">
            <v>011124313</v>
          </cell>
          <cell r="B1260" t="str">
            <v>นายทองสี  ปะวะบุตร</v>
          </cell>
          <cell r="C1260" t="str">
            <v>9381202001</v>
          </cell>
        </row>
        <row r="1261">
          <cell r="A1261" t="str">
            <v>011124315</v>
          </cell>
          <cell r="B1261" t="str">
            <v>นายฉายา  นามคุณ</v>
          </cell>
          <cell r="C1261" t="str">
            <v>9381201668</v>
          </cell>
        </row>
        <row r="1262">
          <cell r="A1262" t="str">
            <v>011124318</v>
          </cell>
          <cell r="B1262" t="str">
            <v>นายสหพล  บุตรสา</v>
          </cell>
          <cell r="C1262" t="str">
            <v>9381204829</v>
          </cell>
        </row>
        <row r="1263">
          <cell r="A1263" t="str">
            <v>011124321</v>
          </cell>
          <cell r="B1263" t="str">
            <v>นายก้าน  อุปเสน</v>
          </cell>
          <cell r="C1263" t="str">
            <v>9381205507</v>
          </cell>
        </row>
        <row r="1264">
          <cell r="A1264" t="str">
            <v>011124323</v>
          </cell>
          <cell r="B1264" t="str">
            <v>นายอุพิษ  ดวงอาจ</v>
          </cell>
          <cell r="C1264" t="str">
            <v>9381208573</v>
          </cell>
        </row>
        <row r="1265">
          <cell r="A1265" t="str">
            <v>011124326</v>
          </cell>
          <cell r="B1265" t="str">
            <v>นายนีระพัด  โคตรหลง</v>
          </cell>
          <cell r="C1265" t="str">
            <v>9381208611</v>
          </cell>
        </row>
        <row r="1266">
          <cell r="A1266" t="str">
            <v>011124327</v>
          </cell>
          <cell r="B1266" t="str">
            <v>นายทองดี  มาสู่</v>
          </cell>
          <cell r="C1266" t="str">
            <v>9381207372</v>
          </cell>
        </row>
        <row r="1267">
          <cell r="A1267" t="str">
            <v>011124328</v>
          </cell>
          <cell r="B1267" t="str">
            <v>นายประสิทธิ์  ผิวคำ</v>
          </cell>
          <cell r="C1267" t="str">
            <v>9381207364</v>
          </cell>
        </row>
        <row r="1268">
          <cell r="A1268" t="str">
            <v>011124330</v>
          </cell>
          <cell r="B1268" t="str">
            <v>นายสมพร  ปิตาชาติ</v>
          </cell>
          <cell r="C1268" t="str">
            <v>9381207232</v>
          </cell>
        </row>
        <row r="1269">
          <cell r="A1269" t="str">
            <v>011124331</v>
          </cell>
          <cell r="B1269" t="str">
            <v>นายสุนทร  ผืนจัดตุหรัด</v>
          </cell>
          <cell r="C1269" t="str">
            <v>9381207259</v>
          </cell>
        </row>
        <row r="1270">
          <cell r="A1270" t="str">
            <v>011124333</v>
          </cell>
          <cell r="B1270" t="str">
            <v>นายลี  สิทธิจินดา</v>
          </cell>
          <cell r="C1270" t="str">
            <v>9381207534</v>
          </cell>
        </row>
        <row r="1271">
          <cell r="A1271" t="str">
            <v>011124335</v>
          </cell>
          <cell r="B1271" t="str">
            <v>นายโสมศรี  รสปุ้ง</v>
          </cell>
          <cell r="C1271" t="str">
            <v>9381207933</v>
          </cell>
        </row>
        <row r="1272">
          <cell r="A1272" t="str">
            <v>011124338</v>
          </cell>
          <cell r="B1272" t="str">
            <v>นายเสาร์คำ  แก้วปาคำ</v>
          </cell>
          <cell r="C1272" t="str">
            <v>9381209332</v>
          </cell>
        </row>
        <row r="1273">
          <cell r="A1273" t="str">
            <v>011124340</v>
          </cell>
          <cell r="B1273" t="str">
            <v>นายปรีชา  สิทธิจินดา</v>
          </cell>
          <cell r="C1273" t="str">
            <v>9381209480</v>
          </cell>
        </row>
        <row r="1274">
          <cell r="A1274" t="str">
            <v>011124341</v>
          </cell>
          <cell r="B1274" t="str">
            <v>นายไร  สมแก้ว</v>
          </cell>
          <cell r="C1274" t="str">
            <v>9381208018</v>
          </cell>
        </row>
        <row r="1275">
          <cell r="A1275" t="str">
            <v>011124342</v>
          </cell>
          <cell r="B1275" t="str">
            <v>นายบรรเลง  เนตฐา</v>
          </cell>
          <cell r="C1275" t="str">
            <v>9381209391</v>
          </cell>
        </row>
        <row r="1276">
          <cell r="A1276" t="str">
            <v>011124345</v>
          </cell>
          <cell r="B1276" t="str">
            <v>นายสมคูณ  อุดหลุน</v>
          </cell>
          <cell r="C1276" t="str">
            <v>9381095078</v>
          </cell>
        </row>
        <row r="1277">
          <cell r="A1277" t="str">
            <v>011124353</v>
          </cell>
          <cell r="B1277" t="str">
            <v>นายประกรณ์  ไชยรักษ์</v>
          </cell>
          <cell r="C1277" t="str">
            <v>9381209464</v>
          </cell>
        </row>
        <row r="1278">
          <cell r="A1278" t="str">
            <v>011124356</v>
          </cell>
          <cell r="B1278" t="str">
            <v>นายอุดร  ศรีสมภาร</v>
          </cell>
          <cell r="C1278" t="str">
            <v>9381212570</v>
          </cell>
        </row>
        <row r="1279">
          <cell r="A1279" t="str">
            <v>011124362</v>
          </cell>
          <cell r="B1279" t="str">
            <v>นายสายทอง  ศรีบุญเรือง</v>
          </cell>
          <cell r="C1279" t="str">
            <v>9381211973</v>
          </cell>
        </row>
        <row r="1280">
          <cell r="A1280" t="str">
            <v>011124363</v>
          </cell>
          <cell r="B1280" t="str">
            <v>นายทวีชัย  แสงศรี</v>
          </cell>
          <cell r="C1280" t="str">
            <v>9381081638</v>
          </cell>
        </row>
        <row r="1281">
          <cell r="A1281" t="str">
            <v>011124366</v>
          </cell>
          <cell r="B1281" t="str">
            <v>นายเพียร  คงหาญ</v>
          </cell>
          <cell r="C1281" t="str">
            <v>9381141053</v>
          </cell>
        </row>
        <row r="1282">
          <cell r="A1282" t="str">
            <v>011124369</v>
          </cell>
          <cell r="B1282" t="str">
            <v>นายอดุลย์  ดอกอุบล</v>
          </cell>
          <cell r="C1282" t="str">
            <v>9381166196</v>
          </cell>
        </row>
        <row r="1283">
          <cell r="A1283" t="str">
            <v>011124372</v>
          </cell>
          <cell r="B1283" t="str">
            <v>นายสงวน  โคตรหลง</v>
          </cell>
          <cell r="C1283" t="str">
            <v>9381220859</v>
          </cell>
        </row>
        <row r="1284">
          <cell r="A1284" t="str">
            <v>011124373</v>
          </cell>
          <cell r="B1284" t="str">
            <v>นายเชิดพงษ์  แก้วประเสริฐ</v>
          </cell>
          <cell r="C1284" t="str">
            <v>9381083584</v>
          </cell>
        </row>
        <row r="1285">
          <cell r="A1285" t="str">
            <v>011124376</v>
          </cell>
          <cell r="B1285" t="str">
            <v>นายสุทัศน์  เรืองทรัพย์</v>
          </cell>
          <cell r="C1285" t="str">
            <v>9381186855</v>
          </cell>
        </row>
        <row r="1286">
          <cell r="A1286" t="str">
            <v>011124377</v>
          </cell>
          <cell r="B1286" t="str">
            <v>นายสุภา  วิรุณพันธ์</v>
          </cell>
          <cell r="C1286" t="str">
            <v>9381082197</v>
          </cell>
        </row>
        <row r="1287">
          <cell r="A1287" t="str">
            <v>011124378</v>
          </cell>
          <cell r="B1287" t="str">
            <v>นายวิชัย  วะนาสน</v>
          </cell>
          <cell r="C1287" t="str">
            <v>9381105782</v>
          </cell>
        </row>
        <row r="1288">
          <cell r="A1288" t="str">
            <v>011124380</v>
          </cell>
          <cell r="B1288" t="str">
            <v>นายปัญญา  นามบุตร</v>
          </cell>
          <cell r="C1288" t="str">
            <v>9381226776</v>
          </cell>
        </row>
        <row r="1289">
          <cell r="A1289" t="str">
            <v>011124381</v>
          </cell>
          <cell r="B1289" t="str">
            <v>นายบัวสอน  มูลสาร</v>
          </cell>
          <cell r="C1289" t="str">
            <v>9381228485</v>
          </cell>
        </row>
        <row r="1290">
          <cell r="A1290" t="str">
            <v>011124384</v>
          </cell>
          <cell r="B1290" t="str">
            <v>นายองอาจ  ทุ่งสว่าง</v>
          </cell>
          <cell r="C1290" t="str">
            <v>9381228574</v>
          </cell>
        </row>
        <row r="1291">
          <cell r="A1291" t="str">
            <v>011124385</v>
          </cell>
          <cell r="B1291" t="str">
            <v>นายประยูร  พิมวันนา</v>
          </cell>
          <cell r="C1291" t="str">
            <v>9381156778</v>
          </cell>
        </row>
        <row r="1292">
          <cell r="A1292" t="str">
            <v>011124386</v>
          </cell>
          <cell r="B1292" t="str">
            <v>นายจีรศักดิ์  ดาศรี</v>
          </cell>
          <cell r="C1292" t="str">
            <v>9381065446</v>
          </cell>
        </row>
        <row r="1293">
          <cell r="A1293" t="str">
            <v>011124388</v>
          </cell>
          <cell r="B1293" t="str">
            <v>นายเหรียญชัย  ลาวินิชย์</v>
          </cell>
          <cell r="C1293" t="str">
            <v>9381222193</v>
          </cell>
        </row>
        <row r="1294">
          <cell r="A1294" t="str">
            <v>011124392</v>
          </cell>
          <cell r="B1294" t="str">
            <v>นายสุวรรณ์  บุตรภักดี</v>
          </cell>
          <cell r="C1294" t="str">
            <v>9381237468</v>
          </cell>
        </row>
        <row r="1295">
          <cell r="A1295" t="str">
            <v>011124394</v>
          </cell>
          <cell r="B1295" t="str">
            <v>นายไพบูลย์  อ่อนกาสินธุ์</v>
          </cell>
          <cell r="C1295" t="str">
            <v>9381241511</v>
          </cell>
        </row>
        <row r="1296">
          <cell r="A1296" t="str">
            <v>011124395</v>
          </cell>
          <cell r="B1296" t="str">
            <v>นายอุดร  อุดทรี</v>
          </cell>
          <cell r="C1296" t="str">
            <v>9381243395</v>
          </cell>
        </row>
        <row r="1297">
          <cell r="A1297" t="str">
            <v>011124396</v>
          </cell>
          <cell r="B1297" t="str">
            <v>นายสมัย  พันสวัสดิ์</v>
          </cell>
          <cell r="C1297" t="str">
            <v>9381186472</v>
          </cell>
        </row>
        <row r="1298">
          <cell r="A1298" t="str">
            <v>011124398</v>
          </cell>
          <cell r="B1298" t="str">
            <v>นายโจ  บุญธรรมมา</v>
          </cell>
          <cell r="C1298" t="str">
            <v>9381183538</v>
          </cell>
        </row>
        <row r="1299">
          <cell r="A1299" t="str">
            <v>011124400</v>
          </cell>
          <cell r="B1299" t="str">
            <v>นายสงัด  โคตรหลง</v>
          </cell>
          <cell r="C1299" t="str">
            <v>9381251436</v>
          </cell>
        </row>
        <row r="1300">
          <cell r="A1300" t="str">
            <v>011124401</v>
          </cell>
          <cell r="B1300" t="str">
            <v>นายวิทยา  ภูละมุล</v>
          </cell>
          <cell r="C1300" t="str">
            <v>9381251428</v>
          </cell>
        </row>
        <row r="1301">
          <cell r="A1301" t="str">
            <v>011124402</v>
          </cell>
          <cell r="B1301" t="str">
            <v>นายนมพร  คำผา</v>
          </cell>
          <cell r="C1301" t="str">
            <v>9381255806</v>
          </cell>
        </row>
        <row r="1302">
          <cell r="A1302" t="str">
            <v>011124403</v>
          </cell>
          <cell r="B1302" t="str">
            <v>นายเชิด  ภารสุวรรณ์</v>
          </cell>
          <cell r="C1302" t="str">
            <v>9381265968</v>
          </cell>
        </row>
        <row r="1303">
          <cell r="A1303" t="str">
            <v>011124405</v>
          </cell>
          <cell r="B1303" t="str">
            <v>นายโกศล  มาศขาว</v>
          </cell>
          <cell r="C1303" t="str">
            <v>9381260621</v>
          </cell>
        </row>
        <row r="1304">
          <cell r="A1304" t="str">
            <v>011124406</v>
          </cell>
          <cell r="B1304" t="str">
            <v>นายอนุสิน  โสภา</v>
          </cell>
          <cell r="C1304" t="str">
            <v>9381267332</v>
          </cell>
        </row>
        <row r="1305">
          <cell r="A1305" t="str">
            <v>011124407</v>
          </cell>
          <cell r="B1305" t="str">
            <v>นายเข็มเพชร  ผาลา</v>
          </cell>
          <cell r="C1305" t="str">
            <v>9381265941</v>
          </cell>
        </row>
        <row r="1306">
          <cell r="A1306" t="str">
            <v>011124408</v>
          </cell>
          <cell r="B1306" t="str">
            <v>นายสิทธิพล  ประคำทอง</v>
          </cell>
          <cell r="C1306" t="str">
            <v>9381236690</v>
          </cell>
        </row>
        <row r="1307">
          <cell r="A1307" t="str">
            <v>011124450</v>
          </cell>
          <cell r="B1307" t="str">
            <v>นายจรัญ  ดวงมะณีย์</v>
          </cell>
          <cell r="C1307" t="str">
            <v>9381242267</v>
          </cell>
        </row>
        <row r="1308">
          <cell r="A1308" t="str">
            <v>011124451</v>
          </cell>
          <cell r="B1308" t="str">
            <v>นายสมควร  จันทร์แดง</v>
          </cell>
          <cell r="C1308" t="str">
            <v>9381175225</v>
          </cell>
        </row>
        <row r="1309">
          <cell r="A1309" t="str">
            <v>011125001</v>
          </cell>
          <cell r="B1309" t="str">
            <v>นายสราวุธ  มีสิน</v>
          </cell>
          <cell r="C1309" t="str">
            <v>9381078076</v>
          </cell>
        </row>
        <row r="1310">
          <cell r="A1310" t="str">
            <v>011125002</v>
          </cell>
          <cell r="B1310" t="str">
            <v>นายสุรศักดิ์  คงพลับ</v>
          </cell>
          <cell r="C1310" t="str">
            <v>9381103291</v>
          </cell>
        </row>
        <row r="1311">
          <cell r="A1311" t="str">
            <v>011125003</v>
          </cell>
          <cell r="B1311" t="str">
            <v>นายประเสริฐ  จันทร์สนิท</v>
          </cell>
          <cell r="C1311" t="str">
            <v>9381109117</v>
          </cell>
        </row>
        <row r="1312">
          <cell r="A1312" t="str">
            <v>011125004</v>
          </cell>
          <cell r="B1312" t="str">
            <v>นายปรีชา  แสงเงิน</v>
          </cell>
          <cell r="C1312" t="str">
            <v>9381078084</v>
          </cell>
        </row>
        <row r="1313">
          <cell r="A1313" t="str">
            <v>011125005</v>
          </cell>
          <cell r="B1313" t="str">
            <v>นายสมพร  แซ่ตัน</v>
          </cell>
          <cell r="C1313" t="str">
            <v>9381072841</v>
          </cell>
        </row>
        <row r="1314">
          <cell r="A1314" t="str">
            <v>011125006</v>
          </cell>
          <cell r="B1314" t="str">
            <v>นายบุญชัย  แซ่ตัน</v>
          </cell>
          <cell r="C1314" t="str">
            <v>9381074216</v>
          </cell>
        </row>
        <row r="1315">
          <cell r="A1315" t="str">
            <v>011125007</v>
          </cell>
          <cell r="B1315" t="str">
            <v>นายวิบูลย์  ขุนชาตรี</v>
          </cell>
          <cell r="C1315" t="str">
            <v>9381078157</v>
          </cell>
        </row>
        <row r="1316">
          <cell r="A1316" t="str">
            <v>011125008</v>
          </cell>
          <cell r="B1316" t="str">
            <v>นายวรรชัย  แก้วมี</v>
          </cell>
          <cell r="C1316" t="str">
            <v>9381078165</v>
          </cell>
        </row>
        <row r="1317">
          <cell r="A1317" t="str">
            <v>011125009</v>
          </cell>
          <cell r="B1317" t="str">
            <v>นายชุลี  แก้วมี</v>
          </cell>
          <cell r="C1317" t="str">
            <v>9381078173</v>
          </cell>
        </row>
        <row r="1318">
          <cell r="A1318" t="str">
            <v>011125010</v>
          </cell>
          <cell r="B1318" t="str">
            <v>นายปรีชา  สุดไพ</v>
          </cell>
          <cell r="C1318" t="str">
            <v>9381215456</v>
          </cell>
        </row>
        <row r="1319">
          <cell r="A1319" t="str">
            <v>011125011</v>
          </cell>
          <cell r="B1319" t="str">
            <v>นายเกริก  สุดไพ</v>
          </cell>
          <cell r="C1319" t="str">
            <v>9381210837</v>
          </cell>
        </row>
        <row r="1320">
          <cell r="A1320" t="str">
            <v>011125012</v>
          </cell>
          <cell r="B1320" t="str">
            <v>นายวิชิต  วาฤกษดี</v>
          </cell>
          <cell r="C1320" t="str">
            <v>9381110603</v>
          </cell>
        </row>
        <row r="1321">
          <cell r="A1321" t="str">
            <v>011125013</v>
          </cell>
          <cell r="B1321" t="str">
            <v>นายเฉลิมรัฐ  ชุมดี</v>
          </cell>
          <cell r="C1321" t="str">
            <v>9381264287</v>
          </cell>
        </row>
        <row r="1322">
          <cell r="A1322" t="str">
            <v>011125014</v>
          </cell>
          <cell r="B1322" t="str">
            <v>นายประพันธ์  อาสณะ</v>
          </cell>
          <cell r="C1322">
            <v>0</v>
          </cell>
        </row>
        <row r="1323">
          <cell r="A1323" t="str">
            <v>011126002</v>
          </cell>
          <cell r="B1323" t="str">
            <v>นายสมนึก  ขันดี</v>
          </cell>
          <cell r="C1323" t="str">
            <v>9381083592</v>
          </cell>
        </row>
        <row r="1324">
          <cell r="A1324" t="str">
            <v>011126003</v>
          </cell>
          <cell r="B1324" t="str">
            <v>นายวิโรจน์  เขียวชะอุ่ม</v>
          </cell>
          <cell r="C1324" t="str">
            <v>9381273227</v>
          </cell>
        </row>
        <row r="1325">
          <cell r="A1325" t="str">
            <v>011126006</v>
          </cell>
          <cell r="B1325" t="str">
            <v>นายกิตติศักดิ์  นนตรี</v>
          </cell>
          <cell r="C1325" t="str">
            <v>9381273235</v>
          </cell>
        </row>
        <row r="1326">
          <cell r="A1326" t="str">
            <v>011127001</v>
          </cell>
          <cell r="B1326" t="str">
            <v>นายบัวสี  สีเหลี่ยมงาม</v>
          </cell>
          <cell r="C1326" t="str">
            <v>9381105316</v>
          </cell>
        </row>
        <row r="1327">
          <cell r="A1327" t="str">
            <v>011127003</v>
          </cell>
          <cell r="B1327" t="str">
            <v>นายสุริยันต์  คำพิราษฎร์</v>
          </cell>
          <cell r="C1327" t="str">
            <v>9381255083</v>
          </cell>
        </row>
        <row r="1328">
          <cell r="A1328" t="str">
            <v>011127023</v>
          </cell>
          <cell r="B1328" t="str">
            <v>นายประวิทย์  แสงศรี</v>
          </cell>
          <cell r="C1328" t="str">
            <v>9381073244</v>
          </cell>
        </row>
        <row r="1329">
          <cell r="A1329" t="str">
            <v>011127024</v>
          </cell>
          <cell r="B1329" t="str">
            <v>นายผดุง  เศษสุวรรณ</v>
          </cell>
          <cell r="C1329" t="str">
            <v>9381073406</v>
          </cell>
        </row>
        <row r="1330">
          <cell r="A1330" t="str">
            <v>011127025</v>
          </cell>
          <cell r="B1330" t="str">
            <v>นายประเสริฐ  พูลดี</v>
          </cell>
          <cell r="C1330" t="str">
            <v>9381116202</v>
          </cell>
        </row>
        <row r="1331">
          <cell r="A1331" t="str">
            <v>011127026</v>
          </cell>
          <cell r="B1331" t="str">
            <v>นายพิพัฒน์  จันทร์ดวง</v>
          </cell>
          <cell r="C1331" t="str">
            <v>9381028192</v>
          </cell>
        </row>
        <row r="1332">
          <cell r="A1332" t="str">
            <v>011127027</v>
          </cell>
          <cell r="B1332" t="str">
            <v>นายทองมูล  จันทร์ศรี</v>
          </cell>
          <cell r="C1332" t="str">
            <v>9381079765</v>
          </cell>
        </row>
        <row r="1333">
          <cell r="A1333" t="str">
            <v>011127030</v>
          </cell>
          <cell r="B1333" t="str">
            <v>นายเจะหนุ  อินทเกตุ</v>
          </cell>
          <cell r="C1333" t="str">
            <v>9381152411</v>
          </cell>
        </row>
        <row r="1334">
          <cell r="A1334" t="str">
            <v>011127036</v>
          </cell>
          <cell r="B1334" t="str">
            <v>นายศักดิ์ดา  ตะนะพันธ์</v>
          </cell>
          <cell r="C1334" t="str">
            <v>9381074771</v>
          </cell>
        </row>
        <row r="1335">
          <cell r="A1335" t="str">
            <v>011127039</v>
          </cell>
          <cell r="B1335" t="str">
            <v>นายกองแก้ว  ศึกษานอก</v>
          </cell>
          <cell r="C1335" t="str">
            <v>9381178046</v>
          </cell>
        </row>
        <row r="1336">
          <cell r="A1336" t="str">
            <v>011127040</v>
          </cell>
          <cell r="B1336" t="str">
            <v>นายอำคา  ปากดีหวาน</v>
          </cell>
          <cell r="C1336" t="str">
            <v>9381133778</v>
          </cell>
        </row>
        <row r="1337">
          <cell r="A1337" t="str">
            <v>011127041</v>
          </cell>
          <cell r="B1337" t="str">
            <v>นายทัยศิลป์  ชาวคนดง</v>
          </cell>
          <cell r="C1337" t="str">
            <v>9381259631</v>
          </cell>
        </row>
        <row r="1338">
          <cell r="A1338" t="str">
            <v>013190002</v>
          </cell>
          <cell r="B1338" t="str">
            <v>นายภักดี  ดอกดวง</v>
          </cell>
          <cell r="C1338" t="str">
            <v>9381210861</v>
          </cell>
        </row>
        <row r="1339">
          <cell r="A1339" t="str">
            <v>013190003</v>
          </cell>
          <cell r="B1339" t="str">
            <v>นายไพรินทร์  รักสวัสดิ์</v>
          </cell>
          <cell r="C1339" t="str">
            <v>9381211418</v>
          </cell>
        </row>
        <row r="1340">
          <cell r="A1340" t="str">
            <v>014059001</v>
          </cell>
          <cell r="B1340" t="str">
            <v>นายสัจนิรันดร์  กลางโคตร์</v>
          </cell>
          <cell r="C1340" t="str">
            <v>9381046549</v>
          </cell>
        </row>
        <row r="1341">
          <cell r="A1341" t="str">
            <v>014059002</v>
          </cell>
          <cell r="B1341" t="str">
            <v>นายเจษฎา  สุวรรณะ</v>
          </cell>
          <cell r="C1341" t="str">
            <v>9381094543</v>
          </cell>
        </row>
        <row r="1342">
          <cell r="A1342" t="str">
            <v>014059003</v>
          </cell>
          <cell r="B1342" t="str">
            <v>นายสุวิมล  ไชยมาส</v>
          </cell>
          <cell r="C1342" t="str">
            <v>9381143889</v>
          </cell>
        </row>
        <row r="1343">
          <cell r="A1343" t="str">
            <v>014059006</v>
          </cell>
          <cell r="B1343" t="str">
            <v>นายรักชาติ  วิสะพันธ์</v>
          </cell>
          <cell r="C1343" t="str">
            <v>9381154945</v>
          </cell>
        </row>
        <row r="1344">
          <cell r="A1344" t="str">
            <v>014059008</v>
          </cell>
          <cell r="B1344" t="str">
            <v>นายสันมือรี  มามุ</v>
          </cell>
          <cell r="C1344" t="str">
            <v>9381159726</v>
          </cell>
        </row>
        <row r="1345">
          <cell r="A1345" t="str">
            <v>014059009</v>
          </cell>
          <cell r="B1345" t="str">
            <v>นายวิวัฒน์  วิสะพันธ์</v>
          </cell>
          <cell r="C1345" t="str">
            <v>9381154961</v>
          </cell>
        </row>
        <row r="1346">
          <cell r="A1346" t="str">
            <v>014059011</v>
          </cell>
          <cell r="B1346" t="str">
            <v>นายอนุภาพ  จิตรากูล</v>
          </cell>
          <cell r="C1346" t="str">
            <v>9381157979</v>
          </cell>
        </row>
        <row r="1347">
          <cell r="A1347" t="str">
            <v>014059012</v>
          </cell>
          <cell r="B1347" t="str">
            <v>นายอะมาด  เพ็ชร์ภักดี</v>
          </cell>
          <cell r="C1347" t="str">
            <v>9381155259</v>
          </cell>
        </row>
        <row r="1348">
          <cell r="A1348" t="str">
            <v>014059014</v>
          </cell>
          <cell r="B1348" t="str">
            <v>นายรักดี  ปานแย้ม</v>
          </cell>
          <cell r="C1348" t="str">
            <v>9381169322</v>
          </cell>
        </row>
        <row r="1349">
          <cell r="A1349" t="str">
            <v>014059015</v>
          </cell>
          <cell r="B1349" t="str">
            <v>นายปรีดี  ทองทิพย์</v>
          </cell>
          <cell r="C1349" t="str">
            <v>9381109311</v>
          </cell>
        </row>
        <row r="1350">
          <cell r="A1350" t="str">
            <v>014059017</v>
          </cell>
          <cell r="B1350" t="str">
            <v>นายวันณะ  บุญเซ่ง</v>
          </cell>
          <cell r="C1350" t="str">
            <v>9381108943</v>
          </cell>
        </row>
        <row r="1351">
          <cell r="A1351" t="str">
            <v>014059018</v>
          </cell>
          <cell r="B1351" t="str">
            <v>นายบัณฑิตย์  วังสาร</v>
          </cell>
          <cell r="C1351" t="str">
            <v>9381163227</v>
          </cell>
        </row>
        <row r="1352">
          <cell r="A1352" t="str">
            <v>014059020</v>
          </cell>
          <cell r="B1352" t="str">
            <v>นายศราวุทธ  มณีศรี</v>
          </cell>
          <cell r="C1352" t="str">
            <v>9381135428</v>
          </cell>
        </row>
        <row r="1353">
          <cell r="A1353" t="str">
            <v>014059021</v>
          </cell>
          <cell r="B1353" t="str">
            <v>นายเจษฎายุทธ  คงทอง</v>
          </cell>
          <cell r="C1353" t="str">
            <v>9381155216</v>
          </cell>
        </row>
        <row r="1354">
          <cell r="A1354" t="str">
            <v>014059022</v>
          </cell>
          <cell r="B1354" t="str">
            <v>นายภาณุพงษ์  วิสะพันธ์</v>
          </cell>
          <cell r="C1354" t="str">
            <v>9381155488</v>
          </cell>
        </row>
        <row r="1355">
          <cell r="A1355" t="str">
            <v>014059023</v>
          </cell>
          <cell r="B1355" t="str">
            <v>นายปกรณ์  แก้วสม</v>
          </cell>
          <cell r="C1355" t="str">
            <v>9381160716</v>
          </cell>
        </row>
        <row r="1356">
          <cell r="A1356" t="str">
            <v>014059024</v>
          </cell>
          <cell r="B1356" t="str">
            <v>นายสุริยะ  ขันตรีกรม</v>
          </cell>
          <cell r="C1356" t="str">
            <v>9381105596</v>
          </cell>
        </row>
        <row r="1357">
          <cell r="A1357" t="str">
            <v>014059027</v>
          </cell>
          <cell r="B1357" t="str">
            <v>นายสมนึก  พรมเทพ</v>
          </cell>
          <cell r="C1357" t="str">
            <v>9381170932</v>
          </cell>
        </row>
        <row r="1358">
          <cell r="A1358" t="str">
            <v>014059028</v>
          </cell>
          <cell r="B1358" t="str">
            <v>นายปรีชา  เศษสุวรรณ์</v>
          </cell>
          <cell r="C1358" t="str">
            <v>9381096392</v>
          </cell>
        </row>
        <row r="1359">
          <cell r="A1359" t="str">
            <v>014059032</v>
          </cell>
          <cell r="B1359" t="str">
            <v>นายอารมณ์  พ่อนุ้ย</v>
          </cell>
          <cell r="C1359" t="str">
            <v>9381156999</v>
          </cell>
        </row>
        <row r="1360">
          <cell r="A1360" t="str">
            <v>014059033</v>
          </cell>
          <cell r="B1360" t="str">
            <v>นายสันติ  กรมเมือง</v>
          </cell>
          <cell r="C1360" t="str">
            <v>9381153949</v>
          </cell>
        </row>
        <row r="1361">
          <cell r="A1361" t="str">
            <v>014059035</v>
          </cell>
          <cell r="B1361" t="str">
            <v>นายจตุรงค์  จันทฤทธิ์</v>
          </cell>
          <cell r="C1361" t="str">
            <v>9381168016</v>
          </cell>
        </row>
        <row r="1362">
          <cell r="A1362" t="str">
            <v>014059036</v>
          </cell>
          <cell r="B1362" t="str">
            <v>นายสุชาติ  สยมพร</v>
          </cell>
          <cell r="C1362" t="str">
            <v>9381171513</v>
          </cell>
        </row>
        <row r="1363">
          <cell r="A1363" t="str">
            <v>014059038</v>
          </cell>
          <cell r="B1363" t="str">
            <v>นายกิตติ  เทพเกลี้ยง</v>
          </cell>
          <cell r="C1363" t="str">
            <v>9381172706</v>
          </cell>
        </row>
        <row r="1364">
          <cell r="A1364" t="str">
            <v>014059044</v>
          </cell>
          <cell r="B1364" t="str">
            <v>นายธวัชชัย  หนูเกลี้ยง</v>
          </cell>
          <cell r="C1364" t="str">
            <v>9381183449</v>
          </cell>
        </row>
        <row r="1365">
          <cell r="A1365" t="str">
            <v>014059045</v>
          </cell>
          <cell r="B1365" t="str">
            <v>นายอาคม  พูลม่น</v>
          </cell>
          <cell r="C1365" t="str">
            <v>9381172749</v>
          </cell>
        </row>
        <row r="1366">
          <cell r="A1366" t="str">
            <v>014059046</v>
          </cell>
          <cell r="B1366" t="str">
            <v>นายนพดล  พรหมจันทร์</v>
          </cell>
          <cell r="C1366" t="str">
            <v>9381266298</v>
          </cell>
        </row>
        <row r="1367">
          <cell r="A1367" t="str">
            <v>014059047</v>
          </cell>
          <cell r="B1367" t="str">
            <v>นายสมบัติ  หวังดำ</v>
          </cell>
          <cell r="C1367" t="str">
            <v>9381083258</v>
          </cell>
        </row>
        <row r="1368">
          <cell r="A1368" t="str">
            <v>014061001</v>
          </cell>
          <cell r="B1368" t="str">
            <v>นายสมัย  กิติราช</v>
          </cell>
          <cell r="C1368" t="str">
            <v>9381050430</v>
          </cell>
        </row>
        <row r="1369">
          <cell r="A1369" t="str">
            <v>014061002</v>
          </cell>
          <cell r="B1369" t="str">
            <v>นายสุนทร  แสงสว่าง</v>
          </cell>
          <cell r="C1369" t="str">
            <v>9381082650</v>
          </cell>
        </row>
        <row r="1370">
          <cell r="A1370" t="str">
            <v>014061003</v>
          </cell>
          <cell r="B1370" t="str">
            <v>นายศิริชัย  ชูสลับ</v>
          </cell>
          <cell r="C1370" t="str">
            <v>9381073112</v>
          </cell>
        </row>
        <row r="1371">
          <cell r="A1371" t="str">
            <v>014061006</v>
          </cell>
          <cell r="B1371" t="str">
            <v>นายอภิชาติ  หนูแสง</v>
          </cell>
          <cell r="C1371" t="str">
            <v>9381156263</v>
          </cell>
        </row>
        <row r="1372">
          <cell r="A1372" t="str">
            <v>014061007</v>
          </cell>
          <cell r="B1372" t="str">
            <v>นายเขมชาติ  หมื่นหนู</v>
          </cell>
          <cell r="C1372" t="str">
            <v>9381273634</v>
          </cell>
        </row>
        <row r="1373">
          <cell r="A1373" t="str">
            <v>014062002</v>
          </cell>
          <cell r="B1373" t="str">
            <v>นายอโยทยา  วงศ์สกุล</v>
          </cell>
          <cell r="C1373" t="str">
            <v>9381162050</v>
          </cell>
        </row>
        <row r="1374">
          <cell r="A1374" t="str">
            <v>014062007</v>
          </cell>
          <cell r="B1374" t="str">
            <v>นายขวัญชัย  กาหลง</v>
          </cell>
          <cell r="C1374" t="str">
            <v>9381048169</v>
          </cell>
        </row>
        <row r="1375">
          <cell r="A1375" t="str">
            <v>014062010</v>
          </cell>
          <cell r="B1375" t="str">
            <v>นายประยูร  แก้วสาลี</v>
          </cell>
          <cell r="C1375" t="str">
            <v>9381230234</v>
          </cell>
        </row>
        <row r="1376">
          <cell r="A1376" t="str">
            <v>014062012</v>
          </cell>
          <cell r="B1376" t="str">
            <v>นายนริศ  สุขสันต์</v>
          </cell>
          <cell r="C1376" t="str">
            <v>9381229988</v>
          </cell>
        </row>
        <row r="1377">
          <cell r="A1377" t="str">
            <v>014062015</v>
          </cell>
          <cell r="B1377" t="str">
            <v>นายวิเชียร  บุตรจำรวญ</v>
          </cell>
          <cell r="C1377" t="str">
            <v>9381198438</v>
          </cell>
        </row>
        <row r="1378">
          <cell r="A1378" t="str">
            <v>014062016</v>
          </cell>
          <cell r="B1378" t="str">
            <v>นายนพคุณ  พันธ์พวง</v>
          </cell>
          <cell r="C1378" t="str">
            <v>9381267340</v>
          </cell>
        </row>
        <row r="1379">
          <cell r="A1379" t="str">
            <v>014062017</v>
          </cell>
          <cell r="B1379" t="str">
            <v>นายอดิเรก  นาครอด</v>
          </cell>
          <cell r="C1379" t="str">
            <v>9381269262</v>
          </cell>
        </row>
        <row r="1380">
          <cell r="A1380" t="str">
            <v>014128001</v>
          </cell>
          <cell r="B1380" t="str">
            <v>นายสุทัศ  สุดแสดง</v>
          </cell>
          <cell r="C1380" t="str">
            <v>9381072132</v>
          </cell>
        </row>
        <row r="1381">
          <cell r="A1381" t="str">
            <v>014128002</v>
          </cell>
          <cell r="B1381" t="str">
            <v>นายบรรดิษฐ  พรมสอาด</v>
          </cell>
          <cell r="C1381" t="str">
            <v>9381173095</v>
          </cell>
        </row>
        <row r="1382">
          <cell r="A1382" t="str">
            <v>014128035</v>
          </cell>
          <cell r="B1382" t="str">
            <v>นายปรีชา  จิตจักร์</v>
          </cell>
          <cell r="C1382" t="str">
            <v>9381020639</v>
          </cell>
        </row>
        <row r="1383">
          <cell r="A1383" t="str">
            <v>014128045</v>
          </cell>
          <cell r="B1383" t="str">
            <v>นายพรชัย  คงแก้ว</v>
          </cell>
          <cell r="C1383" t="str">
            <v>9381033528</v>
          </cell>
        </row>
        <row r="1384">
          <cell r="A1384" t="str">
            <v>014128048</v>
          </cell>
          <cell r="B1384" t="str">
            <v>นายทวี  สนธิ์น้อย</v>
          </cell>
          <cell r="C1384" t="str">
            <v>9381072353</v>
          </cell>
        </row>
        <row r="1385">
          <cell r="A1385" t="str">
            <v>014128072</v>
          </cell>
          <cell r="B1385" t="str">
            <v>นายสุรยุทธ์  ยัดไธสง</v>
          </cell>
          <cell r="C1385" t="str">
            <v>9381073198</v>
          </cell>
        </row>
        <row r="1386">
          <cell r="A1386" t="str">
            <v>014128079</v>
          </cell>
          <cell r="B1386" t="str">
            <v>นายประจักษ์  ภูลายยาว</v>
          </cell>
          <cell r="C1386" t="str">
            <v>9381072159</v>
          </cell>
        </row>
        <row r="1387">
          <cell r="A1387" t="str">
            <v>014128082</v>
          </cell>
          <cell r="B1387" t="str">
            <v>นายบรรลือศักดิ์  ชุมจินดา</v>
          </cell>
          <cell r="C1387" t="str">
            <v>9381072361</v>
          </cell>
        </row>
        <row r="1388">
          <cell r="A1388" t="str">
            <v>014128096</v>
          </cell>
          <cell r="B1388" t="str">
            <v>นายสมพล  คงแก้ว</v>
          </cell>
          <cell r="C1388" t="str">
            <v>9381081751</v>
          </cell>
        </row>
        <row r="1389">
          <cell r="A1389" t="str">
            <v>014128097</v>
          </cell>
          <cell r="B1389" t="str">
            <v>นายไพรัช  คงแก้ว</v>
          </cell>
          <cell r="C1389" t="str">
            <v>9381072914</v>
          </cell>
        </row>
        <row r="1390">
          <cell r="A1390" t="str">
            <v>014128098</v>
          </cell>
          <cell r="B1390" t="str">
            <v>นายวิชัย  กองเกิด</v>
          </cell>
          <cell r="C1390" t="str">
            <v>9381208867</v>
          </cell>
        </row>
        <row r="1391">
          <cell r="A1391" t="str">
            <v>014128144</v>
          </cell>
          <cell r="B1391" t="str">
            <v>นายสำราญ  วางไชย</v>
          </cell>
          <cell r="C1391" t="str">
            <v>9381072884</v>
          </cell>
        </row>
        <row r="1392">
          <cell r="A1392" t="str">
            <v>014128160</v>
          </cell>
          <cell r="B1392" t="str">
            <v>นายพรชัย  คำนิล</v>
          </cell>
          <cell r="C1392" t="str">
            <v>9381072973</v>
          </cell>
        </row>
        <row r="1393">
          <cell r="A1393" t="str">
            <v>014128181</v>
          </cell>
          <cell r="B1393" t="str">
            <v>นายเชาวลิตร  ชูศรี</v>
          </cell>
          <cell r="C1393" t="str">
            <v>9381228086</v>
          </cell>
        </row>
        <row r="1394">
          <cell r="A1394" t="str">
            <v>014128182</v>
          </cell>
          <cell r="B1394" t="str">
            <v>นายอมร  ปานเถื่อน</v>
          </cell>
          <cell r="C1394" t="str">
            <v>9381253722</v>
          </cell>
        </row>
        <row r="1395">
          <cell r="A1395" t="str">
            <v>014128183</v>
          </cell>
          <cell r="B1395" t="str">
            <v>นายบ๊ะซีส  มะหมีน</v>
          </cell>
          <cell r="C1395" t="str">
            <v>9381274479</v>
          </cell>
        </row>
        <row r="1396">
          <cell r="A1396" t="str">
            <v>014128185</v>
          </cell>
          <cell r="B1396" t="str">
            <v>นายนรสิงห์  ใยพัน</v>
          </cell>
          <cell r="C1396" t="str">
            <v>9381102945</v>
          </cell>
        </row>
        <row r="1397">
          <cell r="A1397" t="str">
            <v>014128292</v>
          </cell>
          <cell r="B1397" t="str">
            <v>นายนเรศ  กรรณวงษ์</v>
          </cell>
          <cell r="C1397" t="str">
            <v>9381075751</v>
          </cell>
        </row>
        <row r="1398">
          <cell r="A1398" t="str">
            <v>014128341</v>
          </cell>
          <cell r="B1398" t="str">
            <v>นายอับดุลเกาะแลก  ขวัญหมุด</v>
          </cell>
          <cell r="C1398" t="str">
            <v>9381139962</v>
          </cell>
        </row>
        <row r="1399">
          <cell r="A1399" t="str">
            <v>014128357</v>
          </cell>
          <cell r="B1399" t="str">
            <v>นายสุรพล  หอมชนู</v>
          </cell>
          <cell r="C1399" t="str">
            <v>9381147965</v>
          </cell>
        </row>
        <row r="1400">
          <cell r="A1400" t="str">
            <v>014128364</v>
          </cell>
          <cell r="B1400" t="str">
            <v>นายชาญชัย  ชูขำ</v>
          </cell>
          <cell r="C1400" t="str">
            <v>9381101795</v>
          </cell>
        </row>
        <row r="1401">
          <cell r="A1401" t="str">
            <v>014128367</v>
          </cell>
          <cell r="B1401" t="str">
            <v>นายสุริยา  แผ่นทอง</v>
          </cell>
          <cell r="C1401" t="str">
            <v>9381097496</v>
          </cell>
        </row>
        <row r="1402">
          <cell r="A1402" t="str">
            <v>014128372</v>
          </cell>
          <cell r="B1402" t="str">
            <v>นายสำพันธ์  สุพร</v>
          </cell>
          <cell r="C1402" t="str">
            <v>9381082626</v>
          </cell>
        </row>
        <row r="1403">
          <cell r="A1403" t="str">
            <v>014128382</v>
          </cell>
          <cell r="B1403" t="str">
            <v>นายอดิศักดิ์  อินทรักษ์</v>
          </cell>
          <cell r="C1403" t="str">
            <v>9381144419</v>
          </cell>
        </row>
        <row r="1404">
          <cell r="A1404" t="str">
            <v>014128383</v>
          </cell>
          <cell r="B1404" t="str">
            <v>นายวีระ  โสภา</v>
          </cell>
          <cell r="C1404" t="str">
            <v>9381099227</v>
          </cell>
        </row>
        <row r="1405">
          <cell r="A1405" t="str">
            <v>014128384</v>
          </cell>
          <cell r="B1405" t="str">
            <v>นายยุทธพงษ์  แก้วลอดหล้า</v>
          </cell>
          <cell r="C1405" t="str">
            <v>9381204497</v>
          </cell>
        </row>
        <row r="1406">
          <cell r="A1406" t="str">
            <v>014128390</v>
          </cell>
          <cell r="B1406" t="str">
            <v>นายมานัดศักดิ์  วิโทจิตต์</v>
          </cell>
          <cell r="C1406" t="str">
            <v>9381081271</v>
          </cell>
        </row>
        <row r="1407">
          <cell r="A1407" t="str">
            <v>014128422</v>
          </cell>
          <cell r="B1407" t="str">
            <v>นายพงศ์สทร  ลัภบุญ</v>
          </cell>
          <cell r="C1407" t="str">
            <v>9381158789</v>
          </cell>
        </row>
        <row r="1408">
          <cell r="A1408" t="str">
            <v>014128423</v>
          </cell>
          <cell r="B1408" t="str">
            <v>นายอนุวัต  รัพยูร</v>
          </cell>
          <cell r="C1408" t="str">
            <v>9381178550</v>
          </cell>
        </row>
        <row r="1409">
          <cell r="A1409" t="str">
            <v>014128444</v>
          </cell>
          <cell r="B1409" t="str">
            <v>นายประสาทพร  ก้อนเรณู</v>
          </cell>
          <cell r="C1409" t="str">
            <v>9381175071</v>
          </cell>
        </row>
        <row r="1410">
          <cell r="A1410" t="str">
            <v>014128452</v>
          </cell>
          <cell r="B1410" t="str">
            <v>นายภิชาติ  อ่อนคง</v>
          </cell>
          <cell r="C1410" t="str">
            <v>9381175233</v>
          </cell>
        </row>
        <row r="1411">
          <cell r="A1411" t="str">
            <v>014128485</v>
          </cell>
          <cell r="B1411" t="str">
            <v>นายสันติ  มณีกุล</v>
          </cell>
          <cell r="C1411" t="str">
            <v>9381055580</v>
          </cell>
        </row>
        <row r="1412">
          <cell r="A1412" t="str">
            <v>014128489</v>
          </cell>
          <cell r="B1412" t="str">
            <v>นายประมง  ภูดวงเดือน</v>
          </cell>
          <cell r="C1412" t="str">
            <v>9381120919</v>
          </cell>
        </row>
        <row r="1413">
          <cell r="A1413" t="str">
            <v>014128490</v>
          </cell>
          <cell r="B1413" t="str">
            <v>นายมงคล  ผลศัพย์</v>
          </cell>
          <cell r="C1413" t="str">
            <v>9381108501</v>
          </cell>
        </row>
        <row r="1414">
          <cell r="A1414" t="str">
            <v>014128491</v>
          </cell>
          <cell r="B1414" t="str">
            <v>นายรังสิทธิ์  สารโภคา</v>
          </cell>
          <cell r="C1414" t="str">
            <v>9381205205</v>
          </cell>
        </row>
        <row r="1415">
          <cell r="A1415" t="str">
            <v>014128492</v>
          </cell>
          <cell r="B1415" t="str">
            <v>นายเสน่ห์  จำปาเรือง</v>
          </cell>
          <cell r="C1415" t="str">
            <v>9381203822</v>
          </cell>
        </row>
        <row r="1416">
          <cell r="A1416" t="str">
            <v>014128493</v>
          </cell>
          <cell r="B1416" t="str">
            <v>นายสัญญา  วรรณแก้ว</v>
          </cell>
          <cell r="C1416" t="str">
            <v>9381072930</v>
          </cell>
        </row>
        <row r="1417">
          <cell r="A1417" t="str">
            <v>014128494</v>
          </cell>
          <cell r="B1417" t="str">
            <v>นายสุรินทร์  รมทอง</v>
          </cell>
          <cell r="C1417" t="str">
            <v>9381266212</v>
          </cell>
        </row>
        <row r="1418">
          <cell r="A1418" t="str">
            <v>015039001</v>
          </cell>
          <cell r="B1418" t="str">
            <v>น.ส.รัชรินทร์  จันทร์นวล</v>
          </cell>
          <cell r="C1418" t="str">
            <v>9381077800</v>
          </cell>
        </row>
        <row r="1419">
          <cell r="A1419" t="str">
            <v>015039003</v>
          </cell>
          <cell r="B1419" t="str">
            <v>น.ส.วนิดา  พรายหนู</v>
          </cell>
          <cell r="C1419" t="str">
            <v>9381124426</v>
          </cell>
        </row>
        <row r="1420">
          <cell r="A1420" t="str">
            <v>015039011</v>
          </cell>
          <cell r="B1420" t="str">
            <v>น.ส.กัลยา  ดิษสระ</v>
          </cell>
          <cell r="C1420" t="str">
            <v>9381088098</v>
          </cell>
        </row>
        <row r="1421">
          <cell r="A1421" t="str">
            <v>015129001</v>
          </cell>
          <cell r="B1421" t="str">
            <v>น.ส.สุภาพร  ทองชุม</v>
          </cell>
          <cell r="C1421" t="str">
            <v>9381071535</v>
          </cell>
        </row>
        <row r="1422">
          <cell r="A1422" t="str">
            <v>015129002</v>
          </cell>
          <cell r="B1422" t="str">
            <v>น.ส.ทิพภวัน  วรรณคำ</v>
          </cell>
          <cell r="C1422" t="str">
            <v>9381073759</v>
          </cell>
        </row>
        <row r="1423">
          <cell r="A1423" t="str">
            <v>015129003</v>
          </cell>
          <cell r="B1423" t="str">
            <v>น.ส.รจเรศ  สองเพชรแก้ว</v>
          </cell>
          <cell r="C1423" t="str">
            <v>9381229732</v>
          </cell>
        </row>
        <row r="1424">
          <cell r="A1424" t="str">
            <v>015129004</v>
          </cell>
          <cell r="B1424" t="str">
            <v>น.ส.วนิดา  มณีรัตน์</v>
          </cell>
          <cell r="C1424" t="str">
            <v>9381248168</v>
          </cell>
        </row>
        <row r="1425">
          <cell r="A1425" t="str">
            <v>015129005</v>
          </cell>
          <cell r="B1425" t="str">
            <v>น.ส.พรรณี  อะหลี</v>
          </cell>
          <cell r="C1425" t="str">
            <v>9381115346</v>
          </cell>
        </row>
        <row r="1426">
          <cell r="A1426" t="str">
            <v>015129006</v>
          </cell>
          <cell r="B1426" t="str">
            <v>น.ส.สุกัญญา  ทองสังข์</v>
          </cell>
          <cell r="C1426" t="str">
            <v>9381077398</v>
          </cell>
        </row>
        <row r="1427">
          <cell r="A1427" t="str">
            <v>015129007</v>
          </cell>
          <cell r="B1427" t="str">
            <v>น.ส.อำมร  สายนาค</v>
          </cell>
          <cell r="C1427" t="str">
            <v>9381255458</v>
          </cell>
        </row>
        <row r="1428">
          <cell r="A1428" t="str">
            <v>015129009</v>
          </cell>
          <cell r="B1428" t="str">
            <v>น.ส.นงค์นุช  แก้วนิล</v>
          </cell>
          <cell r="C1428" t="str">
            <v>9381256691</v>
          </cell>
        </row>
        <row r="1429">
          <cell r="A1429" t="str">
            <v>015129010</v>
          </cell>
          <cell r="B1429" t="str">
            <v>น.ส.บุญตา  แก้วสาย</v>
          </cell>
          <cell r="C1429" t="str">
            <v>9381256853</v>
          </cell>
        </row>
        <row r="1430">
          <cell r="A1430" t="str">
            <v>015129011</v>
          </cell>
          <cell r="B1430" t="str">
            <v>น.ส.สุกัลยา  ชูลีรักษ์</v>
          </cell>
          <cell r="C1430" t="str">
            <v>9381256799</v>
          </cell>
        </row>
        <row r="1431">
          <cell r="A1431" t="str">
            <v>015129013</v>
          </cell>
          <cell r="B1431" t="str">
            <v>นางยุพิน  ช่วยสงค์</v>
          </cell>
          <cell r="C1431" t="str">
            <v>9381257221</v>
          </cell>
        </row>
        <row r="1432">
          <cell r="A1432" t="str">
            <v>015129014</v>
          </cell>
          <cell r="B1432" t="str">
            <v>น.ส.มลฤดี  ศรีสุวรรณ</v>
          </cell>
          <cell r="C1432" t="str">
            <v>9381258821</v>
          </cell>
        </row>
        <row r="1433">
          <cell r="A1433" t="str">
            <v>015129017</v>
          </cell>
          <cell r="B1433" t="str">
            <v>น.ส.สุธิมา  รอดไกร</v>
          </cell>
          <cell r="C1433" t="str">
            <v>9381261652</v>
          </cell>
        </row>
        <row r="1434">
          <cell r="A1434" t="str">
            <v>015129018</v>
          </cell>
          <cell r="B1434" t="str">
            <v>น.ส.สำรวย  เพชรรัตน์</v>
          </cell>
          <cell r="C1434" t="str">
            <v>9381258929</v>
          </cell>
        </row>
        <row r="1435">
          <cell r="A1435" t="str">
            <v>015129026</v>
          </cell>
          <cell r="B1435" t="str">
            <v>น.ส.มาริย๊ะ  บูเจะเตะ</v>
          </cell>
          <cell r="C1435" t="str">
            <v>9381073929</v>
          </cell>
        </row>
        <row r="1436">
          <cell r="A1436" t="str">
            <v>015129028</v>
          </cell>
          <cell r="B1436" t="str">
            <v>น.ส.อารี  คงแคล้ว</v>
          </cell>
          <cell r="C1436" t="str">
            <v>9381073368</v>
          </cell>
        </row>
        <row r="1437">
          <cell r="A1437" t="str">
            <v>015129029</v>
          </cell>
          <cell r="B1437" t="str">
            <v>น.ส.อารีย์  นาคเรือง</v>
          </cell>
          <cell r="C1437" t="str">
            <v>9381074127</v>
          </cell>
        </row>
        <row r="1438">
          <cell r="A1438" t="str">
            <v>015129030</v>
          </cell>
          <cell r="B1438" t="str">
            <v>น.ส.สุกัญญา  ทรัพย์อุปการ</v>
          </cell>
          <cell r="C1438" t="str">
            <v>9381268703</v>
          </cell>
        </row>
        <row r="1439">
          <cell r="A1439" t="str">
            <v>015129039</v>
          </cell>
          <cell r="B1439" t="str">
            <v>นางสิดาพร  กำเหนิดดี</v>
          </cell>
          <cell r="C1439" t="str">
            <v>9381072434</v>
          </cell>
        </row>
        <row r="1440">
          <cell r="A1440" t="str">
            <v>015129040</v>
          </cell>
          <cell r="B1440" t="str">
            <v>น.ส.สลักใจ  อุ่นมะดี</v>
          </cell>
          <cell r="C1440" t="str">
            <v>9381273294</v>
          </cell>
        </row>
        <row r="1441">
          <cell r="A1441" t="str">
            <v>015129053</v>
          </cell>
          <cell r="B1441" t="str">
            <v>น.ส.นงลักษณ์  บุญคง</v>
          </cell>
          <cell r="C1441" t="str">
            <v>9381077479</v>
          </cell>
        </row>
        <row r="1442">
          <cell r="A1442" t="str">
            <v>015129056</v>
          </cell>
          <cell r="B1442" t="str">
            <v>น.ส.ภวนา  พลรัตน์</v>
          </cell>
          <cell r="C1442" t="str">
            <v>9381082987</v>
          </cell>
        </row>
        <row r="1443">
          <cell r="A1443" t="str">
            <v>015129062</v>
          </cell>
          <cell r="B1443" t="str">
            <v>น.ส.คำใบ  สุพร</v>
          </cell>
          <cell r="C1443" t="str">
            <v>9381026238</v>
          </cell>
        </row>
        <row r="1444">
          <cell r="A1444" t="str">
            <v>015129064</v>
          </cell>
          <cell r="B1444" t="str">
            <v>น.ส.ทัณฑิมา  ส่งศรี</v>
          </cell>
          <cell r="C1444" t="str">
            <v>9381073953</v>
          </cell>
        </row>
        <row r="1445">
          <cell r="A1445" t="str">
            <v>015129066</v>
          </cell>
          <cell r="B1445" t="str">
            <v>น.ส.ไรรัตน์  คำเขียว</v>
          </cell>
          <cell r="C1445" t="str">
            <v>9381073961</v>
          </cell>
        </row>
        <row r="1446">
          <cell r="A1446" t="str">
            <v>015129099</v>
          </cell>
          <cell r="B1446" t="str">
            <v>น.ส.ปรีดา  สุขสุภาพ</v>
          </cell>
          <cell r="C1446" t="str">
            <v>9381259844</v>
          </cell>
        </row>
        <row r="1447">
          <cell r="A1447" t="str">
            <v>015129100</v>
          </cell>
          <cell r="B1447" t="str">
            <v>น.ส.อุไรวรรณ  คาวิจิตร</v>
          </cell>
          <cell r="C1447" t="str">
            <v>9381274827</v>
          </cell>
        </row>
        <row r="1448">
          <cell r="A1448" t="str">
            <v>015129111</v>
          </cell>
          <cell r="B1448" t="str">
            <v>น.ส.พรรณี  แก้วจันทร์</v>
          </cell>
          <cell r="C1448" t="str">
            <v>9381077827</v>
          </cell>
        </row>
        <row r="1449">
          <cell r="A1449" t="str">
            <v>015129179</v>
          </cell>
          <cell r="B1449" t="str">
            <v>น.ส.จีรารัตน์  คำมณีย์</v>
          </cell>
          <cell r="C1449" t="str">
            <v>9381072558</v>
          </cell>
        </row>
        <row r="1450">
          <cell r="A1450" t="str">
            <v>015129188</v>
          </cell>
          <cell r="B1450" t="str">
            <v>น.ส.รัตนา  นาคพล</v>
          </cell>
          <cell r="C1450" t="str">
            <v>9381076642</v>
          </cell>
        </row>
        <row r="1451">
          <cell r="A1451" t="str">
            <v>015129204</v>
          </cell>
          <cell r="B1451" t="str">
            <v>น.ส.วรรณเพ็ญ  วรรณคำ</v>
          </cell>
          <cell r="C1451" t="str">
            <v>9381081247</v>
          </cell>
        </row>
        <row r="1452">
          <cell r="A1452" t="str">
            <v>015129281</v>
          </cell>
          <cell r="B1452" t="str">
            <v>น.ส.สาคร  แก้วจันทร์</v>
          </cell>
          <cell r="C1452" t="str">
            <v>9381074267</v>
          </cell>
        </row>
        <row r="1453">
          <cell r="A1453" t="str">
            <v>015129411</v>
          </cell>
          <cell r="B1453" t="str">
            <v>น.ส.มานิตา  สอฮอย</v>
          </cell>
          <cell r="C1453" t="str">
            <v>9381119147</v>
          </cell>
        </row>
        <row r="1454">
          <cell r="A1454" t="str">
            <v>015129430</v>
          </cell>
          <cell r="B1454" t="str">
            <v>น.ส.อาซีซ๊ะ  หลังปุเต๊ะ</v>
          </cell>
          <cell r="C1454" t="str">
            <v>9381123993</v>
          </cell>
        </row>
        <row r="1455">
          <cell r="A1455" t="str">
            <v>015129439</v>
          </cell>
          <cell r="B1455" t="str">
            <v>น.ส.มะลิวัลย์  เทียมดง</v>
          </cell>
          <cell r="C1455" t="str">
            <v>9381079846</v>
          </cell>
        </row>
        <row r="1456">
          <cell r="A1456" t="str">
            <v>015129459</v>
          </cell>
          <cell r="B1456" t="str">
            <v>น.ส.กัลยา  รื่นเริง</v>
          </cell>
          <cell r="C1456" t="str">
            <v>9381134715</v>
          </cell>
        </row>
        <row r="1457">
          <cell r="A1457" t="str">
            <v>015129473</v>
          </cell>
          <cell r="B1457" t="str">
            <v>น.ส.พรรณิกา  จันทร์มูณี</v>
          </cell>
          <cell r="C1457" t="str">
            <v>9381138672</v>
          </cell>
        </row>
        <row r="1458">
          <cell r="A1458" t="str">
            <v>015129477</v>
          </cell>
          <cell r="B1458" t="str">
            <v>น.ส.นงนุช  จินดาปาน</v>
          </cell>
          <cell r="C1458" t="str">
            <v>9381139202</v>
          </cell>
        </row>
        <row r="1459">
          <cell r="A1459" t="str">
            <v>015129508</v>
          </cell>
          <cell r="B1459" t="str">
            <v>น.ส.สุภัสสา  คงประวัติ</v>
          </cell>
          <cell r="C1459" t="str">
            <v>9381137374</v>
          </cell>
        </row>
        <row r="1460">
          <cell r="A1460" t="str">
            <v>015129513</v>
          </cell>
          <cell r="B1460" t="str">
            <v>นางปรีดา  ฉินทสงเคราะห์</v>
          </cell>
          <cell r="C1460" t="str">
            <v>9381057761</v>
          </cell>
        </row>
        <row r="1461">
          <cell r="A1461" t="str">
            <v>015129526</v>
          </cell>
          <cell r="B1461" t="str">
            <v>น.ส.สมญา  เด่นดวง</v>
          </cell>
          <cell r="C1461" t="str">
            <v>9381140545</v>
          </cell>
        </row>
        <row r="1462">
          <cell r="A1462" t="str">
            <v>015129543</v>
          </cell>
          <cell r="B1462" t="str">
            <v>น.ส.วรรณา  ยีหวังกอง</v>
          </cell>
          <cell r="C1462" t="str">
            <v>9381072728</v>
          </cell>
        </row>
        <row r="1463">
          <cell r="A1463" t="str">
            <v>015129550</v>
          </cell>
          <cell r="B1463" t="str">
            <v>น.ส.นราพร  ส่งเสริม</v>
          </cell>
          <cell r="C1463" t="str">
            <v>9381080798</v>
          </cell>
        </row>
        <row r="1464">
          <cell r="A1464" t="str">
            <v>015129558</v>
          </cell>
          <cell r="B1464" t="str">
            <v>น.ส.จรินทร์  กำเหนิดดี</v>
          </cell>
          <cell r="C1464" t="str">
            <v>9381079153</v>
          </cell>
        </row>
        <row r="1465">
          <cell r="A1465" t="str">
            <v>015129559</v>
          </cell>
          <cell r="B1465" t="str">
            <v>นางจรินทร์  อินทิรส</v>
          </cell>
          <cell r="C1465" t="str">
            <v>9381102481</v>
          </cell>
        </row>
        <row r="1466">
          <cell r="A1466" t="str">
            <v>015129560</v>
          </cell>
          <cell r="B1466" t="str">
            <v>น.ส.มยุรีย์  ยีรัน</v>
          </cell>
          <cell r="C1466" t="str">
            <v>9381087385</v>
          </cell>
        </row>
        <row r="1467">
          <cell r="A1467" t="str">
            <v>015129561</v>
          </cell>
          <cell r="B1467" t="str">
            <v>น.ส.ธัญญารัตน์  หลีแหละ</v>
          </cell>
          <cell r="C1467" t="str">
            <v>9381087393</v>
          </cell>
        </row>
        <row r="1468">
          <cell r="A1468" t="str">
            <v>015129563</v>
          </cell>
          <cell r="B1468" t="str">
            <v>น.ส.เมาะ  แสงเขียว</v>
          </cell>
          <cell r="C1468" t="str">
            <v>9381081689</v>
          </cell>
        </row>
        <row r="1469">
          <cell r="A1469" t="str">
            <v>015129564</v>
          </cell>
          <cell r="B1469" t="str">
            <v>น.ส.พรทิพย์  ห่อเพ็ชร</v>
          </cell>
          <cell r="C1469" t="str">
            <v>9381062587</v>
          </cell>
        </row>
        <row r="1470">
          <cell r="A1470" t="str">
            <v>015129569</v>
          </cell>
          <cell r="B1470" t="str">
            <v>น.ส.กิ้มถิ้น  บิลละโอ๊ะ</v>
          </cell>
          <cell r="C1470" t="str">
            <v>9381022879</v>
          </cell>
        </row>
        <row r="1471">
          <cell r="A1471" t="str">
            <v>015129572</v>
          </cell>
          <cell r="B1471" t="str">
            <v>น.ส.ปรีดา  เมืองจันทร์</v>
          </cell>
          <cell r="C1471" t="str">
            <v>9381126666</v>
          </cell>
        </row>
        <row r="1472">
          <cell r="A1472" t="str">
            <v>015129573</v>
          </cell>
          <cell r="B1472" t="str">
            <v>น.ส.มาลี  ดาราไกร</v>
          </cell>
          <cell r="C1472" t="str">
            <v>9381221022</v>
          </cell>
        </row>
        <row r="1473">
          <cell r="A1473" t="str">
            <v>015129580</v>
          </cell>
          <cell r="B1473" t="str">
            <v>น.ส.สุฑารัตน์  ส้มเขียวหวาน</v>
          </cell>
          <cell r="C1473" t="str">
            <v>9381183082</v>
          </cell>
        </row>
        <row r="1474">
          <cell r="A1474" t="str">
            <v>015129584</v>
          </cell>
          <cell r="B1474" t="str">
            <v>น.ส.วธิตา  มณีรัตน์</v>
          </cell>
          <cell r="C1474" t="str">
            <v>9381236798</v>
          </cell>
        </row>
        <row r="1475">
          <cell r="A1475" t="str">
            <v>015129586</v>
          </cell>
          <cell r="B1475" t="str">
            <v>น.ส.นิตยา  ดำสัน</v>
          </cell>
          <cell r="C1475" t="str">
            <v>9381085242</v>
          </cell>
        </row>
        <row r="1476">
          <cell r="A1476" t="str">
            <v>015129588</v>
          </cell>
          <cell r="B1476" t="str">
            <v>น.ส.มยุรี  มณีฉาย</v>
          </cell>
          <cell r="C1476" t="str">
            <v>9381207348</v>
          </cell>
        </row>
        <row r="1477">
          <cell r="A1477" t="str">
            <v>016131005</v>
          </cell>
          <cell r="B1477" t="str">
            <v>นายคอเด  เหมหลง</v>
          </cell>
          <cell r="C1477" t="str">
            <v>9381094136</v>
          </cell>
        </row>
        <row r="1478">
          <cell r="A1478" t="str">
            <v>016131006</v>
          </cell>
          <cell r="B1478" t="str">
            <v>นายประยูร  สุวรรณเพชร</v>
          </cell>
          <cell r="C1478" t="str">
            <v>9381060444</v>
          </cell>
        </row>
        <row r="1479">
          <cell r="A1479" t="str">
            <v>016131017</v>
          </cell>
          <cell r="B1479" t="str">
            <v>นายสุรเชษฐ  ขุนเสถียร</v>
          </cell>
          <cell r="C1479" t="str">
            <v>9381054177</v>
          </cell>
        </row>
        <row r="1480">
          <cell r="A1480" t="str">
            <v>016131021</v>
          </cell>
          <cell r="B1480" t="str">
            <v>นายพิศ  เศษสุวรรณ์</v>
          </cell>
          <cell r="C1480" t="str">
            <v>9381082049</v>
          </cell>
        </row>
        <row r="1481">
          <cell r="A1481" t="str">
            <v>016131022</v>
          </cell>
          <cell r="B1481" t="str">
            <v>นางมะยุรี  ธัมชินมัง</v>
          </cell>
          <cell r="C1481" t="str">
            <v>9381115362</v>
          </cell>
        </row>
        <row r="1482">
          <cell r="A1482" t="str">
            <v>016131060</v>
          </cell>
          <cell r="B1482" t="str">
            <v>นายบุญเติม  เจริญวัย</v>
          </cell>
          <cell r="C1482" t="str">
            <v>9381083134</v>
          </cell>
        </row>
        <row r="1483">
          <cell r="A1483" t="str">
            <v>016131076</v>
          </cell>
          <cell r="B1483" t="str">
            <v>นายธนพล  แสนยากรณ์</v>
          </cell>
          <cell r="C1483" t="str">
            <v>9381114404</v>
          </cell>
        </row>
        <row r="1484">
          <cell r="A1484" t="str">
            <v>016131100</v>
          </cell>
          <cell r="B1484" t="str">
            <v>นายอาคม  แก้วสมบูรณ์</v>
          </cell>
          <cell r="C1484" t="str">
            <v>9381148481</v>
          </cell>
        </row>
        <row r="1485">
          <cell r="A1485" t="str">
            <v>016131103</v>
          </cell>
          <cell r="B1485" t="str">
            <v>นายสุธรรม  คูนิอาจ</v>
          </cell>
          <cell r="C1485" t="str">
            <v>9381152535</v>
          </cell>
        </row>
        <row r="1486">
          <cell r="A1486" t="str">
            <v>016131112</v>
          </cell>
          <cell r="B1486" t="str">
            <v>นายสันติ  เพชรประสมกูล</v>
          </cell>
          <cell r="C1486" t="str">
            <v>9381158401</v>
          </cell>
        </row>
        <row r="1487">
          <cell r="A1487" t="str">
            <v>016131117</v>
          </cell>
          <cell r="B1487" t="str">
            <v>นายหมาดสุกรี  ยูหันนัน</v>
          </cell>
          <cell r="C1487" t="str">
            <v>9381174784</v>
          </cell>
        </row>
        <row r="1488">
          <cell r="A1488" t="str">
            <v>016131120</v>
          </cell>
          <cell r="B1488" t="str">
            <v>นายณรงค์  อนันทิโย</v>
          </cell>
          <cell r="C1488" t="str">
            <v>9381172420</v>
          </cell>
        </row>
        <row r="1489">
          <cell r="A1489" t="str">
            <v>016131127</v>
          </cell>
          <cell r="B1489" t="str">
            <v>นายอากร  ณะฉ่ำ</v>
          </cell>
          <cell r="C1489" t="str">
            <v>9381181136</v>
          </cell>
        </row>
        <row r="1490">
          <cell r="A1490" t="str">
            <v>016131128</v>
          </cell>
          <cell r="B1490" t="str">
            <v>นายเรวราช  คงยะฤทธิ์</v>
          </cell>
          <cell r="C1490" t="str">
            <v>9381178011</v>
          </cell>
        </row>
        <row r="1491">
          <cell r="A1491" t="str">
            <v>016131131</v>
          </cell>
          <cell r="B1491" t="str">
            <v>นายสุเมธ  กุลศิริ</v>
          </cell>
          <cell r="C1491" t="str">
            <v>9381084467</v>
          </cell>
        </row>
        <row r="1492">
          <cell r="A1492" t="str">
            <v>016131132</v>
          </cell>
          <cell r="B1492" t="str">
            <v>นายโชคชัย  ทองประสม</v>
          </cell>
          <cell r="C1492" t="str">
            <v>9381179956</v>
          </cell>
        </row>
        <row r="1493">
          <cell r="A1493" t="str">
            <v>016131135</v>
          </cell>
          <cell r="B1493" t="str">
            <v>นายกัญชร  วรุณธรรม</v>
          </cell>
          <cell r="C1493" t="str">
            <v>9381192901</v>
          </cell>
        </row>
        <row r="1494">
          <cell r="A1494" t="str">
            <v>016131136</v>
          </cell>
          <cell r="B1494" t="str">
            <v>นายวิชิต  เสนาจิตร</v>
          </cell>
          <cell r="C1494" t="str">
            <v>9381195374</v>
          </cell>
        </row>
        <row r="1495">
          <cell r="A1495" t="str">
            <v>016131140</v>
          </cell>
          <cell r="B1495" t="str">
            <v>นายมณู  ปล้องอ่อน</v>
          </cell>
          <cell r="C1495" t="str">
            <v>9381207321</v>
          </cell>
        </row>
        <row r="1496">
          <cell r="A1496" t="str">
            <v>016131142</v>
          </cell>
          <cell r="B1496" t="str">
            <v>นายสุนทร  บัวทอง</v>
          </cell>
          <cell r="C1496" t="str">
            <v>9381191131</v>
          </cell>
        </row>
        <row r="1497">
          <cell r="A1497" t="str">
            <v>016131144</v>
          </cell>
          <cell r="B1497" t="str">
            <v>นายประเทือง  คันธลิกา</v>
          </cell>
          <cell r="C1497" t="str">
            <v>9381238308</v>
          </cell>
        </row>
        <row r="1498">
          <cell r="A1498" t="str">
            <v>016131145</v>
          </cell>
          <cell r="B1498" t="str">
            <v>นายวิรัตน์  สงเสน</v>
          </cell>
          <cell r="C1498" t="str">
            <v>9381242283</v>
          </cell>
        </row>
        <row r="1499">
          <cell r="A1499" t="str">
            <v>016131146</v>
          </cell>
          <cell r="B1499" t="str">
            <v>นายมานุ  ยีตาเห</v>
          </cell>
          <cell r="C1499" t="str">
            <v>9381133719</v>
          </cell>
        </row>
        <row r="1500">
          <cell r="A1500" t="str">
            <v>016131147</v>
          </cell>
          <cell r="B1500" t="str">
            <v>นายบุญนำ  พรหมชาติ</v>
          </cell>
          <cell r="C1500" t="str">
            <v>9381256144</v>
          </cell>
        </row>
        <row r="1501">
          <cell r="A1501" t="str">
            <v>016131148</v>
          </cell>
          <cell r="B1501" t="str">
            <v>นายวิชิต  กล่ำมาศ</v>
          </cell>
          <cell r="C1501" t="str">
            <v>9381178623</v>
          </cell>
        </row>
        <row r="1502">
          <cell r="A1502" t="str">
            <v>016131149</v>
          </cell>
          <cell r="B1502" t="str">
            <v>นายเอกพจน์  พุดทองศรี</v>
          </cell>
          <cell r="C1502" t="str">
            <v>9381259666</v>
          </cell>
        </row>
        <row r="1503">
          <cell r="A1503" t="str">
            <v>016131150</v>
          </cell>
          <cell r="B1503" t="str">
            <v>นายพงษ์ศักดิ์  เพ็ชรสง</v>
          </cell>
          <cell r="C1503" t="str">
            <v>9381260346</v>
          </cell>
        </row>
        <row r="1504">
          <cell r="A1504" t="str">
            <v>016131153</v>
          </cell>
          <cell r="B1504" t="str">
            <v>น.ส.เฉลิมขวัญ  ธรรมโชติ</v>
          </cell>
          <cell r="C1504" t="str">
            <v>9381267472</v>
          </cell>
        </row>
        <row r="1505">
          <cell r="A1505" t="str">
            <v>016131154</v>
          </cell>
          <cell r="B1505" t="str">
            <v>นายสลัก  ศรีประกอบ</v>
          </cell>
          <cell r="C1505" t="str">
            <v>9381269033</v>
          </cell>
        </row>
        <row r="1506">
          <cell r="A1506" t="str">
            <v>016131156</v>
          </cell>
          <cell r="B1506" t="str">
            <v>นายสลัด  ขุนทิพย์บุญยัง</v>
          </cell>
          <cell r="C1506" t="str">
            <v>9381241007</v>
          </cell>
        </row>
        <row r="1507">
          <cell r="A1507" t="str">
            <v>016131157</v>
          </cell>
          <cell r="B1507" t="str">
            <v>นายมะแอ  หะหนัง</v>
          </cell>
          <cell r="C1507" t="str">
            <v>9381229546</v>
          </cell>
        </row>
        <row r="1508">
          <cell r="A1508" t="str">
            <v>016131158</v>
          </cell>
          <cell r="B1508" t="str">
            <v>นายเกษม  ขรีดาโอ๊ะ</v>
          </cell>
          <cell r="C1508" t="str">
            <v>9381229511</v>
          </cell>
        </row>
        <row r="1509">
          <cell r="A1509" t="str">
            <v>018045005</v>
          </cell>
          <cell r="B1509" t="str">
            <v>น.ส.ศิริทร  ปัญญาดี</v>
          </cell>
          <cell r="C1509" t="str">
            <v>9381065861</v>
          </cell>
        </row>
        <row r="1510">
          <cell r="A1510" t="str">
            <v>018045031</v>
          </cell>
          <cell r="B1510" t="str">
            <v>น.ส.วิไลกุล  เอียดสุขผล</v>
          </cell>
          <cell r="C1510" t="str">
            <v>9381099642</v>
          </cell>
        </row>
        <row r="1511">
          <cell r="A1511" t="str">
            <v>018045032</v>
          </cell>
          <cell r="B1511" t="str">
            <v>น.ส.เพ็ญประภา  อักษรศิริ</v>
          </cell>
          <cell r="C1511" t="str">
            <v>9381072205</v>
          </cell>
        </row>
        <row r="1512">
          <cell r="A1512" t="str">
            <v>018045037</v>
          </cell>
          <cell r="B1512" t="str">
            <v>น.ส.พิมพ์  ธรรมภิบาลอุดม</v>
          </cell>
          <cell r="C1512" t="str">
            <v>9381088284</v>
          </cell>
        </row>
        <row r="1513">
          <cell r="A1513" t="str">
            <v>018046001</v>
          </cell>
          <cell r="B1513" t="str">
            <v>นายเอกชัย  ฉัตรเฉลิมวุฒิ</v>
          </cell>
          <cell r="C1513" t="str">
            <v>9381071462</v>
          </cell>
        </row>
        <row r="1514">
          <cell r="A1514" t="str">
            <v>018047001</v>
          </cell>
          <cell r="B1514" t="str">
            <v>น.ส.สมจิตร์  อิสโม</v>
          </cell>
          <cell r="C1514" t="str">
            <v>9381099472</v>
          </cell>
        </row>
        <row r="1515">
          <cell r="A1515" t="str">
            <v>018047003</v>
          </cell>
          <cell r="B1515" t="str">
            <v>น.ส.จินดาวรรณ  ปลอดทอง</v>
          </cell>
          <cell r="C1515" t="str">
            <v>9381082278</v>
          </cell>
        </row>
        <row r="1516">
          <cell r="A1516" t="str">
            <v>018047005</v>
          </cell>
          <cell r="B1516" t="str">
            <v>น.ส.กมลวรรณ  นิลพันธุ์</v>
          </cell>
          <cell r="C1516" t="str">
            <v>9381131007</v>
          </cell>
        </row>
        <row r="1517">
          <cell r="A1517" t="str">
            <v>018047009</v>
          </cell>
          <cell r="B1517" t="str">
            <v>นางสุณา  อ่อนขวัญเพ็ชร</v>
          </cell>
          <cell r="C1517" t="str">
            <v>9381025010</v>
          </cell>
        </row>
        <row r="1518">
          <cell r="A1518" t="str">
            <v>018047010</v>
          </cell>
          <cell r="B1518" t="str">
            <v>น.ส.บุญศรี  สุวรรณจิตต์</v>
          </cell>
          <cell r="C1518" t="str">
            <v>9381121524</v>
          </cell>
        </row>
        <row r="1519">
          <cell r="A1519" t="str">
            <v>018047012</v>
          </cell>
          <cell r="B1519" t="str">
            <v>นางวันดี  ทองฉัตร</v>
          </cell>
          <cell r="C1519" t="str">
            <v>9381071454</v>
          </cell>
        </row>
        <row r="1520">
          <cell r="A1520" t="str">
            <v>018047014</v>
          </cell>
          <cell r="B1520" t="str">
            <v>น.ส.รัตนาภรณ์  จันทร์ทองอ่อน</v>
          </cell>
          <cell r="C1520" t="str">
            <v>9381176361</v>
          </cell>
        </row>
        <row r="1521">
          <cell r="A1521" t="str">
            <v>018047015</v>
          </cell>
          <cell r="B1521" t="str">
            <v>น.ส.อารีย์  บุตรรักษ์</v>
          </cell>
          <cell r="C1521" t="str">
            <v>9381176353</v>
          </cell>
        </row>
        <row r="1522">
          <cell r="A1522" t="str">
            <v>018047016</v>
          </cell>
          <cell r="B1522" t="str">
            <v>น.ส.สอปิหยะ  โส้ปานะ</v>
          </cell>
          <cell r="C1522" t="str">
            <v>9381082170</v>
          </cell>
        </row>
        <row r="1523">
          <cell r="A1523" t="str">
            <v>018047017</v>
          </cell>
          <cell r="B1523" t="str">
            <v>นายพิชัย  คำมณีย์</v>
          </cell>
          <cell r="C1523" t="str">
            <v>9381121710</v>
          </cell>
        </row>
        <row r="1524">
          <cell r="A1524" t="str">
            <v>018047019</v>
          </cell>
          <cell r="B1524" t="str">
            <v>น.ส.จันทนา  สุวรรณวงค์</v>
          </cell>
          <cell r="C1524" t="str">
            <v>9381072698</v>
          </cell>
        </row>
        <row r="1525">
          <cell r="A1525" t="str">
            <v>018047020</v>
          </cell>
          <cell r="B1525" t="str">
            <v>นางสุพิศ  มหามิตร</v>
          </cell>
          <cell r="C1525" t="str">
            <v>9381088276</v>
          </cell>
        </row>
        <row r="1526">
          <cell r="A1526" t="str">
            <v>018047022</v>
          </cell>
          <cell r="B1526" t="str">
            <v>น.ส.อรอุมา  ชูทอง</v>
          </cell>
          <cell r="C1526" t="str">
            <v>9381057982</v>
          </cell>
        </row>
        <row r="1527">
          <cell r="A1527" t="str">
            <v>018047023</v>
          </cell>
          <cell r="B1527" t="str">
            <v>น.ส.พัชนีย์  ทองเหลือ</v>
          </cell>
          <cell r="C1527" t="str">
            <v>9381231427</v>
          </cell>
        </row>
        <row r="1528">
          <cell r="A1528" t="str">
            <v>018047024</v>
          </cell>
          <cell r="B1528" t="str">
            <v>น.ส.อรอุมา  แก้วละเอียด</v>
          </cell>
          <cell r="C1528" t="str">
            <v>9381209820</v>
          </cell>
        </row>
        <row r="1529">
          <cell r="A1529" t="str">
            <v>018047025</v>
          </cell>
          <cell r="B1529" t="str">
            <v>นายนพดล  ยลธรรธรรม</v>
          </cell>
          <cell r="C1529" t="str">
            <v>9381272255</v>
          </cell>
        </row>
        <row r="1530">
          <cell r="A1530" t="str">
            <v>018052001</v>
          </cell>
          <cell r="B1530" t="str">
            <v>น.ส.ไพริน  จันทรัตน์</v>
          </cell>
          <cell r="C1530" t="str">
            <v>9381075654</v>
          </cell>
        </row>
        <row r="1531">
          <cell r="A1531" t="str">
            <v>018052004</v>
          </cell>
          <cell r="B1531" t="str">
            <v>น.ส.พรเพ็ญ  สงแก้ว</v>
          </cell>
          <cell r="C1531" t="str">
            <v>9381079110</v>
          </cell>
        </row>
        <row r="1532">
          <cell r="A1532" t="str">
            <v>018052005</v>
          </cell>
          <cell r="B1532" t="str">
            <v>น.ส.ขวัญเรือน  มนต์เลี้ยง</v>
          </cell>
          <cell r="C1532" t="str">
            <v>9381077363</v>
          </cell>
        </row>
        <row r="1533">
          <cell r="A1533" t="str">
            <v>018052006</v>
          </cell>
          <cell r="B1533" t="str">
            <v>น.ส.สุภาพร  ยกฉวี</v>
          </cell>
          <cell r="C1533" t="str">
            <v>9381042829</v>
          </cell>
        </row>
        <row r="1534">
          <cell r="A1534" t="str">
            <v>018053001</v>
          </cell>
          <cell r="B1534" t="str">
            <v>นายทิวา  ฤทธิเดช</v>
          </cell>
          <cell r="C1534" t="str">
            <v>9381084009</v>
          </cell>
        </row>
        <row r="1535">
          <cell r="A1535" t="str">
            <v>018053002</v>
          </cell>
          <cell r="B1535" t="str">
            <v>นางรัตนาวดี  พรมเทพ</v>
          </cell>
          <cell r="C1535" t="str">
            <v>9381031681</v>
          </cell>
        </row>
        <row r="1536">
          <cell r="A1536" t="str">
            <v>018054002</v>
          </cell>
          <cell r="B1536" t="str">
            <v>น.ส.จันทร์ดา  ติคำลำ</v>
          </cell>
          <cell r="C1536" t="str">
            <v>9381231435</v>
          </cell>
        </row>
        <row r="1537">
          <cell r="A1537" t="str">
            <v>018055001</v>
          </cell>
          <cell r="B1537" t="str">
            <v>น.ส.โศภิต  ปิยะมโณ</v>
          </cell>
          <cell r="C1537" t="str">
            <v>9381054525</v>
          </cell>
        </row>
        <row r="1538">
          <cell r="A1538" t="str">
            <v>018056004</v>
          </cell>
          <cell r="B1538" t="str">
            <v>น.ส.ประภาพร  ปาข้างฮุง</v>
          </cell>
          <cell r="C1538" t="str">
            <v>9381250901</v>
          </cell>
        </row>
        <row r="1539">
          <cell r="A1539" t="str">
            <v>018056005</v>
          </cell>
          <cell r="B1539" t="str">
            <v>น.ส.สุมิตรา  ประจิมทิศ</v>
          </cell>
          <cell r="C1539">
            <v>0</v>
          </cell>
        </row>
        <row r="1540">
          <cell r="A1540" t="str">
            <v>019134001</v>
          </cell>
          <cell r="B1540" t="str">
            <v>น.ส.น้ำใจ  ไหมสุวรรณ</v>
          </cell>
          <cell r="C1540" t="str">
            <v>9381083274</v>
          </cell>
        </row>
        <row r="1541">
          <cell r="A1541" t="str">
            <v>019134016</v>
          </cell>
          <cell r="B1541" t="str">
            <v>นายทวีสุข  แก้วประดิษฐ์</v>
          </cell>
          <cell r="C1541" t="str">
            <v>9381259062</v>
          </cell>
        </row>
        <row r="1542">
          <cell r="A1542" t="str">
            <v>020135001</v>
          </cell>
          <cell r="B1542" t="str">
            <v>นางแจ้ง  เจตบุตร</v>
          </cell>
          <cell r="C1542" t="str">
            <v>9381063796</v>
          </cell>
        </row>
        <row r="1543">
          <cell r="A1543" t="str">
            <v>020135002</v>
          </cell>
          <cell r="B1543" t="str">
            <v>นางเพ็ญ  จันทะบาล</v>
          </cell>
          <cell r="C1543" t="str">
            <v>9381081239</v>
          </cell>
        </row>
        <row r="1544">
          <cell r="A1544" t="str">
            <v>020135003</v>
          </cell>
          <cell r="B1544" t="str">
            <v>นายเจ้ย  โง้นทอง</v>
          </cell>
          <cell r="C1544" t="str">
            <v>9381073171</v>
          </cell>
        </row>
        <row r="1545">
          <cell r="A1545" t="str">
            <v>020135004</v>
          </cell>
          <cell r="B1545" t="str">
            <v>นางทองอินทร์  อ่อนโพธา</v>
          </cell>
          <cell r="C1545" t="str">
            <v>9381113955</v>
          </cell>
        </row>
        <row r="1546">
          <cell r="A1546" t="str">
            <v>020135005</v>
          </cell>
          <cell r="B1546" t="str">
            <v>นางแสงมณี  อุดหลุน</v>
          </cell>
          <cell r="C1546" t="str">
            <v>9381110425</v>
          </cell>
        </row>
        <row r="1547">
          <cell r="A1547" t="str">
            <v>020135006</v>
          </cell>
          <cell r="B1547" t="str">
            <v>นางพูลศรี  ศรประสิทธิ์</v>
          </cell>
          <cell r="C1547" t="str">
            <v>9381030995</v>
          </cell>
        </row>
        <row r="1548">
          <cell r="A1548" t="str">
            <v>020135007</v>
          </cell>
          <cell r="B1548" t="str">
            <v>น.ส.นิวร  ทองประกอบ</v>
          </cell>
          <cell r="C1548" t="str">
            <v>9381071128</v>
          </cell>
        </row>
        <row r="1549">
          <cell r="A1549" t="str">
            <v>020135012</v>
          </cell>
          <cell r="B1549" t="str">
            <v>นายหนูเทียน  สามีโคตร</v>
          </cell>
          <cell r="C1549" t="str">
            <v>9381063486</v>
          </cell>
        </row>
        <row r="1550">
          <cell r="A1550" t="str">
            <v>020135018</v>
          </cell>
          <cell r="B1550" t="str">
            <v>นางทัน  สงครามสงค์</v>
          </cell>
          <cell r="C1550" t="str">
            <v>9381088608</v>
          </cell>
        </row>
        <row r="1551">
          <cell r="A1551" t="str">
            <v>020135024</v>
          </cell>
          <cell r="B1551" t="str">
            <v>นายส่วน  สงครามสงค์</v>
          </cell>
          <cell r="C1551" t="str">
            <v>9381088454</v>
          </cell>
        </row>
        <row r="1552">
          <cell r="A1552" t="str">
            <v>020135030</v>
          </cell>
          <cell r="B1552" t="str">
            <v>น.ส.จันสี  ไชยสิงกราน</v>
          </cell>
          <cell r="C1552" t="str">
            <v>9381022577</v>
          </cell>
        </row>
        <row r="1553">
          <cell r="A1553" t="str">
            <v>020135031</v>
          </cell>
          <cell r="B1553" t="str">
            <v>นางสุบรรณ  แสนสี</v>
          </cell>
          <cell r="C1553" t="str">
            <v>9381072167</v>
          </cell>
        </row>
        <row r="1554">
          <cell r="A1554" t="str">
            <v>020135036</v>
          </cell>
          <cell r="B1554" t="str">
            <v>นางบัวไร  โทวันนัง</v>
          </cell>
          <cell r="C1554" t="str">
            <v>9381091633</v>
          </cell>
        </row>
        <row r="1555">
          <cell r="A1555" t="str">
            <v>020135044</v>
          </cell>
          <cell r="B1555" t="str">
            <v>นางหนูสิน  สิงห์ครุบ</v>
          </cell>
          <cell r="C1555" t="str">
            <v>9381046476</v>
          </cell>
        </row>
        <row r="1556">
          <cell r="A1556" t="str">
            <v>020135052</v>
          </cell>
          <cell r="B1556" t="str">
            <v>นางคำพอง  วงษ์ศรีแก้ว</v>
          </cell>
          <cell r="C1556" t="str">
            <v>9381103925</v>
          </cell>
        </row>
        <row r="1557">
          <cell r="A1557" t="str">
            <v>020135072</v>
          </cell>
          <cell r="B1557" t="str">
            <v>นางมาลี  เตียบประโคน</v>
          </cell>
          <cell r="C1557" t="str">
            <v>9381022569</v>
          </cell>
        </row>
        <row r="1558">
          <cell r="A1558" t="str">
            <v>020135079</v>
          </cell>
          <cell r="B1558" t="str">
            <v>นางสายมวน  ศรีสมภาร</v>
          </cell>
          <cell r="C1558" t="str">
            <v>9381185328</v>
          </cell>
        </row>
        <row r="1559">
          <cell r="A1559" t="str">
            <v>020135080</v>
          </cell>
          <cell r="B1559" t="str">
            <v>นางสมเพศ  โง้นทอง</v>
          </cell>
          <cell r="C1559" t="str">
            <v>9381073163</v>
          </cell>
        </row>
        <row r="1560">
          <cell r="A1560" t="str">
            <v>020135083</v>
          </cell>
          <cell r="B1560" t="str">
            <v>นางทองแดง  มาพร</v>
          </cell>
          <cell r="C1560" t="str">
            <v>9381081670</v>
          </cell>
        </row>
        <row r="1561">
          <cell r="A1561" t="str">
            <v>020135085</v>
          </cell>
          <cell r="B1561" t="str">
            <v>นายสานิต  งามแก้ว</v>
          </cell>
          <cell r="C1561" t="str">
            <v>9381101515</v>
          </cell>
        </row>
        <row r="1562">
          <cell r="A1562" t="str">
            <v>020135086</v>
          </cell>
          <cell r="B1562" t="str">
            <v>นายไพบูลย์  ชูเกลี้ยง</v>
          </cell>
          <cell r="C1562" t="str">
            <v>9381246440</v>
          </cell>
        </row>
        <row r="1563">
          <cell r="A1563" t="str">
            <v>020135091</v>
          </cell>
          <cell r="B1563" t="str">
            <v>นางคำแปลง  อ่างแก้ว</v>
          </cell>
          <cell r="C1563" t="str">
            <v>9381055327</v>
          </cell>
        </row>
        <row r="1564">
          <cell r="A1564" t="str">
            <v>020135101</v>
          </cell>
          <cell r="B1564" t="str">
            <v>น.ส.บุญยืน  ทุ่มแห่ว</v>
          </cell>
          <cell r="C1564" t="str">
            <v>9381239258</v>
          </cell>
        </row>
        <row r="1565">
          <cell r="A1565" t="str">
            <v>020135104</v>
          </cell>
          <cell r="B1565" t="str">
            <v>นางเลาะ  เจริญวัย</v>
          </cell>
          <cell r="C1565" t="str">
            <v>9381083967</v>
          </cell>
        </row>
        <row r="1566">
          <cell r="A1566" t="str">
            <v>020135107</v>
          </cell>
          <cell r="B1566" t="str">
            <v>นายพันธ์ลอง  บุญอ้อย</v>
          </cell>
          <cell r="C1566" t="str">
            <v>9381250928</v>
          </cell>
        </row>
        <row r="1567">
          <cell r="A1567" t="str">
            <v>020135108</v>
          </cell>
          <cell r="B1567" t="str">
            <v>นายถนอม  หนองเป็ด</v>
          </cell>
          <cell r="C1567" t="str">
            <v>9381255814</v>
          </cell>
        </row>
        <row r="1568">
          <cell r="A1568" t="str">
            <v>020135109</v>
          </cell>
          <cell r="B1568" t="str">
            <v>นางพิศมัย  ปะวะบุตร</v>
          </cell>
          <cell r="C1568" t="str">
            <v>9381195250</v>
          </cell>
        </row>
        <row r="1569">
          <cell r="A1569" t="str">
            <v>021033003</v>
          </cell>
          <cell r="B1569" t="str">
            <v>นางมัณฑนา  สังข์ศิริ</v>
          </cell>
          <cell r="C1569" t="str">
            <v>9381029296</v>
          </cell>
        </row>
        <row r="1570">
          <cell r="A1570" t="str">
            <v>022137002</v>
          </cell>
          <cell r="B1570" t="str">
            <v>นายรุ่งเรือง  กลิ่นพิทักษ์</v>
          </cell>
          <cell r="C1570" t="str">
            <v>9381071012</v>
          </cell>
        </row>
        <row r="1571">
          <cell r="A1571" t="str">
            <v>022137003</v>
          </cell>
          <cell r="B1571" t="str">
            <v>นายบรรจง  นวลแก้ว</v>
          </cell>
          <cell r="C1571" t="str">
            <v>9381183422</v>
          </cell>
        </row>
        <row r="1572">
          <cell r="A1572" t="str">
            <v>023024001</v>
          </cell>
          <cell r="B1572" t="str">
            <v>น.ส.ลอลิหม๊ะ  ยูโซ๊ะ</v>
          </cell>
          <cell r="C1572" t="str">
            <v>9381090076</v>
          </cell>
        </row>
        <row r="1573">
          <cell r="A1573" t="str">
            <v>023024003</v>
          </cell>
          <cell r="B1573" t="str">
            <v>น.ส.รำพึง  กาวิน</v>
          </cell>
          <cell r="C1573" t="str">
            <v>9381130485</v>
          </cell>
        </row>
        <row r="1574">
          <cell r="A1574" t="str">
            <v>023024004</v>
          </cell>
          <cell r="B1574" t="str">
            <v>นางจุรีย์รัตน์  ดำกิ่ง</v>
          </cell>
          <cell r="C1574" t="str">
            <v>9381083851</v>
          </cell>
        </row>
        <row r="1575">
          <cell r="A1575" t="str">
            <v>023024005</v>
          </cell>
          <cell r="B1575" t="str">
            <v>น.ส.สุกานดา  คงจุ้ย</v>
          </cell>
          <cell r="C1575" t="str">
            <v>9381083819</v>
          </cell>
        </row>
        <row r="1576">
          <cell r="A1576" t="str">
            <v>023024006</v>
          </cell>
          <cell r="B1576" t="str">
            <v>น.ส.นิรพงษ์  อภิรมย์</v>
          </cell>
          <cell r="C1576" t="str">
            <v>9381029709</v>
          </cell>
        </row>
        <row r="1577">
          <cell r="A1577" t="str">
            <v>023024007</v>
          </cell>
          <cell r="B1577" t="str">
            <v>น.ส.ลิเนตร  เนียมเขียว</v>
          </cell>
          <cell r="C1577" t="str">
            <v>9381218676</v>
          </cell>
        </row>
        <row r="1578">
          <cell r="A1578" t="str">
            <v>023024008</v>
          </cell>
          <cell r="B1578" t="str">
            <v>น.ส.อรสุมา  ช่วยจันทร์</v>
          </cell>
          <cell r="C1578" t="str">
            <v>9381229244</v>
          </cell>
        </row>
        <row r="1579">
          <cell r="A1579" t="str">
            <v>023095001</v>
          </cell>
          <cell r="B1579" t="str">
            <v>นายสมร  อุปสุก</v>
          </cell>
          <cell r="C1579" t="str">
            <v>9381244944</v>
          </cell>
        </row>
        <row r="1580">
          <cell r="A1580" t="str">
            <v>023095002</v>
          </cell>
          <cell r="B1580" t="str">
            <v>นายจตุพล  ดอบุตร</v>
          </cell>
          <cell r="C1580" t="str">
            <v>9381236313</v>
          </cell>
        </row>
        <row r="1581">
          <cell r="A1581" t="str">
            <v>023095003</v>
          </cell>
          <cell r="B1581" t="str">
            <v>นายสมปอง  ทองวิจิตร</v>
          </cell>
          <cell r="C1581" t="str">
            <v>9381244936</v>
          </cell>
        </row>
        <row r="1582">
          <cell r="A1582" t="str">
            <v>023095004</v>
          </cell>
          <cell r="B1582" t="str">
            <v>นายสักรินทร์  อาดำ</v>
          </cell>
          <cell r="C1582" t="str">
            <v>9381239932</v>
          </cell>
        </row>
        <row r="1583">
          <cell r="A1583" t="str">
            <v>023146001</v>
          </cell>
          <cell r="B1583" t="str">
            <v>นายไกรสมุทร  พลรัตน์</v>
          </cell>
          <cell r="C1583" t="str">
            <v>9381116466</v>
          </cell>
        </row>
        <row r="1584">
          <cell r="A1584" t="str">
            <v>023146002</v>
          </cell>
          <cell r="B1584" t="str">
            <v>น.ส.ประพิศ  พุดชา</v>
          </cell>
          <cell r="C1584" t="str">
            <v>9381096287</v>
          </cell>
        </row>
        <row r="1585">
          <cell r="A1585" t="str">
            <v>023146003</v>
          </cell>
          <cell r="B1585" t="str">
            <v>นายสมชัย  คล่องดี</v>
          </cell>
          <cell r="C1585" t="str">
            <v>9381055815</v>
          </cell>
        </row>
        <row r="1586">
          <cell r="A1586" t="str">
            <v>023146004</v>
          </cell>
          <cell r="B1586" t="str">
            <v>นายซอลีฮีน  จอแมเต๊ะ</v>
          </cell>
          <cell r="C1586" t="str">
            <v>9381072655</v>
          </cell>
        </row>
        <row r="1587">
          <cell r="A1587" t="str">
            <v>023146005</v>
          </cell>
          <cell r="B1587" t="str">
            <v>นายกว้าง  สุพร</v>
          </cell>
          <cell r="C1587" t="str">
            <v>9381039038</v>
          </cell>
        </row>
        <row r="1588">
          <cell r="A1588" t="str">
            <v>023146006</v>
          </cell>
          <cell r="B1588" t="str">
            <v>นายสมชาญ  กองเกิด</v>
          </cell>
          <cell r="C1588" t="str">
            <v>9381043663</v>
          </cell>
        </row>
        <row r="1589">
          <cell r="A1589" t="str">
            <v>023146007</v>
          </cell>
          <cell r="B1589" t="str">
            <v>นายประสาท  การภักดี</v>
          </cell>
          <cell r="C1589" t="str">
            <v>9381072469</v>
          </cell>
        </row>
        <row r="1590">
          <cell r="A1590" t="str">
            <v>023146008</v>
          </cell>
          <cell r="B1590" t="str">
            <v>นายสุรัตน์  จั่วจันทึก</v>
          </cell>
          <cell r="C1590" t="str">
            <v>9381031096</v>
          </cell>
        </row>
        <row r="1591">
          <cell r="A1591" t="str">
            <v>023146009</v>
          </cell>
          <cell r="B1591" t="str">
            <v>นายอ่อนสา  ศรีบุสย์</v>
          </cell>
          <cell r="C1591" t="str">
            <v>9381054223</v>
          </cell>
        </row>
        <row r="1592">
          <cell r="A1592" t="str">
            <v>023146011</v>
          </cell>
          <cell r="B1592" t="str">
            <v>นายอนุกูล  บรรพต</v>
          </cell>
          <cell r="C1592" t="str">
            <v>9381065551</v>
          </cell>
        </row>
        <row r="1593">
          <cell r="A1593" t="str">
            <v>023146012</v>
          </cell>
          <cell r="B1593" t="str">
            <v>นายศุภโชค  จันทร์สุข</v>
          </cell>
          <cell r="C1593" t="str">
            <v>9381058938</v>
          </cell>
        </row>
        <row r="1594">
          <cell r="A1594" t="str">
            <v>023146013</v>
          </cell>
          <cell r="B1594" t="str">
            <v>นายกฤษฎา  รอดไกร</v>
          </cell>
          <cell r="C1594" t="str">
            <v>9381041458</v>
          </cell>
        </row>
        <row r="1595">
          <cell r="A1595" t="str">
            <v>023146014</v>
          </cell>
          <cell r="B1595" t="str">
            <v>นายสายฝน  แก้วลอดหล้า</v>
          </cell>
          <cell r="C1595" t="str">
            <v>9381059330</v>
          </cell>
        </row>
        <row r="1596">
          <cell r="A1596" t="str">
            <v>023146015</v>
          </cell>
          <cell r="B1596" t="str">
            <v>นายอาทิระ  หมัดผอม</v>
          </cell>
          <cell r="C1596" t="str">
            <v>9381268606</v>
          </cell>
        </row>
        <row r="1597">
          <cell r="A1597" t="str">
            <v>023146016</v>
          </cell>
          <cell r="B1597" t="str">
            <v>นายทินกร  ธรรมวิเศษ</v>
          </cell>
          <cell r="C1597" t="str">
            <v>9381106010</v>
          </cell>
        </row>
        <row r="1598">
          <cell r="A1598" t="str">
            <v>023147001</v>
          </cell>
          <cell r="B1598" t="str">
            <v>น.ส.สุนิดา  ช่างดี</v>
          </cell>
          <cell r="C1598" t="str">
            <v>9381250200</v>
          </cell>
        </row>
        <row r="1599">
          <cell r="A1599" t="str">
            <v>023147011</v>
          </cell>
          <cell r="B1599" t="str">
            <v>น.ส.บุญประกอบ  สู่ศรีสุข</v>
          </cell>
          <cell r="C1599" t="str">
            <v>9381058148</v>
          </cell>
        </row>
        <row r="1600">
          <cell r="A1600" t="str">
            <v>023147013</v>
          </cell>
          <cell r="B1600" t="str">
            <v>นางอะมิหน๊ะ  หละอะด้ำ</v>
          </cell>
          <cell r="C1600" t="str">
            <v>9381092699</v>
          </cell>
        </row>
        <row r="1601">
          <cell r="A1601" t="str">
            <v>023147014</v>
          </cell>
          <cell r="B1601" t="str">
            <v>นายอญัติ  คงเหล่า</v>
          </cell>
          <cell r="C1601" t="str">
            <v>9381229759</v>
          </cell>
        </row>
        <row r="1602">
          <cell r="A1602" t="str">
            <v>023147015</v>
          </cell>
          <cell r="B1602" t="str">
            <v>น.ส.ชยาภรณ์  จำปาป่า</v>
          </cell>
          <cell r="C1602" t="str">
            <v>9381253943</v>
          </cell>
        </row>
        <row r="1603">
          <cell r="A1603" t="str">
            <v>023147016</v>
          </cell>
          <cell r="B1603" t="str">
            <v>นายวิชิต  แก้วมณี</v>
          </cell>
          <cell r="C1603" t="str">
            <v>9381229163</v>
          </cell>
        </row>
        <row r="1604">
          <cell r="A1604" t="str">
            <v>023147023</v>
          </cell>
          <cell r="B1604" t="str">
            <v>นางพิมพร  บุญสว่าง</v>
          </cell>
          <cell r="C1604" t="str">
            <v>9381075662</v>
          </cell>
        </row>
        <row r="1605">
          <cell r="A1605" t="str">
            <v>023147025</v>
          </cell>
          <cell r="B1605" t="str">
            <v>น.ส.วัชรี  สองเพชรแก้ว</v>
          </cell>
          <cell r="C1605" t="str">
            <v>9381201625</v>
          </cell>
        </row>
        <row r="1606">
          <cell r="A1606" t="str">
            <v>023147028</v>
          </cell>
          <cell r="B1606" t="str">
            <v>น.ส.นิติพร  ไทรบุรี</v>
          </cell>
          <cell r="C1606" t="str">
            <v>9381249156</v>
          </cell>
        </row>
        <row r="1607">
          <cell r="A1607" t="str">
            <v>023147029</v>
          </cell>
          <cell r="B1607" t="str">
            <v>น.ส.อรงกร  ลมชาลี</v>
          </cell>
          <cell r="C1607" t="str">
            <v>9381250839</v>
          </cell>
        </row>
        <row r="1608">
          <cell r="A1608" t="str">
            <v>023149001</v>
          </cell>
          <cell r="B1608" t="str">
            <v>นายอ่อนศรี  สาระภี</v>
          </cell>
          <cell r="C1608" t="str">
            <v>9381095779</v>
          </cell>
        </row>
        <row r="1609">
          <cell r="A1609" t="str">
            <v>023149007</v>
          </cell>
          <cell r="B1609" t="str">
            <v>นายสุรชัย  เพ็ชสุด</v>
          </cell>
          <cell r="C1609" t="str">
            <v>9381228280</v>
          </cell>
        </row>
        <row r="1610">
          <cell r="A1610" t="str">
            <v>023149008</v>
          </cell>
          <cell r="B1610" t="str">
            <v>นายวิเชียร  จันทะสา</v>
          </cell>
          <cell r="C1610" t="str">
            <v>9381091188</v>
          </cell>
        </row>
        <row r="1611">
          <cell r="A1611" t="str">
            <v>023149009</v>
          </cell>
          <cell r="B1611" t="str">
            <v>นายดุสิต  เพ็ชสุด</v>
          </cell>
          <cell r="C1611" t="str">
            <v>9381228272</v>
          </cell>
        </row>
        <row r="1612">
          <cell r="A1612" t="str">
            <v>023149011</v>
          </cell>
          <cell r="B1612" t="str">
            <v>นายพัฒน์พงษ์  พุฒเผือก</v>
          </cell>
          <cell r="C1612" t="str">
            <v>9381229562</v>
          </cell>
        </row>
        <row r="1613">
          <cell r="A1613" t="str">
            <v>023149012</v>
          </cell>
          <cell r="B1613" t="str">
            <v>นายยุทธนา  ใจเย็น</v>
          </cell>
          <cell r="C1613" t="str">
            <v>9381091889</v>
          </cell>
        </row>
        <row r="1614">
          <cell r="A1614" t="str">
            <v>023149013</v>
          </cell>
          <cell r="B1614" t="str">
            <v>นายอุทัย  โต๊ะเหม</v>
          </cell>
          <cell r="C1614" t="str">
            <v>9381094667</v>
          </cell>
        </row>
        <row r="1615">
          <cell r="A1615" t="str">
            <v>023149014</v>
          </cell>
          <cell r="B1615" t="str">
            <v>นายพิเช็ช  กาเหาะ</v>
          </cell>
          <cell r="C1615" t="str">
            <v>9381129010</v>
          </cell>
        </row>
        <row r="1616">
          <cell r="A1616" t="str">
            <v>023149016</v>
          </cell>
          <cell r="B1616" t="str">
            <v>นายไพรัช  หมัดดูขลิ</v>
          </cell>
          <cell r="C1616" t="str">
            <v>9381091935</v>
          </cell>
        </row>
        <row r="1617">
          <cell r="A1617" t="str">
            <v>023149018</v>
          </cell>
          <cell r="B1617" t="str">
            <v>นายเผียน  รัตนกุล</v>
          </cell>
          <cell r="C1617" t="str">
            <v>9381232911</v>
          </cell>
        </row>
        <row r="1618">
          <cell r="A1618" t="str">
            <v>023149019</v>
          </cell>
          <cell r="B1618" t="str">
            <v>นายสุทัศน์  วรุณธรรม</v>
          </cell>
          <cell r="C1618" t="str">
            <v>9381230978</v>
          </cell>
        </row>
        <row r="1619">
          <cell r="A1619" t="str">
            <v>023149020</v>
          </cell>
          <cell r="B1619" t="str">
            <v>นายอาหามัด  ปาตี</v>
          </cell>
          <cell r="C1619" t="str">
            <v>9381205124</v>
          </cell>
        </row>
        <row r="1620">
          <cell r="A1620" t="str">
            <v>023149021</v>
          </cell>
          <cell r="B1620" t="str">
            <v>นายเมทินี  มอโท</v>
          </cell>
          <cell r="C1620" t="str">
            <v>9381178135</v>
          </cell>
        </row>
        <row r="1621">
          <cell r="A1621" t="str">
            <v>023149022</v>
          </cell>
          <cell r="B1621" t="str">
            <v>นายปิยะนัตร  จันทะสา</v>
          </cell>
          <cell r="C1621" t="str">
            <v>9381230560</v>
          </cell>
        </row>
        <row r="1622">
          <cell r="A1622" t="str">
            <v>023149023</v>
          </cell>
          <cell r="B1622" t="str">
            <v>นายจำรัส  โดยหัด</v>
          </cell>
          <cell r="C1622" t="str">
            <v>9381095833</v>
          </cell>
        </row>
        <row r="1623">
          <cell r="A1623" t="str">
            <v>023149024</v>
          </cell>
          <cell r="B1623" t="str">
            <v>นายสุชล  หนิเหม</v>
          </cell>
          <cell r="C1623" t="str">
            <v>9381243050</v>
          </cell>
        </row>
        <row r="1624">
          <cell r="A1624" t="str">
            <v>023149025</v>
          </cell>
          <cell r="B1624" t="str">
            <v>นายร่อฟีอี  อิเล๊าะ</v>
          </cell>
          <cell r="C1624" t="str">
            <v>9381243077</v>
          </cell>
        </row>
        <row r="1625">
          <cell r="A1625" t="str">
            <v>023149026</v>
          </cell>
          <cell r="B1625" t="str">
            <v>นายมะแอ  มะดีเยาะ</v>
          </cell>
          <cell r="C1625" t="str">
            <v>9381042519</v>
          </cell>
        </row>
        <row r="1626">
          <cell r="A1626" t="str">
            <v>023149027</v>
          </cell>
          <cell r="B1626" t="str">
            <v>นายสมพร  รักการ</v>
          </cell>
          <cell r="C1626" t="str">
            <v>9381231087</v>
          </cell>
        </row>
        <row r="1627">
          <cell r="A1627" t="str">
            <v>023149028</v>
          </cell>
          <cell r="B1627" t="str">
            <v>นายรอหมาน  สะอะ</v>
          </cell>
          <cell r="C1627" t="str">
            <v>9381229775</v>
          </cell>
        </row>
        <row r="1628">
          <cell r="A1628" t="str">
            <v>023149029</v>
          </cell>
          <cell r="B1628" t="str">
            <v>นายวุฒิชัย  ยะมาย</v>
          </cell>
          <cell r="C1628" t="str">
            <v>9381229074</v>
          </cell>
        </row>
        <row r="1629">
          <cell r="A1629" t="str">
            <v>023149030</v>
          </cell>
          <cell r="B1629" t="str">
            <v>นายเกษม  บุตรหลำ</v>
          </cell>
          <cell r="C1629" t="str">
            <v>9381243182</v>
          </cell>
        </row>
        <row r="1630">
          <cell r="A1630" t="str">
            <v>023149031</v>
          </cell>
          <cell r="B1630" t="str">
            <v>นายนาวิน  นวาเจริญ</v>
          </cell>
          <cell r="C1630" t="str">
            <v>9381243069</v>
          </cell>
        </row>
        <row r="1631">
          <cell r="A1631" t="str">
            <v>023149032</v>
          </cell>
          <cell r="B1631" t="str">
            <v>นายจีรวัฒน์  สุทธิสังข์</v>
          </cell>
          <cell r="C1631" t="str">
            <v>9381229341</v>
          </cell>
        </row>
        <row r="1632">
          <cell r="A1632" t="str">
            <v>023149033</v>
          </cell>
          <cell r="B1632" t="str">
            <v>นายสมศักดิ์  หาทรัพย์</v>
          </cell>
          <cell r="C1632" t="str">
            <v>9381244561</v>
          </cell>
        </row>
        <row r="1633">
          <cell r="A1633" t="str">
            <v>023149034</v>
          </cell>
          <cell r="B1633" t="str">
            <v>นายไพรัตน์  รัตนพันธ์</v>
          </cell>
          <cell r="C1633" t="str">
            <v>9381229996</v>
          </cell>
        </row>
        <row r="1634">
          <cell r="A1634" t="str">
            <v>023149035</v>
          </cell>
          <cell r="B1634" t="str">
            <v>นายสาธิต  เพลินจิตร์</v>
          </cell>
          <cell r="C1634" t="str">
            <v>9381231206</v>
          </cell>
        </row>
        <row r="1635">
          <cell r="A1635" t="str">
            <v>023149036</v>
          </cell>
          <cell r="B1635" t="str">
            <v>นายแดง  โพธิ์กระสังข์</v>
          </cell>
          <cell r="C1635" t="str">
            <v>9381244928</v>
          </cell>
        </row>
        <row r="1636">
          <cell r="A1636" t="str">
            <v>023149037</v>
          </cell>
          <cell r="B1636" t="str">
            <v>นายนครินทร์  รงรักษ์</v>
          </cell>
          <cell r="C1636" t="str">
            <v>9381228264</v>
          </cell>
        </row>
        <row r="1637">
          <cell r="A1637" t="str">
            <v>023149038</v>
          </cell>
          <cell r="B1637" t="str">
            <v>นายพรเทพ  ยางทอง</v>
          </cell>
          <cell r="C1637" t="str">
            <v>9381232865</v>
          </cell>
        </row>
        <row r="1638">
          <cell r="A1638" t="str">
            <v>023149043</v>
          </cell>
          <cell r="B1638" t="str">
            <v>นายเจือน  วาดทอง</v>
          </cell>
          <cell r="C1638" t="str">
            <v>9381146004</v>
          </cell>
        </row>
        <row r="1639">
          <cell r="A1639" t="str">
            <v>023149044</v>
          </cell>
          <cell r="B1639" t="str">
            <v>นายอับดลตาเหล็บ  หมาดเต๊ะ</v>
          </cell>
          <cell r="C1639" t="str">
            <v>9381105642</v>
          </cell>
        </row>
        <row r="1640">
          <cell r="A1640" t="str">
            <v>023149062</v>
          </cell>
          <cell r="B1640" t="str">
            <v>นายอับดุลอะลีม  มะโน</v>
          </cell>
          <cell r="C1640" t="str">
            <v>9381091382</v>
          </cell>
        </row>
        <row r="1641">
          <cell r="A1641" t="str">
            <v>023149063</v>
          </cell>
          <cell r="B1641" t="str">
            <v>นายนิพนธ์  สุพันธ์</v>
          </cell>
          <cell r="C1641" t="str">
            <v>9381100705</v>
          </cell>
        </row>
        <row r="1642">
          <cell r="A1642" t="str">
            <v>023149093</v>
          </cell>
          <cell r="B1642" t="str">
            <v>นายดนว่าหาบ  หมัดขาว</v>
          </cell>
          <cell r="C1642" t="str">
            <v>9381096120</v>
          </cell>
        </row>
        <row r="1643">
          <cell r="A1643" t="str">
            <v>023149099</v>
          </cell>
          <cell r="B1643" t="str">
            <v>นายเนตร  พลสิมมา</v>
          </cell>
          <cell r="C1643" t="str">
            <v>9381047049</v>
          </cell>
        </row>
        <row r="1644">
          <cell r="A1644" t="str">
            <v>023149123</v>
          </cell>
          <cell r="B1644" t="str">
            <v>นายทรงยุทธิ์  แขมคำภา</v>
          </cell>
          <cell r="C1644" t="str">
            <v>9381095647</v>
          </cell>
        </row>
        <row r="1645">
          <cell r="A1645" t="str">
            <v>023149143</v>
          </cell>
          <cell r="B1645" t="str">
            <v>นายโกมินทร์  อินทรสิทธิ์</v>
          </cell>
          <cell r="C1645" t="str">
            <v>9381100861</v>
          </cell>
        </row>
        <row r="1646">
          <cell r="A1646" t="str">
            <v>023149152</v>
          </cell>
          <cell r="B1646" t="str">
            <v>นายสมเดช  เละสัน</v>
          </cell>
          <cell r="C1646" t="str">
            <v>9381096082</v>
          </cell>
        </row>
        <row r="1647">
          <cell r="A1647" t="str">
            <v>023149173</v>
          </cell>
          <cell r="B1647" t="str">
            <v>นายธีระพงษ์  ไชยผดุงนิรันดร์</v>
          </cell>
          <cell r="C1647" t="str">
            <v>9381095736</v>
          </cell>
        </row>
        <row r="1648">
          <cell r="A1648" t="str">
            <v>023149174</v>
          </cell>
          <cell r="B1648" t="str">
            <v>นายปิยะ  เทียมดง</v>
          </cell>
          <cell r="C1648" t="str">
            <v>9381092249</v>
          </cell>
        </row>
        <row r="1649">
          <cell r="A1649" t="str">
            <v>023149178</v>
          </cell>
          <cell r="B1649" t="str">
            <v>นายเพ็ง  หานุภาพ</v>
          </cell>
          <cell r="C1649" t="str">
            <v>9381095973</v>
          </cell>
        </row>
        <row r="1650">
          <cell r="A1650" t="str">
            <v>023149182</v>
          </cell>
          <cell r="B1650" t="str">
            <v>นายชาญชัย  พลรัตน์</v>
          </cell>
          <cell r="C1650" t="str">
            <v>9381096635</v>
          </cell>
        </row>
        <row r="1651">
          <cell r="A1651" t="str">
            <v>023149187</v>
          </cell>
          <cell r="B1651" t="str">
            <v>นายอนุรักษ์  เกตุสุวรรณ์</v>
          </cell>
          <cell r="C1651" t="str">
            <v>9381096147</v>
          </cell>
        </row>
        <row r="1652">
          <cell r="A1652" t="str">
            <v>023149202</v>
          </cell>
          <cell r="B1652" t="str">
            <v>นายมนูญ  เหล็มรุย</v>
          </cell>
          <cell r="C1652" t="str">
            <v>9381108145</v>
          </cell>
        </row>
        <row r="1653">
          <cell r="A1653" t="str">
            <v>023149209</v>
          </cell>
          <cell r="B1653" t="str">
            <v>นายบุญชอบ  ทองหนูเอียด</v>
          </cell>
          <cell r="C1653" t="str">
            <v>9381115265</v>
          </cell>
        </row>
        <row r="1654">
          <cell r="A1654" t="str">
            <v>023149232</v>
          </cell>
          <cell r="B1654" t="str">
            <v>นายเจะสันต์  แหละหมัด</v>
          </cell>
          <cell r="C1654" t="str">
            <v>9381157278</v>
          </cell>
        </row>
        <row r="1655">
          <cell r="A1655" t="str">
            <v>023149234</v>
          </cell>
          <cell r="B1655" t="str">
            <v>นายสุธรรม  แซ่เฮ่า</v>
          </cell>
          <cell r="C1655" t="str">
            <v>9381155658</v>
          </cell>
        </row>
        <row r="1656">
          <cell r="A1656" t="str">
            <v>023149239</v>
          </cell>
          <cell r="B1656" t="str">
            <v>นายมานิต  จริตงาม</v>
          </cell>
          <cell r="C1656" t="str">
            <v>9381143722</v>
          </cell>
        </row>
        <row r="1657">
          <cell r="A1657" t="str">
            <v>023149240</v>
          </cell>
          <cell r="B1657" t="str">
            <v>นายหร่อหีม  เส็นบัตร</v>
          </cell>
          <cell r="C1657" t="str">
            <v>9381114943</v>
          </cell>
        </row>
        <row r="1658">
          <cell r="A1658" t="str">
            <v>023149241</v>
          </cell>
          <cell r="B1658" t="str">
            <v>นายอาทิตย์  ทรพิษ</v>
          </cell>
          <cell r="C1658" t="str">
            <v>9381078998</v>
          </cell>
        </row>
        <row r="1659">
          <cell r="A1659" t="str">
            <v>023149243</v>
          </cell>
          <cell r="B1659" t="str">
            <v>นายประสาน  ชูสังข์</v>
          </cell>
          <cell r="C1659" t="str">
            <v>9381091846</v>
          </cell>
        </row>
        <row r="1660">
          <cell r="A1660" t="str">
            <v>023149244</v>
          </cell>
          <cell r="B1660" t="str">
            <v>นายเษม  มันหลี</v>
          </cell>
          <cell r="C1660" t="str">
            <v>9381092087</v>
          </cell>
        </row>
        <row r="1661">
          <cell r="A1661" t="str">
            <v>023149245</v>
          </cell>
          <cell r="B1661" t="str">
            <v>นายโชคชัย  นพรัตน์</v>
          </cell>
          <cell r="C1661" t="str">
            <v>9381091862</v>
          </cell>
        </row>
        <row r="1662">
          <cell r="A1662" t="str">
            <v>023149246</v>
          </cell>
          <cell r="B1662" t="str">
            <v>นายซนกีฟลี  ปะนัง</v>
          </cell>
          <cell r="C1662" t="str">
            <v>9381095485</v>
          </cell>
        </row>
        <row r="1663">
          <cell r="A1663" t="str">
            <v>023149249</v>
          </cell>
          <cell r="B1663" t="str">
            <v>นายบัวผัน  อุตะละวรรณ์</v>
          </cell>
          <cell r="C1663" t="str">
            <v>9381095663</v>
          </cell>
        </row>
        <row r="1664">
          <cell r="A1664" t="str">
            <v>023149250</v>
          </cell>
          <cell r="B1664" t="str">
            <v>นายสาเหร็ด  นิทั่ง</v>
          </cell>
          <cell r="C1664" t="str">
            <v>9381089302</v>
          </cell>
        </row>
        <row r="1665">
          <cell r="A1665" t="str">
            <v>023149252</v>
          </cell>
          <cell r="B1665" t="str">
            <v>นายสุนัน  นวลนิ่ม</v>
          </cell>
          <cell r="C1665" t="str">
            <v>9381105944</v>
          </cell>
        </row>
        <row r="1666">
          <cell r="A1666" t="str">
            <v>023149253</v>
          </cell>
          <cell r="B1666" t="str">
            <v>นายอุทัย  แสนธรรมพล</v>
          </cell>
          <cell r="C1666" t="str">
            <v>9381095787</v>
          </cell>
        </row>
        <row r="1667">
          <cell r="A1667" t="str">
            <v>023149254</v>
          </cell>
          <cell r="B1667" t="str">
            <v>นายสมบูรณ์  ดาบน้อยอุ่น</v>
          </cell>
          <cell r="C1667" t="str">
            <v>9381096066</v>
          </cell>
        </row>
        <row r="1668">
          <cell r="A1668" t="str">
            <v>023149255</v>
          </cell>
          <cell r="B1668" t="str">
            <v>นายสงวน  กาแก้ว</v>
          </cell>
          <cell r="C1668" t="str">
            <v>9381065136</v>
          </cell>
        </row>
        <row r="1669">
          <cell r="A1669" t="str">
            <v>023149256</v>
          </cell>
          <cell r="B1669" t="str">
            <v>นายบุญเชิด  ดวงอาจ</v>
          </cell>
          <cell r="C1669" t="str">
            <v>9381095744</v>
          </cell>
        </row>
        <row r="1670">
          <cell r="A1670" t="str">
            <v>023149257</v>
          </cell>
          <cell r="B1670" t="str">
            <v>นายหัมหมัด  ปานเส็ม</v>
          </cell>
          <cell r="C1670" t="str">
            <v>9381092842</v>
          </cell>
        </row>
        <row r="1671">
          <cell r="A1671" t="str">
            <v>023149258</v>
          </cell>
          <cell r="B1671" t="str">
            <v>นายอรุณ  นันสถิตย์</v>
          </cell>
          <cell r="C1671" t="str">
            <v>9381089329</v>
          </cell>
        </row>
        <row r="1672">
          <cell r="A1672" t="str">
            <v>023149259</v>
          </cell>
          <cell r="B1672" t="str">
            <v>นายสุบิน  ชิตกูล</v>
          </cell>
          <cell r="C1672" t="str">
            <v>9381091315</v>
          </cell>
        </row>
        <row r="1673">
          <cell r="A1673" t="str">
            <v>023149260</v>
          </cell>
          <cell r="B1673" t="str">
            <v>นายวินัย  ดำกิ่ง</v>
          </cell>
          <cell r="C1673" t="str">
            <v>9381099383</v>
          </cell>
        </row>
        <row r="1674">
          <cell r="A1674" t="str">
            <v>023149261</v>
          </cell>
          <cell r="B1674" t="str">
            <v>นายสุทิน  ชูประดิษฐ์</v>
          </cell>
          <cell r="C1674" t="str">
            <v>9381049890</v>
          </cell>
        </row>
        <row r="1675">
          <cell r="A1675" t="str">
            <v>023149263</v>
          </cell>
          <cell r="B1675" t="str">
            <v>นายบุญส่ง  สิงห์ทา</v>
          </cell>
          <cell r="C1675" t="str">
            <v>9381029059</v>
          </cell>
        </row>
        <row r="1676">
          <cell r="A1676" t="str">
            <v>023149264</v>
          </cell>
          <cell r="B1676" t="str">
            <v>นายโพธิปัค  สีเพ็ญ</v>
          </cell>
          <cell r="C1676" t="str">
            <v>9381131473</v>
          </cell>
        </row>
        <row r="1677">
          <cell r="A1677" t="str">
            <v>023149265</v>
          </cell>
          <cell r="B1677" t="str">
            <v>นายดำรงค์  ขุนหาญ</v>
          </cell>
          <cell r="C1677" t="str">
            <v>9381095841</v>
          </cell>
        </row>
        <row r="1678">
          <cell r="A1678" t="str">
            <v>023149266</v>
          </cell>
          <cell r="B1678" t="str">
            <v>นายพิเชฐ  เล๊าะหวัง</v>
          </cell>
          <cell r="C1678" t="str">
            <v>9381040516</v>
          </cell>
        </row>
        <row r="1679">
          <cell r="A1679" t="str">
            <v>023149267</v>
          </cell>
          <cell r="B1679" t="str">
            <v>นายดน  กาเหาะ</v>
          </cell>
          <cell r="C1679" t="str">
            <v>9381091064</v>
          </cell>
        </row>
        <row r="1680">
          <cell r="A1680" t="str">
            <v>023149271</v>
          </cell>
          <cell r="B1680" t="str">
            <v>นายสุวิทย์ชา  แก้วนิล</v>
          </cell>
          <cell r="C1680" t="str">
            <v>9381209618</v>
          </cell>
        </row>
        <row r="1681">
          <cell r="A1681" t="str">
            <v>023149272</v>
          </cell>
          <cell r="B1681" t="str">
            <v>นายจำลอง  สังสนาม</v>
          </cell>
          <cell r="C1681" t="str">
            <v>9381209596</v>
          </cell>
        </row>
        <row r="1682">
          <cell r="A1682" t="str">
            <v>023150001</v>
          </cell>
          <cell r="B1682" t="str">
            <v>นางสมัย  เชื้อเมืองพาน</v>
          </cell>
          <cell r="C1682" t="str">
            <v>9381082693</v>
          </cell>
        </row>
        <row r="1683">
          <cell r="A1683" t="str">
            <v>023150003</v>
          </cell>
          <cell r="B1683" t="str">
            <v>นางอำพร  ไกรโหล</v>
          </cell>
          <cell r="C1683" t="str">
            <v>9381118795</v>
          </cell>
        </row>
        <row r="1684">
          <cell r="A1684" t="str">
            <v>023150004</v>
          </cell>
          <cell r="B1684" t="str">
            <v>นางเจะฮามิเด๊าะ  ยีรัญ</v>
          </cell>
          <cell r="C1684" t="str">
            <v>9381091986</v>
          </cell>
        </row>
        <row r="1685">
          <cell r="A1685" t="str">
            <v>023150011</v>
          </cell>
          <cell r="B1685" t="str">
            <v>นางจิม  แก้วเอื้อ</v>
          </cell>
          <cell r="C1685" t="str">
            <v>9381083207</v>
          </cell>
        </row>
        <row r="1686">
          <cell r="A1686" t="str">
            <v>023150019</v>
          </cell>
          <cell r="B1686" t="str">
            <v>น.ส.เพ็ญศรี  บัวปาน</v>
          </cell>
          <cell r="C1686" t="str">
            <v>9381058768</v>
          </cell>
        </row>
        <row r="1687">
          <cell r="A1687" t="str">
            <v>023150038</v>
          </cell>
          <cell r="B1687" t="str">
            <v>นางวรรณี  แก้วมรกต</v>
          </cell>
          <cell r="C1687" t="str">
            <v>9381099235</v>
          </cell>
        </row>
        <row r="1688">
          <cell r="A1688" t="str">
            <v>023150051</v>
          </cell>
          <cell r="B1688" t="str">
            <v>นางสุชาดา  สิทธิจินดา</v>
          </cell>
          <cell r="C1688" t="str">
            <v>9381207526</v>
          </cell>
        </row>
        <row r="1689">
          <cell r="A1689" t="str">
            <v>023150067</v>
          </cell>
          <cell r="B1689" t="str">
            <v>นางภาวินี  สมแก้ว</v>
          </cell>
          <cell r="C1689" t="str">
            <v>9381208026</v>
          </cell>
        </row>
        <row r="1690">
          <cell r="A1690" t="str">
            <v>023150078</v>
          </cell>
          <cell r="B1690" t="str">
            <v>น.ส.ลำใย  คงยุนุ่ย</v>
          </cell>
          <cell r="C1690" t="str">
            <v>9381243786</v>
          </cell>
        </row>
        <row r="1691">
          <cell r="A1691" t="str">
            <v>023150080</v>
          </cell>
          <cell r="B1691" t="str">
            <v>น.ส.วนิดา  หัตตำ</v>
          </cell>
          <cell r="C1691" t="str">
            <v>9381243085</v>
          </cell>
        </row>
        <row r="1692">
          <cell r="A1692" t="str">
            <v>023150081</v>
          </cell>
          <cell r="B1692" t="str">
            <v>น.ส.สุไหลขอ  หมัดหัด</v>
          </cell>
          <cell r="C1692" t="str">
            <v>9381243093</v>
          </cell>
        </row>
        <row r="1693">
          <cell r="A1693" t="str">
            <v>023150095</v>
          </cell>
          <cell r="B1693" t="str">
            <v>น.ส.ศิริพร  ธรรมรังษี</v>
          </cell>
          <cell r="C1693" t="str">
            <v>9381096309</v>
          </cell>
        </row>
        <row r="1694">
          <cell r="A1694" t="str">
            <v>023150096</v>
          </cell>
          <cell r="B1694" t="str">
            <v>นางสุพงค์  ขันดี</v>
          </cell>
          <cell r="C1694" t="str">
            <v>9381023891</v>
          </cell>
        </row>
        <row r="1695">
          <cell r="A1695" t="str">
            <v>023150097</v>
          </cell>
          <cell r="B1695" t="str">
            <v>นางวิลัย  วงศรีแก้ว</v>
          </cell>
          <cell r="C1695" t="str">
            <v>9381083215</v>
          </cell>
        </row>
        <row r="1696">
          <cell r="A1696" t="str">
            <v>023150098</v>
          </cell>
          <cell r="B1696" t="str">
            <v>นางรมย์  ยนต์ลอย</v>
          </cell>
          <cell r="C1696" t="str">
            <v>9381072337</v>
          </cell>
        </row>
        <row r="1697">
          <cell r="A1697" t="str">
            <v>023150099</v>
          </cell>
          <cell r="B1697" t="str">
            <v>นางสำเนียง  สิทธินาม</v>
          </cell>
          <cell r="C1697" t="str">
            <v>9381103364</v>
          </cell>
        </row>
        <row r="1698">
          <cell r="A1698" t="str">
            <v>023150101</v>
          </cell>
          <cell r="B1698" t="str">
            <v>น.ส.จรรยา  สุวรรณชาตรี</v>
          </cell>
          <cell r="C1698" t="str">
            <v>9381038368</v>
          </cell>
        </row>
        <row r="1699">
          <cell r="A1699" t="str">
            <v>023150102</v>
          </cell>
          <cell r="B1699" t="str">
            <v>นางคำปัน  รสปุ้ง</v>
          </cell>
          <cell r="C1699" t="str">
            <v>9381103976</v>
          </cell>
        </row>
        <row r="1700">
          <cell r="A1700" t="str">
            <v>023150108</v>
          </cell>
          <cell r="B1700" t="str">
            <v>น.ส.ตัยยีม๊ะห์  หาหมาน</v>
          </cell>
          <cell r="C1700">
            <v>0</v>
          </cell>
        </row>
        <row r="1701">
          <cell r="A1701" t="str">
            <v>023150109</v>
          </cell>
          <cell r="B1701" t="str">
            <v>น.ส.ศรีสุวรรณ  เตโช</v>
          </cell>
          <cell r="C1701">
            <v>0</v>
          </cell>
        </row>
        <row r="1702">
          <cell r="A1702" t="str">
            <v>023150110</v>
          </cell>
          <cell r="B1702" t="str">
            <v>น.ส.นันทกา  คำรณ</v>
          </cell>
          <cell r="C1702">
            <v>0</v>
          </cell>
        </row>
        <row r="1703">
          <cell r="A1703" t="str">
            <v>023150111</v>
          </cell>
          <cell r="B1703" t="str">
            <v>นางดวงจันทร์  ช่อสม</v>
          </cell>
          <cell r="C1703" t="str">
            <v>9381058253</v>
          </cell>
        </row>
        <row r="1704">
          <cell r="A1704" t="str">
            <v>023150113</v>
          </cell>
          <cell r="B1704" t="str">
            <v>นางจรุวรรณ  ขันตรีกรม</v>
          </cell>
          <cell r="C1704" t="str">
            <v>9381030553</v>
          </cell>
        </row>
        <row r="1705">
          <cell r="A1705" t="str">
            <v>023150116</v>
          </cell>
          <cell r="B1705" t="str">
            <v>น.ส.อาซีซะห์  เจะอาแซ</v>
          </cell>
          <cell r="C1705" t="str">
            <v>9381244502</v>
          </cell>
        </row>
        <row r="1706">
          <cell r="A1706" t="str">
            <v>023150118</v>
          </cell>
          <cell r="B1706" t="str">
            <v>น.ส.อารีย์  หมัดเล๊าะ</v>
          </cell>
          <cell r="C1706" t="str">
            <v>9381233942</v>
          </cell>
        </row>
        <row r="1707">
          <cell r="A1707" t="str">
            <v>023150119</v>
          </cell>
          <cell r="B1707" t="str">
            <v>น.ส.ตุ๊กตา  อุ่มจานสา</v>
          </cell>
          <cell r="C1707">
            <v>0</v>
          </cell>
        </row>
        <row r="1708">
          <cell r="A1708" t="str">
            <v>023150121</v>
          </cell>
          <cell r="B1708" t="str">
            <v>น.ส.ผกาวรรณ์  พูลศักดิ์</v>
          </cell>
          <cell r="C1708">
            <v>0</v>
          </cell>
        </row>
        <row r="1709">
          <cell r="A1709" t="str">
            <v>023150122</v>
          </cell>
          <cell r="B1709" t="str">
            <v>น.ส.จิราภรณ์  คำมะลิลา</v>
          </cell>
          <cell r="C1709" t="str">
            <v>9381073740</v>
          </cell>
        </row>
        <row r="1710">
          <cell r="A1710" t="str">
            <v>023150128</v>
          </cell>
          <cell r="B1710" t="str">
            <v>น.ส.ภา  นางาม</v>
          </cell>
          <cell r="C1710" t="str">
            <v>9381229414</v>
          </cell>
        </row>
        <row r="1711">
          <cell r="A1711" t="str">
            <v>023150140</v>
          </cell>
          <cell r="B1711" t="str">
            <v>น.ส.ณัฐพร  อุปสุก</v>
          </cell>
          <cell r="C1711" t="str">
            <v>9381242240</v>
          </cell>
        </row>
        <row r="1712">
          <cell r="A1712" t="str">
            <v>023150156</v>
          </cell>
          <cell r="B1712" t="str">
            <v>นายธีรศักดิ์  หมัดแล๊ะ</v>
          </cell>
          <cell r="C1712" t="str">
            <v>9381243204</v>
          </cell>
        </row>
        <row r="1713">
          <cell r="A1713" t="str">
            <v>023150162</v>
          </cell>
          <cell r="B1713" t="str">
            <v>น.ส.ฉ๊ะ  หวังหมัด</v>
          </cell>
          <cell r="C1713" t="str">
            <v>9381243743</v>
          </cell>
        </row>
        <row r="1714">
          <cell r="A1714" t="str">
            <v>023150164</v>
          </cell>
          <cell r="B1714" t="str">
            <v>นายน้อย  ยศนุ้ย</v>
          </cell>
          <cell r="C1714" t="str">
            <v>9381245525</v>
          </cell>
        </row>
        <row r="1715">
          <cell r="A1715" t="str">
            <v>023150165</v>
          </cell>
          <cell r="B1715" t="str">
            <v>น.ส.สวน  ขุนสงคราม</v>
          </cell>
          <cell r="C1715" t="str">
            <v>9381245533</v>
          </cell>
        </row>
        <row r="1716">
          <cell r="A1716" t="str">
            <v>023150174</v>
          </cell>
          <cell r="B1716" t="str">
            <v>น.ส.บุปผา  เพ็ชรประคอง</v>
          </cell>
          <cell r="C1716" t="str">
            <v>9381246726</v>
          </cell>
        </row>
        <row r="1717">
          <cell r="A1717" t="str">
            <v>023150177</v>
          </cell>
          <cell r="B1717" t="str">
            <v>น.ส.บุญเรียน  ตะเนินแสง</v>
          </cell>
          <cell r="C1717" t="str">
            <v>9381205531</v>
          </cell>
        </row>
        <row r="1718">
          <cell r="A1718" t="str">
            <v>023150183</v>
          </cell>
          <cell r="B1718" t="str">
            <v>นางบรรจง  วงษ์อนันต์</v>
          </cell>
          <cell r="C1718" t="str">
            <v>9381251762</v>
          </cell>
        </row>
        <row r="1719">
          <cell r="A1719" t="str">
            <v>023150184</v>
          </cell>
          <cell r="B1719" t="str">
            <v>นางพุด  แสงศรี</v>
          </cell>
          <cell r="C1719" t="str">
            <v>9381251800</v>
          </cell>
        </row>
        <row r="1720">
          <cell r="A1720" t="str">
            <v>023150214</v>
          </cell>
          <cell r="B1720" t="str">
            <v>น.ส.บือเส๊าะ  แสงจันทร์ศิริ</v>
          </cell>
          <cell r="C1720" t="str">
            <v>9381205051</v>
          </cell>
        </row>
        <row r="1721">
          <cell r="A1721" t="str">
            <v>023150215</v>
          </cell>
          <cell r="B1721" t="str">
            <v>น.ส.สุปราณี  แมนไทสงค์</v>
          </cell>
          <cell r="C1721" t="str">
            <v>9381241872</v>
          </cell>
        </row>
        <row r="1722">
          <cell r="A1722" t="str">
            <v>023150216</v>
          </cell>
          <cell r="B1722" t="str">
            <v>น.ส.เปรมฤทัย  แก้วเมือง</v>
          </cell>
          <cell r="C1722" t="str">
            <v>9381243735</v>
          </cell>
        </row>
        <row r="1723">
          <cell r="A1723" t="str">
            <v>023150223</v>
          </cell>
          <cell r="B1723" t="str">
            <v>น.ส.สริญญา  พรมสวัสดิ์</v>
          </cell>
          <cell r="C1723">
            <v>0</v>
          </cell>
        </row>
        <row r="1724">
          <cell r="A1724" t="str">
            <v>023150225</v>
          </cell>
          <cell r="B1724" t="str">
            <v>น.ส.นภาลัย  เทพรักษ์</v>
          </cell>
          <cell r="C1724" t="str">
            <v>9381274215</v>
          </cell>
        </row>
        <row r="1725">
          <cell r="A1725" t="str">
            <v>023150229</v>
          </cell>
          <cell r="B1725" t="str">
            <v>นางปัญญา  ภูดวงเดือน</v>
          </cell>
          <cell r="C1725" t="str">
            <v>9381274169</v>
          </cell>
        </row>
        <row r="1726">
          <cell r="A1726" t="str">
            <v>023150231</v>
          </cell>
          <cell r="B1726" t="str">
            <v>น.ส.จารุวรรณ  ปาลรัตน์</v>
          </cell>
          <cell r="C1726" t="str">
            <v>9381251622</v>
          </cell>
        </row>
        <row r="1727">
          <cell r="A1727" t="str">
            <v>023150234</v>
          </cell>
          <cell r="B1727" t="str">
            <v>นางนวภรณ์  ไชยประสิทธิ์</v>
          </cell>
          <cell r="C1727" t="str">
            <v>9381251193</v>
          </cell>
        </row>
        <row r="1728">
          <cell r="A1728" t="str">
            <v>023150245</v>
          </cell>
          <cell r="B1728" t="str">
            <v>นายสุริยงค์  หงษ์ทอง</v>
          </cell>
          <cell r="C1728" t="str">
            <v>9381229252</v>
          </cell>
        </row>
        <row r="1729">
          <cell r="A1729" t="str">
            <v>023150247</v>
          </cell>
          <cell r="B1729" t="str">
            <v>นายดนรอเฉด  หัดคง</v>
          </cell>
          <cell r="C1729" t="str">
            <v>9381230536</v>
          </cell>
        </row>
        <row r="1730">
          <cell r="A1730" t="str">
            <v>023150262</v>
          </cell>
          <cell r="B1730" t="str">
            <v>นายฮาซ่าเหร๊ะ  ขรีดาโอ๊ะ</v>
          </cell>
          <cell r="C1730" t="str">
            <v>9381229422</v>
          </cell>
        </row>
        <row r="1731">
          <cell r="A1731" t="str">
            <v>023150275</v>
          </cell>
          <cell r="B1731" t="str">
            <v>นางจงใจ  จันทภาโส</v>
          </cell>
          <cell r="C1731" t="str">
            <v>9381231176</v>
          </cell>
        </row>
        <row r="1732">
          <cell r="A1732" t="str">
            <v>023150306</v>
          </cell>
          <cell r="B1732" t="str">
            <v>น.ส.สมหมาย  ยะริรมย์</v>
          </cell>
          <cell r="C1732" t="str">
            <v>9381232644</v>
          </cell>
        </row>
        <row r="1733">
          <cell r="A1733" t="str">
            <v>023150307</v>
          </cell>
          <cell r="B1733" t="str">
            <v>นางบรรจง  วงผาบุตร</v>
          </cell>
          <cell r="C1733" t="str">
            <v>9381232601</v>
          </cell>
        </row>
        <row r="1734">
          <cell r="A1734" t="str">
            <v>023150308</v>
          </cell>
          <cell r="B1734" t="str">
            <v>นางทวี  เรืองขำ</v>
          </cell>
          <cell r="C1734" t="str">
            <v>9381232628</v>
          </cell>
        </row>
        <row r="1735">
          <cell r="A1735" t="str">
            <v>023150309</v>
          </cell>
          <cell r="B1735" t="str">
            <v>น.ส.ตีมาเหรียม  หลีแสล๊ะ</v>
          </cell>
          <cell r="C1735" t="str">
            <v>9381241996</v>
          </cell>
        </row>
        <row r="1736">
          <cell r="A1736" t="str">
            <v>023150314</v>
          </cell>
          <cell r="B1736" t="str">
            <v>นางปรีดา  มุ่ยละมัย</v>
          </cell>
          <cell r="C1736" t="str">
            <v>9381207852</v>
          </cell>
        </row>
        <row r="1737">
          <cell r="A1737" t="str">
            <v>023150316</v>
          </cell>
          <cell r="B1737" t="str">
            <v>น.ส.อรนุช  เทพสง</v>
          </cell>
          <cell r="C1737" t="str">
            <v>9381250936</v>
          </cell>
        </row>
        <row r="1738">
          <cell r="A1738" t="str">
            <v>023150318</v>
          </cell>
          <cell r="B1738" t="str">
            <v>น.ส.กาญจนา  คงพันธ์</v>
          </cell>
          <cell r="C1738" t="str">
            <v>9381250499</v>
          </cell>
        </row>
        <row r="1739">
          <cell r="A1739" t="str">
            <v>023150319</v>
          </cell>
          <cell r="B1739" t="str">
            <v>น.ส.ระพีพร  หีมโต๊ะดีน</v>
          </cell>
          <cell r="C1739" t="str">
            <v>9381250502</v>
          </cell>
        </row>
        <row r="1740">
          <cell r="A1740" t="str">
            <v>023150320</v>
          </cell>
          <cell r="B1740" t="str">
            <v>นางจุฑาทิพย์  แก้วมี</v>
          </cell>
          <cell r="C1740" t="str">
            <v>9381125589</v>
          </cell>
        </row>
        <row r="1741">
          <cell r="A1741" t="str">
            <v>023150324</v>
          </cell>
          <cell r="B1741" t="str">
            <v>น.ส.วิภารัตน์  เส็นสามารถ</v>
          </cell>
          <cell r="C1741" t="str">
            <v>9381201099</v>
          </cell>
        </row>
        <row r="1742">
          <cell r="A1742" t="str">
            <v>023150325</v>
          </cell>
          <cell r="B1742" t="str">
            <v>นางพิทยา  วิเชียรศิลป์</v>
          </cell>
          <cell r="C1742" t="str">
            <v>9381250146</v>
          </cell>
        </row>
        <row r="1743">
          <cell r="A1743" t="str">
            <v>023150326</v>
          </cell>
          <cell r="B1743" t="str">
            <v>นางธัญญารัตน์  ราชแก้ว</v>
          </cell>
          <cell r="C1743" t="str">
            <v>9381242097</v>
          </cell>
        </row>
        <row r="1744">
          <cell r="A1744" t="str">
            <v>023150329</v>
          </cell>
          <cell r="B1744" t="str">
            <v>น.ส.เวียงสวรรณ์  แก้วสาลี</v>
          </cell>
          <cell r="C1744" t="str">
            <v>9381252947</v>
          </cell>
        </row>
        <row r="1745">
          <cell r="A1745" t="str">
            <v>023150331</v>
          </cell>
          <cell r="B1745" t="str">
            <v>นางสมยา  ผันผ่อน</v>
          </cell>
          <cell r="C1745" t="str">
            <v>9381251703</v>
          </cell>
        </row>
        <row r="1746">
          <cell r="A1746" t="str">
            <v>023150332</v>
          </cell>
          <cell r="B1746" t="str">
            <v>น.ส.บิหน๊ะ  สุราตะโก</v>
          </cell>
          <cell r="C1746" t="str">
            <v>9381251673</v>
          </cell>
        </row>
        <row r="1747">
          <cell r="A1747" t="str">
            <v>023150338</v>
          </cell>
          <cell r="B1747" t="str">
            <v>นางยุวรี  โสภา</v>
          </cell>
          <cell r="C1747" t="str">
            <v>9381252955</v>
          </cell>
        </row>
        <row r="1748">
          <cell r="A1748" t="str">
            <v>023150339</v>
          </cell>
          <cell r="B1748" t="str">
            <v>นางงามงอน  กิณเรศ</v>
          </cell>
          <cell r="C1748" t="str">
            <v>9381250820</v>
          </cell>
        </row>
        <row r="1749">
          <cell r="A1749" t="str">
            <v>023150344</v>
          </cell>
          <cell r="B1749" t="str">
            <v>น.ส.ดาวรรณ  นาลาผาย</v>
          </cell>
          <cell r="C1749" t="str">
            <v>9381251444</v>
          </cell>
        </row>
        <row r="1750">
          <cell r="A1750" t="str">
            <v>023150346</v>
          </cell>
          <cell r="B1750" t="str">
            <v>น.ส.จีระภา  มหาชัย</v>
          </cell>
          <cell r="C1750" t="str">
            <v>9381251398</v>
          </cell>
        </row>
        <row r="1751">
          <cell r="A1751" t="str">
            <v>023150347</v>
          </cell>
          <cell r="B1751" t="str">
            <v>น.ส.วิลาสิณีย์  กันหา</v>
          </cell>
          <cell r="C1751" t="str">
            <v>9381251401</v>
          </cell>
        </row>
        <row r="1752">
          <cell r="A1752" t="str">
            <v>023150352</v>
          </cell>
          <cell r="B1752" t="str">
            <v>น.ส.ดวงใจ  คำบุญมา</v>
          </cell>
          <cell r="C1752" t="str">
            <v>9381083282</v>
          </cell>
        </row>
        <row r="1753">
          <cell r="A1753" t="str">
            <v>023150353</v>
          </cell>
          <cell r="B1753" t="str">
            <v>น.ส.แจ่ม  เจนเขตรวิทย์</v>
          </cell>
          <cell r="C1753" t="str">
            <v>9381255059</v>
          </cell>
        </row>
        <row r="1754">
          <cell r="A1754" t="str">
            <v>023150355</v>
          </cell>
          <cell r="B1754" t="str">
            <v>น.ส.วรรณา  สุวรรณกิจ</v>
          </cell>
          <cell r="C1754" t="str">
            <v>9381252076</v>
          </cell>
        </row>
        <row r="1755">
          <cell r="A1755" t="str">
            <v>023150356</v>
          </cell>
          <cell r="B1755" t="str">
            <v>น.ส.ฮับเส๊าะ  สาริปา</v>
          </cell>
          <cell r="C1755" t="str">
            <v>9381252211</v>
          </cell>
        </row>
        <row r="1756">
          <cell r="A1756" t="str">
            <v>023150358</v>
          </cell>
          <cell r="B1756" t="str">
            <v>น.ส.พรรณี  สุขช่วย</v>
          </cell>
          <cell r="C1756" t="str">
            <v>9381253994</v>
          </cell>
        </row>
        <row r="1757">
          <cell r="A1757" t="str">
            <v>023150359</v>
          </cell>
          <cell r="B1757" t="str">
            <v>น.ส.มลิวรรณ์  โนนสง่า</v>
          </cell>
          <cell r="C1757" t="str">
            <v>9381253919</v>
          </cell>
        </row>
        <row r="1758">
          <cell r="A1758" t="str">
            <v>023150360</v>
          </cell>
          <cell r="B1758" t="str">
            <v>น.ส.กาญจนา  กัสโป</v>
          </cell>
          <cell r="C1758" t="str">
            <v>9381253900</v>
          </cell>
        </row>
        <row r="1759">
          <cell r="A1759" t="str">
            <v>023150372</v>
          </cell>
          <cell r="B1759" t="str">
            <v>น.ส.หนูรัก  แสงศรี</v>
          </cell>
          <cell r="C1759" t="str">
            <v>9381082618</v>
          </cell>
        </row>
        <row r="1760">
          <cell r="A1760" t="str">
            <v>023150382</v>
          </cell>
          <cell r="B1760" t="str">
            <v>นางสายใจ  คมขำ</v>
          </cell>
          <cell r="C1760" t="str">
            <v>9381254346</v>
          </cell>
        </row>
        <row r="1761">
          <cell r="A1761" t="str">
            <v>023150388</v>
          </cell>
          <cell r="B1761" t="str">
            <v>น.ส.ลำไพ  พันธ์สวัสดิ์</v>
          </cell>
          <cell r="C1761" t="str">
            <v>9381099553</v>
          </cell>
        </row>
        <row r="1762">
          <cell r="A1762" t="str">
            <v>023150391</v>
          </cell>
          <cell r="B1762" t="str">
            <v>นางเจียด  คงแก้ว</v>
          </cell>
          <cell r="C1762" t="str">
            <v>9381034087</v>
          </cell>
        </row>
        <row r="1763">
          <cell r="A1763" t="str">
            <v>023150394</v>
          </cell>
          <cell r="B1763" t="str">
            <v>น.ส.สมจิต  ทวยนันท์</v>
          </cell>
          <cell r="C1763" t="str">
            <v>9381149739</v>
          </cell>
        </row>
        <row r="1764">
          <cell r="A1764" t="str">
            <v>023150396</v>
          </cell>
          <cell r="B1764" t="str">
            <v>น.ส.ไพรรัตน์  บุญครอบ</v>
          </cell>
          <cell r="C1764" t="str">
            <v>9381019762</v>
          </cell>
        </row>
        <row r="1765">
          <cell r="A1765" t="str">
            <v>023150398</v>
          </cell>
          <cell r="B1765" t="str">
            <v>นางทัศนียา  คนอ้วน</v>
          </cell>
          <cell r="C1765" t="str">
            <v>9381255393</v>
          </cell>
        </row>
        <row r="1766">
          <cell r="A1766" t="str">
            <v>023150399</v>
          </cell>
          <cell r="B1766" t="str">
            <v>น.ส.จันทร์เพ็ญ  จำปาทอง</v>
          </cell>
          <cell r="C1766" t="str">
            <v>9381257744</v>
          </cell>
        </row>
        <row r="1767">
          <cell r="A1767" t="str">
            <v>023150404</v>
          </cell>
          <cell r="B1767" t="str">
            <v>นางไล  นางาม</v>
          </cell>
          <cell r="C1767" t="str">
            <v>9381118108</v>
          </cell>
        </row>
        <row r="1768">
          <cell r="A1768" t="str">
            <v>023150405</v>
          </cell>
          <cell r="B1768" t="str">
            <v>น.ส.ยุพินพร  นามห่อ</v>
          </cell>
          <cell r="C1768" t="str">
            <v>9381256659</v>
          </cell>
        </row>
        <row r="1769">
          <cell r="A1769" t="str">
            <v>023150406</v>
          </cell>
          <cell r="B1769" t="str">
            <v>น.ส.พนิดา  สิงห์ทองทัศ</v>
          </cell>
          <cell r="C1769" t="str">
            <v>9381126143</v>
          </cell>
        </row>
        <row r="1770">
          <cell r="A1770" t="str">
            <v>023150407</v>
          </cell>
          <cell r="B1770" t="str">
            <v>นางเพ็ญ  ชูพัฒน์</v>
          </cell>
          <cell r="C1770" t="str">
            <v>9381260729</v>
          </cell>
        </row>
        <row r="1771">
          <cell r="A1771" t="str">
            <v>023150408</v>
          </cell>
          <cell r="B1771" t="str">
            <v>นางภริดา  จันทะนาม</v>
          </cell>
          <cell r="C1771" t="str">
            <v>9381019320</v>
          </cell>
        </row>
        <row r="1772">
          <cell r="A1772" t="str">
            <v>023150411</v>
          </cell>
          <cell r="B1772" t="str">
            <v>น.ส.จันทร์นิดา  ยงวัฒนา</v>
          </cell>
          <cell r="C1772" t="str">
            <v>9381258139</v>
          </cell>
        </row>
        <row r="1773">
          <cell r="A1773" t="str">
            <v>023150412</v>
          </cell>
          <cell r="B1773" t="str">
            <v>น.ส.ดวงดาว  จันทภาโส</v>
          </cell>
          <cell r="C1773" t="str">
            <v>9381248656</v>
          </cell>
        </row>
        <row r="1774">
          <cell r="A1774" t="str">
            <v>023150413</v>
          </cell>
          <cell r="B1774" t="str">
            <v>นางเยาร์วรัช  พรมสวัสดิ์</v>
          </cell>
          <cell r="C1774" t="str">
            <v>9381074704</v>
          </cell>
        </row>
        <row r="1775">
          <cell r="A1775" t="str">
            <v>023150415</v>
          </cell>
          <cell r="B1775" t="str">
            <v>น.ส.พลอย  แสงอรุณ</v>
          </cell>
          <cell r="C1775" t="str">
            <v>9381256675</v>
          </cell>
        </row>
        <row r="1776">
          <cell r="A1776" t="str">
            <v>023150890</v>
          </cell>
          <cell r="B1776" t="str">
            <v>นางสุกัญญา  อุ่นเมือง</v>
          </cell>
          <cell r="C1776" t="str">
            <v>9381096279</v>
          </cell>
        </row>
        <row r="1777">
          <cell r="A1777" t="str">
            <v>023150895</v>
          </cell>
          <cell r="B1777" t="str">
            <v>นางไพลี  อินธรรมราช</v>
          </cell>
          <cell r="C1777" t="str">
            <v>9381092796</v>
          </cell>
        </row>
        <row r="1778">
          <cell r="A1778" t="str">
            <v>023150897</v>
          </cell>
          <cell r="B1778" t="str">
            <v>นางลำพึง  ขุนหาญ</v>
          </cell>
          <cell r="C1778" t="str">
            <v>9381225478</v>
          </cell>
        </row>
        <row r="1779">
          <cell r="A1779" t="str">
            <v>023150901</v>
          </cell>
          <cell r="B1779" t="str">
            <v>น.ส.อนงค์  ทองดอนโพธิ์</v>
          </cell>
          <cell r="C1779" t="str">
            <v>9381111448</v>
          </cell>
        </row>
        <row r="1780">
          <cell r="A1780" t="str">
            <v>023150906</v>
          </cell>
          <cell r="B1780" t="str">
            <v>น.ส.เจียมจิตร์  ยอดแสงจันทร์</v>
          </cell>
          <cell r="C1780" t="str">
            <v>9381120064</v>
          </cell>
        </row>
        <row r="1781">
          <cell r="A1781" t="str">
            <v>023150919</v>
          </cell>
          <cell r="B1781" t="str">
            <v>นางรุ่งฤดี  บุญชัย</v>
          </cell>
          <cell r="C1781" t="str">
            <v>9381082413</v>
          </cell>
        </row>
        <row r="1782">
          <cell r="A1782" t="str">
            <v>023150921</v>
          </cell>
          <cell r="B1782" t="str">
            <v>น.ส.อังคณา  ธรรมรังษี</v>
          </cell>
          <cell r="C1782" t="str">
            <v>9381096325</v>
          </cell>
        </row>
        <row r="1783">
          <cell r="A1783" t="str">
            <v>023150925</v>
          </cell>
          <cell r="B1783" t="str">
            <v>นางบัวคำ  เลขาวิจิตร</v>
          </cell>
          <cell r="C1783" t="str">
            <v>9381162379</v>
          </cell>
        </row>
        <row r="1784">
          <cell r="A1784" t="str">
            <v>023150972</v>
          </cell>
          <cell r="B1784" t="str">
            <v>น.ส.จันทร์จิรา  หนูพลอย</v>
          </cell>
          <cell r="C1784" t="str">
            <v>9381205620</v>
          </cell>
        </row>
        <row r="1785">
          <cell r="A1785" t="str">
            <v>023150986</v>
          </cell>
          <cell r="B1785" t="str">
            <v>น.ส.วรรณา  เพลินจิตร์</v>
          </cell>
          <cell r="C1785" t="str">
            <v>9381204020</v>
          </cell>
        </row>
        <row r="1786">
          <cell r="A1786" t="str">
            <v>024028001</v>
          </cell>
          <cell r="B1786" t="str">
            <v>น.ส.อุทิศ  ศรีวรรณ</v>
          </cell>
          <cell r="C1786" t="str">
            <v>9381076502</v>
          </cell>
        </row>
        <row r="1787">
          <cell r="A1787" t="str">
            <v>024028002</v>
          </cell>
          <cell r="B1787" t="str">
            <v>น.ส.เนตรชนก  จันทวงศ์</v>
          </cell>
          <cell r="C1787" t="str">
            <v>9381091277</v>
          </cell>
        </row>
        <row r="1788">
          <cell r="A1788" t="str">
            <v>024028006</v>
          </cell>
          <cell r="B1788" t="str">
            <v>น.ส.อุบลรัตน์  สายแก้ว</v>
          </cell>
          <cell r="C1788" t="str">
            <v>9381078661</v>
          </cell>
        </row>
        <row r="1789">
          <cell r="A1789" t="str">
            <v>024028007</v>
          </cell>
          <cell r="B1789" t="str">
            <v>น.ส.สิริพร  สายแวว</v>
          </cell>
          <cell r="C1789" t="str">
            <v>9381081263</v>
          </cell>
        </row>
        <row r="1790">
          <cell r="A1790" t="str">
            <v>024142001</v>
          </cell>
          <cell r="B1790" t="str">
            <v>น.ส.รจนา  วิจิตรไพโรจน์</v>
          </cell>
          <cell r="C1790" t="str">
            <v>9381160473</v>
          </cell>
        </row>
        <row r="1791">
          <cell r="A1791" t="str">
            <v>024142004</v>
          </cell>
          <cell r="B1791" t="str">
            <v>น.ส.ธิดาทิพย์  หวันเตะ</v>
          </cell>
          <cell r="C1791" t="str">
            <v>9381259321</v>
          </cell>
        </row>
        <row r="1792">
          <cell r="A1792" t="str">
            <v>024142022</v>
          </cell>
          <cell r="B1792" t="str">
            <v>นางมิเด๊าะ  หมะหวี</v>
          </cell>
          <cell r="C1792" t="str">
            <v>9381091765</v>
          </cell>
        </row>
        <row r="1793">
          <cell r="A1793" t="str">
            <v>024142036</v>
          </cell>
          <cell r="B1793" t="str">
            <v>น.ส.อามิเน๊าะ  หมะหวี</v>
          </cell>
          <cell r="C1793" t="str">
            <v>9381087466</v>
          </cell>
        </row>
        <row r="1794">
          <cell r="A1794" t="str">
            <v>024142254</v>
          </cell>
          <cell r="B1794" t="str">
            <v>นางภนิดา  อินทร์ผักแว่น</v>
          </cell>
          <cell r="C1794" t="str">
            <v>9381266697</v>
          </cell>
        </row>
        <row r="1795">
          <cell r="A1795" t="str">
            <v>024142310</v>
          </cell>
          <cell r="B1795" t="str">
            <v>น.ส.เพ็ญณภา  สุกด้วง</v>
          </cell>
          <cell r="C1795" t="str">
            <v>9381195471</v>
          </cell>
        </row>
        <row r="1796">
          <cell r="A1796" t="str">
            <v>024142312</v>
          </cell>
          <cell r="B1796" t="str">
            <v>น.ส.วิภาพร  การรัตน์</v>
          </cell>
          <cell r="C1796" t="str">
            <v>9381196451</v>
          </cell>
        </row>
        <row r="1797">
          <cell r="A1797" t="str">
            <v>024142319</v>
          </cell>
          <cell r="B1797" t="str">
            <v>น.ส.ประพัตศร  บ่อแก้ว</v>
          </cell>
          <cell r="C1797" t="str">
            <v>9381209766</v>
          </cell>
        </row>
        <row r="1798">
          <cell r="A1798" t="str">
            <v>024142327</v>
          </cell>
          <cell r="B1798" t="str">
            <v>น.ส.วันเพ็ญ  คงเทพ</v>
          </cell>
          <cell r="C1798" t="str">
            <v>9381186790</v>
          </cell>
        </row>
        <row r="1799">
          <cell r="A1799" t="str">
            <v>024142335</v>
          </cell>
          <cell r="B1799" t="str">
            <v>น.ส.พะเยาว์  แก้วสว่าง</v>
          </cell>
          <cell r="C1799" t="str">
            <v>9381233810</v>
          </cell>
        </row>
        <row r="1800">
          <cell r="A1800" t="str">
            <v>024142345</v>
          </cell>
          <cell r="B1800" t="str">
            <v>นายปราณีต  เส้งวุ่น</v>
          </cell>
          <cell r="C1800" t="str">
            <v>9381260370</v>
          </cell>
        </row>
        <row r="1801">
          <cell r="A1801" t="str">
            <v>024142351</v>
          </cell>
          <cell r="B1801" t="str">
            <v>นายบัญชา  นิยอ</v>
          </cell>
          <cell r="C1801" t="str">
            <v>9381193282</v>
          </cell>
        </row>
        <row r="1802">
          <cell r="A1802" t="str">
            <v>024142353</v>
          </cell>
          <cell r="B1802" t="str">
            <v>น.ส.ปิยะวดี  นิยมเดชา</v>
          </cell>
          <cell r="C1802" t="str">
            <v>9381263485</v>
          </cell>
        </row>
        <row r="1803">
          <cell r="A1803" t="str">
            <v>024142354</v>
          </cell>
          <cell r="B1803" t="str">
            <v>นายอวยพร  หนูเนตร</v>
          </cell>
          <cell r="C1803" t="str">
            <v>9381270856</v>
          </cell>
        </row>
        <row r="1804">
          <cell r="A1804" t="str">
            <v>024142355</v>
          </cell>
          <cell r="B1804" t="str">
            <v>น.ส.วริษา  อินทแก้ว</v>
          </cell>
          <cell r="C1804" t="str">
            <v>9381274835</v>
          </cell>
        </row>
        <row r="1805">
          <cell r="A1805" t="str">
            <v>024142359</v>
          </cell>
          <cell r="B1805" t="str">
            <v>นายคำมั่น  พวงทอง</v>
          </cell>
          <cell r="C1805" t="str">
            <v>9381274711</v>
          </cell>
        </row>
        <row r="1806">
          <cell r="A1806" t="str">
            <v>024142360</v>
          </cell>
          <cell r="B1806" t="str">
            <v>น.ส.กาญจนา  โภคา</v>
          </cell>
          <cell r="C1806">
            <v>0</v>
          </cell>
        </row>
        <row r="1807">
          <cell r="A1807" t="str">
            <v>024142361</v>
          </cell>
          <cell r="B1807" t="str">
            <v>นายกิตติ  นาฮับผล</v>
          </cell>
          <cell r="C1807">
            <v>0</v>
          </cell>
        </row>
        <row r="1808">
          <cell r="A1808" t="str">
            <v>025130001</v>
          </cell>
          <cell r="B1808" t="str">
            <v>นายจงรักษ์  พรหมวงษา</v>
          </cell>
          <cell r="C1808" t="str">
            <v>9381120366</v>
          </cell>
        </row>
        <row r="1809">
          <cell r="A1809" t="str">
            <v>025130016</v>
          </cell>
          <cell r="B1809" t="str">
            <v>น.ส.รัชนีย์  เพชรขาวช่วย</v>
          </cell>
          <cell r="C1809" t="str">
            <v>9381091013</v>
          </cell>
        </row>
        <row r="1810">
          <cell r="A1810" t="str">
            <v>025130023</v>
          </cell>
          <cell r="B1810" t="str">
            <v>น.ส.จงกล  ดอกอุบล</v>
          </cell>
          <cell r="C1810" t="str">
            <v>9381080585</v>
          </cell>
        </row>
        <row r="1811">
          <cell r="A1811" t="str">
            <v>025130026</v>
          </cell>
          <cell r="B1811" t="str">
            <v>น.ส.ดวงจันทร์  วรรณคำ</v>
          </cell>
          <cell r="C1811" t="str">
            <v>9381176604</v>
          </cell>
        </row>
        <row r="1812">
          <cell r="A1812" t="str">
            <v>026144006</v>
          </cell>
          <cell r="B1812" t="str">
            <v>นายเหี้ยง  สุวรรณโณ</v>
          </cell>
          <cell r="C1812" t="str">
            <v>9381089957</v>
          </cell>
        </row>
        <row r="1813">
          <cell r="A1813" t="str">
            <v>028003001</v>
          </cell>
          <cell r="B1813" t="str">
            <v>นายณฐกร  หวังและ</v>
          </cell>
          <cell r="C1813" t="str">
            <v>9381251843</v>
          </cell>
        </row>
        <row r="1814">
          <cell r="A1814" t="str">
            <v>028064001</v>
          </cell>
          <cell r="B1814" t="str">
            <v>น.ส.จันทร์ทิลา  จิตจักร</v>
          </cell>
          <cell r="C1814" t="str">
            <v>9381036799</v>
          </cell>
        </row>
        <row r="1815">
          <cell r="A1815" t="str">
            <v>028078002</v>
          </cell>
          <cell r="B1815" t="str">
            <v>น.ส.รจนา  สุขะปณะ</v>
          </cell>
          <cell r="C1815" t="str">
            <v>9381071179</v>
          </cell>
        </row>
        <row r="1816">
          <cell r="A1816" t="str">
            <v>029004001</v>
          </cell>
          <cell r="B1816" t="str">
            <v>น.ส.ลัดดาวัลย์  รักดี</v>
          </cell>
          <cell r="C1816" t="str">
            <v>9381071292</v>
          </cell>
        </row>
        <row r="1817">
          <cell r="A1817" t="str">
            <v>029004003</v>
          </cell>
          <cell r="B1817" t="str">
            <v>นายสมพร  เขียวเอียด</v>
          </cell>
          <cell r="C1817" t="str">
            <v>9381087962</v>
          </cell>
        </row>
        <row r="1818">
          <cell r="A1818" t="str">
            <v>029004010</v>
          </cell>
          <cell r="B1818" t="str">
            <v>นายพนม  ไชยพล</v>
          </cell>
          <cell r="C1818" t="str">
            <v>9381060193</v>
          </cell>
        </row>
        <row r="1819">
          <cell r="A1819" t="str">
            <v>029004016</v>
          </cell>
          <cell r="B1819" t="str">
            <v>นายสุจิน  ด้วงชุม</v>
          </cell>
          <cell r="C1819" t="str">
            <v>9381090599</v>
          </cell>
        </row>
        <row r="1820">
          <cell r="A1820" t="str">
            <v>029004020</v>
          </cell>
          <cell r="B1820" t="str">
            <v>นายวุฒิชัย  เหล็มรุย</v>
          </cell>
          <cell r="C1820" t="str">
            <v>9381110107</v>
          </cell>
        </row>
        <row r="1821">
          <cell r="A1821" t="str">
            <v>029004044</v>
          </cell>
          <cell r="B1821" t="str">
            <v>นายทองเสน  พุฒจีบ</v>
          </cell>
          <cell r="C1821" t="str">
            <v>9381103410</v>
          </cell>
        </row>
        <row r="1822">
          <cell r="A1822" t="str">
            <v>029004048</v>
          </cell>
          <cell r="B1822" t="str">
            <v>นายวินัย  เพ็ชร์ปาน</v>
          </cell>
          <cell r="C1822" t="str">
            <v>9381087164</v>
          </cell>
        </row>
        <row r="1823">
          <cell r="A1823" t="str">
            <v>029004055</v>
          </cell>
          <cell r="B1823" t="str">
            <v>นายหัถยา  มหาพรหม</v>
          </cell>
          <cell r="C1823" t="str">
            <v>9381139601</v>
          </cell>
        </row>
        <row r="1824">
          <cell r="A1824" t="str">
            <v>029004056</v>
          </cell>
          <cell r="B1824" t="str">
            <v>นายอวยชัย  นรพิณ</v>
          </cell>
          <cell r="C1824" t="str">
            <v>9381139520</v>
          </cell>
        </row>
        <row r="1825">
          <cell r="A1825" t="str">
            <v>029004059</v>
          </cell>
          <cell r="B1825" t="str">
            <v>นายสุพิศ  สุวรรณชะนะ</v>
          </cell>
          <cell r="C1825" t="str">
            <v>9381210462</v>
          </cell>
        </row>
        <row r="1826">
          <cell r="A1826" t="str">
            <v>029004062</v>
          </cell>
          <cell r="B1826" t="str">
            <v>นายมาโนช  เพ็ชรลัภ</v>
          </cell>
          <cell r="C1826" t="str">
            <v>9381214387</v>
          </cell>
        </row>
        <row r="1827">
          <cell r="A1827" t="str">
            <v>029004064</v>
          </cell>
          <cell r="B1827" t="str">
            <v>นายนพ  จันทร์ชาย</v>
          </cell>
          <cell r="C1827" t="str">
            <v>9381219214</v>
          </cell>
        </row>
        <row r="1828">
          <cell r="A1828" t="str">
            <v>029004065</v>
          </cell>
          <cell r="B1828" t="str">
            <v>นายถาวร  เริ่มวงค์</v>
          </cell>
          <cell r="C1828" t="str">
            <v>9381172269</v>
          </cell>
        </row>
        <row r="1829">
          <cell r="A1829" t="str">
            <v>029004066</v>
          </cell>
          <cell r="B1829" t="str">
            <v>นายกอบบุญ  ชายเกลี้ยง</v>
          </cell>
          <cell r="C1829" t="str">
            <v>9381223874</v>
          </cell>
        </row>
        <row r="1830">
          <cell r="A1830" t="str">
            <v>030005001</v>
          </cell>
          <cell r="B1830" t="str">
            <v>นายอภิวัฒน์  ยนต์ลอย</v>
          </cell>
          <cell r="C1830" t="str">
            <v>9381085099</v>
          </cell>
        </row>
        <row r="1831">
          <cell r="A1831" t="str">
            <v>030005003</v>
          </cell>
          <cell r="B1831" t="str">
            <v>นายมเลก  ศรีคงคา</v>
          </cell>
          <cell r="C1831" t="str">
            <v>9381088357</v>
          </cell>
        </row>
        <row r="1832">
          <cell r="A1832" t="str">
            <v>030005030</v>
          </cell>
          <cell r="B1832" t="str">
            <v>นายทรงวุฒิ  อุดมรัตน์</v>
          </cell>
          <cell r="C1832" t="str">
            <v>9381216231</v>
          </cell>
        </row>
        <row r="1833">
          <cell r="A1833" t="str">
            <v>030005031</v>
          </cell>
          <cell r="B1833" t="str">
            <v>นายสองค์  แก้วจุลกาญจน์</v>
          </cell>
          <cell r="C1833" t="str">
            <v>9381215324</v>
          </cell>
        </row>
        <row r="1834">
          <cell r="A1834" t="str">
            <v>030005033</v>
          </cell>
          <cell r="B1834" t="str">
            <v>นายอดิศักดิ์  เจะม๊ะ</v>
          </cell>
          <cell r="C1834" t="str">
            <v>9381230781</v>
          </cell>
        </row>
        <row r="1835">
          <cell r="A1835" t="str">
            <v>030005034</v>
          </cell>
          <cell r="B1835" t="str">
            <v>นายพิเชษฐ์  ธรรมโชติ</v>
          </cell>
          <cell r="C1835" t="str">
            <v>9381252335</v>
          </cell>
        </row>
        <row r="1836">
          <cell r="A1836" t="str">
            <v>030005035</v>
          </cell>
          <cell r="B1836" t="str">
            <v>นายภูวนาถ  หมัดอาดัม</v>
          </cell>
          <cell r="C1836" t="str">
            <v>9381258015</v>
          </cell>
        </row>
        <row r="1837">
          <cell r="A1837" t="str">
            <v>030005036</v>
          </cell>
          <cell r="B1837" t="str">
            <v>นายสุกรี  หมัดสา</v>
          </cell>
          <cell r="C1837" t="str">
            <v>9381260524</v>
          </cell>
        </row>
        <row r="1838">
          <cell r="A1838" t="str">
            <v>030005038</v>
          </cell>
          <cell r="B1838" t="str">
            <v>นายศราวุฒิ  ยอดเสนา</v>
          </cell>
          <cell r="C1838" t="str">
            <v>9381270260</v>
          </cell>
        </row>
        <row r="1839">
          <cell r="A1839" t="str">
            <v>031019001</v>
          </cell>
          <cell r="B1839" t="str">
            <v>นายสุริยัน  แสนธรรมพล</v>
          </cell>
          <cell r="C1839" t="str">
            <v>9381193312</v>
          </cell>
        </row>
        <row r="1840">
          <cell r="A1840" t="str">
            <v>031019002</v>
          </cell>
          <cell r="B1840" t="str">
            <v>นายบุญภาค  สุระสังวาลย์</v>
          </cell>
          <cell r="C1840" t="str">
            <v>9381058164</v>
          </cell>
        </row>
        <row r="1841">
          <cell r="A1841" t="str">
            <v>031019003</v>
          </cell>
          <cell r="B1841" t="str">
            <v>นายทองสุข  อุปสุข</v>
          </cell>
          <cell r="C1841" t="str">
            <v>9381118701</v>
          </cell>
        </row>
        <row r="1842">
          <cell r="A1842" t="str">
            <v>031019004</v>
          </cell>
          <cell r="B1842" t="str">
            <v>นายสรรชัย  สมคะเณย์</v>
          </cell>
          <cell r="C1842" t="str">
            <v>9381106460</v>
          </cell>
        </row>
        <row r="1843">
          <cell r="A1843" t="str">
            <v>031019005</v>
          </cell>
          <cell r="B1843" t="str">
            <v>นายคมสันต์  เจนเขตรวิทย์</v>
          </cell>
          <cell r="C1843" t="str">
            <v>9381106274</v>
          </cell>
        </row>
        <row r="1844">
          <cell r="A1844" t="str">
            <v>031019006</v>
          </cell>
          <cell r="B1844" t="str">
            <v>นายรังสิทธิ์  กิณเรศ</v>
          </cell>
          <cell r="C1844" t="str">
            <v>9381250812</v>
          </cell>
        </row>
        <row r="1845">
          <cell r="A1845" t="str">
            <v>031019007</v>
          </cell>
          <cell r="B1845" t="str">
            <v>นายพรภิรมย์  จริตงาม</v>
          </cell>
          <cell r="C1845" t="str">
            <v>9381143080</v>
          </cell>
        </row>
        <row r="1846">
          <cell r="A1846" t="str">
            <v>032034001</v>
          </cell>
          <cell r="B1846" t="str">
            <v>นางอารี  สะแหละ</v>
          </cell>
          <cell r="C1846" t="str">
            <v>9381090440</v>
          </cell>
        </row>
        <row r="1847">
          <cell r="A1847" t="str">
            <v>032034005</v>
          </cell>
          <cell r="B1847" t="str">
            <v>น.ส.สรธร  นิทรารมย์</v>
          </cell>
          <cell r="C1847" t="str">
            <v>9381055866</v>
          </cell>
        </row>
        <row r="1848">
          <cell r="A1848" t="str">
            <v>032034006</v>
          </cell>
          <cell r="B1848" t="str">
            <v>น.ส.ลักขณา  มณีรัตน์</v>
          </cell>
          <cell r="C1848" t="str">
            <v>9381071977</v>
          </cell>
        </row>
        <row r="1849">
          <cell r="A1849" t="str">
            <v>032034007</v>
          </cell>
          <cell r="B1849" t="str">
            <v>น.ส.สารีย์  สังข์คง</v>
          </cell>
          <cell r="C1849" t="str">
            <v>9381092478</v>
          </cell>
        </row>
        <row r="1850">
          <cell r="A1850" t="str">
            <v>032034008</v>
          </cell>
          <cell r="B1850" t="str">
            <v>นางศิริภรณ์  ชูสิงห์</v>
          </cell>
          <cell r="C1850" t="str">
            <v>9381081824</v>
          </cell>
        </row>
        <row r="1851">
          <cell r="A1851" t="str">
            <v>032034009</v>
          </cell>
          <cell r="B1851" t="str">
            <v>นายอนันต์  เคล้าดี</v>
          </cell>
          <cell r="C1851" t="str">
            <v>9381157820</v>
          </cell>
        </row>
        <row r="1852">
          <cell r="A1852" t="str">
            <v>032034010</v>
          </cell>
          <cell r="B1852" t="str">
            <v>น.ส.เสาวคนธ์  จาระนุ่น</v>
          </cell>
          <cell r="C1852" t="str">
            <v>9381034672</v>
          </cell>
        </row>
        <row r="1853">
          <cell r="A1853" t="str">
            <v>032034013</v>
          </cell>
          <cell r="B1853" t="str">
            <v>น.ส.สุรัชดา  แก้วอินทร์</v>
          </cell>
          <cell r="C1853" t="str">
            <v>9381273677</v>
          </cell>
        </row>
        <row r="1854">
          <cell r="A1854" t="str">
            <v>033136004</v>
          </cell>
          <cell r="B1854" t="str">
            <v>น.ส.เพ็ญศรี  สังข์สม</v>
          </cell>
          <cell r="C1854" t="str">
            <v>9381071098</v>
          </cell>
        </row>
        <row r="1855">
          <cell r="A1855" t="str">
            <v>033136005</v>
          </cell>
          <cell r="B1855" t="str">
            <v>นางธนภรณ์  แก้วเทพ</v>
          </cell>
          <cell r="C1855" t="str">
            <v>9381109702</v>
          </cell>
        </row>
        <row r="1856">
          <cell r="A1856" t="str">
            <v>033136012</v>
          </cell>
          <cell r="B1856" t="str">
            <v>น.ส.สุภัสรา  เกตุรัตน์</v>
          </cell>
          <cell r="C1856" t="str">
            <v>9381176094</v>
          </cell>
        </row>
        <row r="1857">
          <cell r="A1857" t="str">
            <v>034067001</v>
          </cell>
          <cell r="B1857" t="str">
            <v>นางรัชนี  สังข์แดหวา</v>
          </cell>
          <cell r="C1857" t="str">
            <v>9381071365</v>
          </cell>
        </row>
        <row r="1858">
          <cell r="A1858" t="str">
            <v>034067003</v>
          </cell>
          <cell r="B1858" t="str">
            <v>น.ส.ดวงใจ  เหย็บหมัด</v>
          </cell>
          <cell r="C1858" t="str">
            <v>9381076669</v>
          </cell>
        </row>
        <row r="1859">
          <cell r="A1859" t="str">
            <v>035068005</v>
          </cell>
          <cell r="B1859" t="str">
            <v>นายทองม้วน  ไชยสิทธิ์</v>
          </cell>
          <cell r="C1859" t="str">
            <v>9381224471</v>
          </cell>
        </row>
        <row r="1860">
          <cell r="A1860" t="str">
            <v>035068008</v>
          </cell>
          <cell r="B1860" t="str">
            <v>นายสมจิตร  ด้วงนุ่น</v>
          </cell>
          <cell r="C1860" t="str">
            <v>9381226768</v>
          </cell>
        </row>
        <row r="1861">
          <cell r="A1861" t="str">
            <v>035068010</v>
          </cell>
          <cell r="B1861" t="str">
            <v>นายการียา  ปะจูนิ</v>
          </cell>
          <cell r="C1861" t="str">
            <v>9381248672</v>
          </cell>
        </row>
        <row r="1862">
          <cell r="A1862" t="str">
            <v>035068012</v>
          </cell>
          <cell r="B1862" t="str">
            <v>นายจิรพัฒน์  เจตนา</v>
          </cell>
          <cell r="C1862" t="str">
            <v>9381273537</v>
          </cell>
        </row>
        <row r="1863">
          <cell r="A1863" t="str">
            <v>037006001</v>
          </cell>
          <cell r="B1863" t="str">
            <v>นางอัมพร  พลรัตน์</v>
          </cell>
          <cell r="C1863" t="str">
            <v>9381109478</v>
          </cell>
        </row>
        <row r="1864">
          <cell r="A1864" t="str">
            <v>037006007</v>
          </cell>
          <cell r="B1864" t="str">
            <v>น.ส.ยุพดี  เพ็ชรจำรัส</v>
          </cell>
          <cell r="C1864" t="str">
            <v>9381074860</v>
          </cell>
        </row>
        <row r="1865">
          <cell r="A1865" t="str">
            <v>037006009</v>
          </cell>
          <cell r="B1865" t="str">
            <v>น.ส.ปราณีต  รัสโนชา</v>
          </cell>
          <cell r="C1865" t="str">
            <v>9381080399</v>
          </cell>
        </row>
        <row r="1866">
          <cell r="A1866" t="str">
            <v>037006011</v>
          </cell>
          <cell r="B1866" t="str">
            <v>น.ส.มลิวรรณ  ชาพันธ์</v>
          </cell>
          <cell r="C1866" t="str">
            <v>9381033919</v>
          </cell>
        </row>
        <row r="1867">
          <cell r="A1867" t="str">
            <v>037006014</v>
          </cell>
          <cell r="B1867" t="str">
            <v>น.ส.สุนันทา  เทพสุวรรณ์</v>
          </cell>
          <cell r="C1867" t="str">
            <v>9381079455</v>
          </cell>
        </row>
        <row r="1868">
          <cell r="A1868" t="str">
            <v>037006015</v>
          </cell>
          <cell r="B1868" t="str">
            <v>น.ส.อรอนงค์  ราชเล็ก</v>
          </cell>
          <cell r="C1868" t="str">
            <v>9381055769</v>
          </cell>
        </row>
        <row r="1869">
          <cell r="A1869" t="str">
            <v>037006016</v>
          </cell>
          <cell r="B1869" t="str">
            <v>น.ส.ภาวนา  นะปิชัน</v>
          </cell>
          <cell r="C1869" t="str">
            <v>9381237182</v>
          </cell>
        </row>
        <row r="1870">
          <cell r="A1870" t="str">
            <v>037006023</v>
          </cell>
          <cell r="B1870" t="str">
            <v>น.ส.สุพรรณีย์  พรมโณมัย</v>
          </cell>
          <cell r="C1870" t="str">
            <v>9381258600</v>
          </cell>
        </row>
        <row r="1871">
          <cell r="A1871" t="str">
            <v>037006024</v>
          </cell>
          <cell r="B1871" t="str">
            <v>น.ส.ปราณี  หลีนุ่ม</v>
          </cell>
          <cell r="C1871" t="str">
            <v>9381258740</v>
          </cell>
        </row>
        <row r="1872">
          <cell r="A1872" t="str">
            <v>037006025</v>
          </cell>
          <cell r="B1872" t="str">
            <v>น.ส.พรกรัณย์  ชูช่วง</v>
          </cell>
          <cell r="C1872" t="str">
            <v>9381254397</v>
          </cell>
        </row>
        <row r="1873">
          <cell r="A1873" t="str">
            <v>037006026</v>
          </cell>
          <cell r="B1873" t="str">
            <v>น.ส.ศุภลักษณ์  จันทร์ขุน</v>
          </cell>
          <cell r="C1873" t="str">
            <v>9381258813</v>
          </cell>
        </row>
        <row r="1874">
          <cell r="A1874" t="str">
            <v>037006029</v>
          </cell>
          <cell r="B1874" t="str">
            <v>น.ส.ชลาลัย  เอ็มเล่ง</v>
          </cell>
          <cell r="C1874" t="str">
            <v>9381271127</v>
          </cell>
        </row>
        <row r="1875">
          <cell r="A1875" t="str">
            <v>037006031</v>
          </cell>
          <cell r="B1875" t="str">
            <v>น.ส.อรัญญา  พิษบุญ</v>
          </cell>
          <cell r="C1875" t="str">
            <v>9381273057</v>
          </cell>
        </row>
        <row r="1876">
          <cell r="A1876" t="str">
            <v>038017001</v>
          </cell>
          <cell r="B1876" t="str">
            <v>น.ส.อรทัย  สุขหอม</v>
          </cell>
          <cell r="C1876" t="str">
            <v>9381077541</v>
          </cell>
        </row>
        <row r="1877">
          <cell r="A1877" t="str">
            <v>038017002</v>
          </cell>
          <cell r="B1877" t="str">
            <v>น.ส.จิราภรณ์  หนูทอง</v>
          </cell>
          <cell r="C1877" t="str">
            <v>9381073600</v>
          </cell>
        </row>
        <row r="1878">
          <cell r="A1878" t="str">
            <v>039010001</v>
          </cell>
          <cell r="B1878" t="str">
            <v>น.ส.ศุรดา  นวลจันทร์</v>
          </cell>
          <cell r="C1878" t="str">
            <v>9381071969</v>
          </cell>
        </row>
        <row r="1879">
          <cell r="A1879" t="str">
            <v>039010003</v>
          </cell>
          <cell r="B1879" t="str">
            <v>นางอมร  อัครพงศ์พันธุ์</v>
          </cell>
          <cell r="C1879" t="str">
            <v>9381078602</v>
          </cell>
        </row>
        <row r="1880">
          <cell r="A1880" t="str">
            <v>039010004</v>
          </cell>
          <cell r="B1880" t="str">
            <v>น.ส.โนรี  ดำเกศ</v>
          </cell>
          <cell r="C1880" t="str">
            <v>9381090068</v>
          </cell>
        </row>
        <row r="1881">
          <cell r="A1881" t="str">
            <v>039010005</v>
          </cell>
          <cell r="B1881" t="str">
            <v>น.ส.นภาวรรณ  ณภากูล</v>
          </cell>
          <cell r="C1881" t="str">
            <v>9381096619</v>
          </cell>
        </row>
        <row r="1882">
          <cell r="A1882" t="str">
            <v>039010006</v>
          </cell>
          <cell r="B1882" t="str">
            <v>น.ส.ขวัญประภา  ณภากูล</v>
          </cell>
          <cell r="C1882" t="str">
            <v>9381181608</v>
          </cell>
        </row>
        <row r="1883">
          <cell r="A1883" t="str">
            <v>039010007</v>
          </cell>
          <cell r="B1883" t="str">
            <v>น.ส.เบญจวรรณ  เพิ่มศิลป์</v>
          </cell>
          <cell r="C1883" t="str">
            <v>9381077320</v>
          </cell>
        </row>
        <row r="1884">
          <cell r="A1884" t="str">
            <v>039010008</v>
          </cell>
          <cell r="B1884" t="str">
            <v>นายพิสุทธิ์  รัตนมณี</v>
          </cell>
          <cell r="C1884" t="str">
            <v>9381071497</v>
          </cell>
        </row>
        <row r="1885">
          <cell r="A1885" t="str">
            <v>039010009</v>
          </cell>
          <cell r="B1885" t="str">
            <v>น.ส.ชุติมา  ทองเสนอ</v>
          </cell>
          <cell r="C1885" t="str">
            <v>9381088136</v>
          </cell>
        </row>
        <row r="1886">
          <cell r="A1886" t="str">
            <v>039010010</v>
          </cell>
          <cell r="B1886" t="str">
            <v>นายสุรชัย  ธรรมโล</v>
          </cell>
          <cell r="C1886" t="str">
            <v>9381223807</v>
          </cell>
        </row>
        <row r="1887">
          <cell r="A1887" t="str">
            <v>039010011</v>
          </cell>
          <cell r="B1887" t="str">
            <v>น.ส.สุพรรณ์ษา  แก้วจุลกาญจน์</v>
          </cell>
          <cell r="C1887" t="str">
            <v>9381210799</v>
          </cell>
        </row>
        <row r="1888">
          <cell r="A1888" t="str">
            <v>039010012</v>
          </cell>
          <cell r="B1888" t="str">
            <v>นางสายใจ  ชูสุวรรณ์</v>
          </cell>
          <cell r="C1888" t="str">
            <v>9381071055</v>
          </cell>
        </row>
        <row r="1889">
          <cell r="A1889" t="str">
            <v>039010014</v>
          </cell>
          <cell r="B1889" t="str">
            <v>นางวรรณี  พลเพ็ชร</v>
          </cell>
          <cell r="C1889" t="str">
            <v>9381071063</v>
          </cell>
        </row>
        <row r="1890">
          <cell r="A1890" t="str">
            <v>039010015</v>
          </cell>
          <cell r="B1890" t="str">
            <v>น.ส.สมใจ  บุญสนิท</v>
          </cell>
          <cell r="C1890" t="str">
            <v>9381154643</v>
          </cell>
        </row>
        <row r="1891">
          <cell r="A1891" t="str">
            <v>039010016</v>
          </cell>
          <cell r="B1891" t="str">
            <v>น.ส.อุบลรัตน์  รงฤทธิ์</v>
          </cell>
          <cell r="C1891" t="str">
            <v>9381152586</v>
          </cell>
        </row>
        <row r="1892">
          <cell r="A1892" t="str">
            <v>039010017</v>
          </cell>
          <cell r="B1892" t="str">
            <v>น.ส.นันทมาศ  โกศล</v>
          </cell>
          <cell r="C1892" t="str">
            <v>9381086788</v>
          </cell>
        </row>
        <row r="1893">
          <cell r="A1893" t="str">
            <v>039010019</v>
          </cell>
          <cell r="B1893" t="str">
            <v>น.ส.วิหยัด  ชูตุ้ง</v>
          </cell>
          <cell r="C1893" t="str">
            <v>9381070849</v>
          </cell>
        </row>
        <row r="1894">
          <cell r="A1894" t="str">
            <v>039010020</v>
          </cell>
          <cell r="B1894" t="str">
            <v>น.ส.วรรณนา  บัวทอง</v>
          </cell>
          <cell r="C1894" t="str">
            <v>9381077584</v>
          </cell>
        </row>
        <row r="1895">
          <cell r="A1895" t="str">
            <v>039010022</v>
          </cell>
          <cell r="B1895" t="str">
            <v>น.ส.นาตยา  ชูแสง</v>
          </cell>
          <cell r="C1895" t="str">
            <v>9381156611</v>
          </cell>
        </row>
        <row r="1896">
          <cell r="A1896" t="str">
            <v>039010024</v>
          </cell>
          <cell r="B1896" t="str">
            <v>น.ส.พรรภา  พันธการ</v>
          </cell>
          <cell r="C1896" t="str">
            <v>9381188009</v>
          </cell>
        </row>
        <row r="1897">
          <cell r="A1897" t="str">
            <v>039010025</v>
          </cell>
          <cell r="B1897" t="str">
            <v>นางวัชรีพร  หนูนุ่น</v>
          </cell>
          <cell r="C1897" t="str">
            <v>9381126232</v>
          </cell>
        </row>
        <row r="1898">
          <cell r="A1898" t="str">
            <v>039010028</v>
          </cell>
          <cell r="B1898" t="str">
            <v>น.ส.กัญญา  ปานลอด</v>
          </cell>
          <cell r="C1898" t="str">
            <v>9381080747</v>
          </cell>
        </row>
        <row r="1899">
          <cell r="A1899" t="str">
            <v>039010029</v>
          </cell>
          <cell r="B1899" t="str">
            <v>นางไพ  หวังสวาสดิ์</v>
          </cell>
          <cell r="C1899" t="str">
            <v>9381077053</v>
          </cell>
        </row>
        <row r="1900">
          <cell r="A1900" t="str">
            <v>039010030</v>
          </cell>
          <cell r="B1900" t="str">
            <v>นางศิริรัตน์  ไชยกายุทธ์</v>
          </cell>
          <cell r="C1900" t="str">
            <v>9381103992</v>
          </cell>
        </row>
        <row r="1901">
          <cell r="A1901" t="str">
            <v>039010031</v>
          </cell>
          <cell r="B1901" t="str">
            <v>นางมะลิ  ธรรมศรี</v>
          </cell>
          <cell r="C1901" t="str">
            <v>9381121117</v>
          </cell>
        </row>
        <row r="1902">
          <cell r="A1902" t="str">
            <v>039010033</v>
          </cell>
          <cell r="B1902" t="str">
            <v>น.ส.ดวงฤดี  ศรีอินทร์</v>
          </cell>
          <cell r="C1902" t="str">
            <v>9381235023</v>
          </cell>
        </row>
        <row r="1903">
          <cell r="A1903" t="str">
            <v>039010034</v>
          </cell>
          <cell r="B1903" t="str">
            <v>น.ส.อนงค์  คำสุข</v>
          </cell>
          <cell r="C1903" t="str">
            <v>9381238340</v>
          </cell>
        </row>
        <row r="1904">
          <cell r="A1904" t="str">
            <v>039010037</v>
          </cell>
          <cell r="B1904" t="str">
            <v>นายสมชาย  ทองเสนอ</v>
          </cell>
          <cell r="C1904" t="str">
            <v>9381006504</v>
          </cell>
        </row>
        <row r="1905">
          <cell r="A1905" t="str">
            <v>039010038</v>
          </cell>
          <cell r="B1905" t="str">
            <v>น.ส.จารุวรรณ  จิตศิริ</v>
          </cell>
          <cell r="C1905" t="str">
            <v>9381254583</v>
          </cell>
        </row>
        <row r="1906">
          <cell r="A1906" t="str">
            <v>039010039</v>
          </cell>
          <cell r="B1906" t="str">
            <v>น.ส.เบญจมาส  โชติช่วง</v>
          </cell>
          <cell r="C1906" t="str">
            <v>9381250367</v>
          </cell>
        </row>
        <row r="1907">
          <cell r="A1907" t="str">
            <v>039010040</v>
          </cell>
          <cell r="B1907" t="str">
            <v>น.ส.ราตรี  คงช่วย</v>
          </cell>
          <cell r="C1907" t="str">
            <v>9381252777</v>
          </cell>
        </row>
        <row r="1908">
          <cell r="A1908" t="str">
            <v>039010042</v>
          </cell>
          <cell r="B1908" t="str">
            <v>น.ส.จิราพร  ดำสนิท</v>
          </cell>
          <cell r="C1908" t="str">
            <v>9381256535</v>
          </cell>
        </row>
        <row r="1909">
          <cell r="A1909" t="str">
            <v>039010044</v>
          </cell>
          <cell r="B1909" t="str">
            <v>น.ส.วีรวรรณ  ขวัญมา</v>
          </cell>
          <cell r="C1909" t="str">
            <v>9381259763</v>
          </cell>
        </row>
        <row r="1910">
          <cell r="A1910" t="str">
            <v>039010045</v>
          </cell>
          <cell r="B1910" t="str">
            <v>น.ส.ศันสนีย์  หวานขาว</v>
          </cell>
          <cell r="C1910" t="str">
            <v>9381263329</v>
          </cell>
        </row>
        <row r="1911">
          <cell r="A1911" t="str">
            <v>039010046</v>
          </cell>
          <cell r="B1911" t="str">
            <v>นายสุรชาติ  มาลินี</v>
          </cell>
          <cell r="C1911" t="str">
            <v>9381264007</v>
          </cell>
        </row>
        <row r="1912">
          <cell r="A1912" t="str">
            <v>039010047</v>
          </cell>
          <cell r="B1912" t="str">
            <v>น.ส.อรอุมา  สาลีกุล</v>
          </cell>
          <cell r="C1912" t="str">
            <v>9381272956</v>
          </cell>
        </row>
        <row r="1913">
          <cell r="A1913" t="str">
            <v>039010048</v>
          </cell>
          <cell r="B1913" t="str">
            <v>น.ส.พัชรินทร์  ทองหนูนุ้ย</v>
          </cell>
          <cell r="C1913" t="str">
            <v>9381273618</v>
          </cell>
        </row>
        <row r="1914">
          <cell r="A1914" t="str">
            <v>039090001</v>
          </cell>
          <cell r="B1914" t="str">
            <v>น.ส.พรเพ็ญ  สตำ</v>
          </cell>
          <cell r="C1914" t="str">
            <v>9381071489</v>
          </cell>
        </row>
        <row r="1915">
          <cell r="A1915" t="str">
            <v>039090002</v>
          </cell>
          <cell r="B1915" t="str">
            <v>นางสุณัฐตา  ลีลานนท์</v>
          </cell>
          <cell r="C1915" t="str">
            <v>9381077495</v>
          </cell>
        </row>
        <row r="1916">
          <cell r="A1916" t="str">
            <v>039090003</v>
          </cell>
          <cell r="B1916" t="str">
            <v>น.ส.เมธาวี  แก้วมรกฏ</v>
          </cell>
          <cell r="C1916" t="str">
            <v>9381153434</v>
          </cell>
        </row>
        <row r="1917">
          <cell r="A1917" t="str">
            <v>039090004</v>
          </cell>
          <cell r="B1917" t="str">
            <v>น.ส.อัจฉรา  ยูโส๊ะ</v>
          </cell>
          <cell r="C1917" t="str">
            <v>9381077908</v>
          </cell>
        </row>
        <row r="1918">
          <cell r="A1918" t="str">
            <v>039090005</v>
          </cell>
          <cell r="B1918" t="str">
            <v>น.ส.ทศวรรณ  หนูเอียด</v>
          </cell>
          <cell r="C1918" t="str">
            <v>9381258422</v>
          </cell>
        </row>
        <row r="1919">
          <cell r="A1919" t="str">
            <v>040084002</v>
          </cell>
          <cell r="B1919" t="str">
            <v>นายนิรุตต์  หนูลาย</v>
          </cell>
          <cell r="C1919" t="str">
            <v>9381233217</v>
          </cell>
        </row>
        <row r="1920">
          <cell r="A1920" t="str">
            <v>040084004</v>
          </cell>
          <cell r="B1920" t="str">
            <v>นายนิกร  จันทโร</v>
          </cell>
          <cell r="C1920" t="str">
            <v>9381213801</v>
          </cell>
        </row>
        <row r="1921">
          <cell r="A1921" t="str">
            <v>040084005</v>
          </cell>
          <cell r="B1921" t="str">
            <v>นายจรัญ  ภูมิประไพ</v>
          </cell>
          <cell r="C1921" t="str">
            <v>9381112746</v>
          </cell>
        </row>
        <row r="1922">
          <cell r="A1922" t="str">
            <v>040084006</v>
          </cell>
          <cell r="B1922" t="str">
            <v>นายประกอบ  เมืองทองอ่อน</v>
          </cell>
          <cell r="C1922" t="str">
            <v>9381209278</v>
          </cell>
        </row>
        <row r="1923">
          <cell r="A1923" t="str">
            <v>040084007</v>
          </cell>
          <cell r="B1923" t="str">
            <v>นายประมารถ  ช่วยเรือง</v>
          </cell>
          <cell r="C1923" t="str">
            <v>9381205647</v>
          </cell>
        </row>
        <row r="1924">
          <cell r="A1924" t="str">
            <v>040084008</v>
          </cell>
          <cell r="B1924" t="str">
            <v>นายภูธร  สุวรรณโณ</v>
          </cell>
          <cell r="C1924" t="str">
            <v>9381101906</v>
          </cell>
        </row>
        <row r="1925">
          <cell r="A1925" t="str">
            <v>040084009</v>
          </cell>
          <cell r="B1925" t="str">
            <v>นายสัญญา  ส่งนุ้ย</v>
          </cell>
          <cell r="C1925" t="str">
            <v>9381228515</v>
          </cell>
        </row>
        <row r="1926">
          <cell r="A1926" t="str">
            <v>040085001</v>
          </cell>
          <cell r="B1926" t="str">
            <v>น.ส.ลดาวัลย์  เดชเดชะ</v>
          </cell>
          <cell r="C1926" t="str">
            <v>9381234949</v>
          </cell>
        </row>
        <row r="1927">
          <cell r="A1927" t="str">
            <v>040086003</v>
          </cell>
          <cell r="B1927" t="str">
            <v>นางเพ็ญจันทร์  ดวงจันทร์</v>
          </cell>
          <cell r="C1927" t="str">
            <v>9381234639</v>
          </cell>
        </row>
        <row r="1928">
          <cell r="A1928" t="str">
            <v>040086011</v>
          </cell>
          <cell r="B1928" t="str">
            <v>นางอารีมะ  โคทนา</v>
          </cell>
          <cell r="C1928" t="str">
            <v>9381232393</v>
          </cell>
        </row>
        <row r="1929">
          <cell r="A1929" t="str">
            <v>040086014</v>
          </cell>
          <cell r="B1929" t="str">
            <v>น.ส.อารี  กาญจนคลอด</v>
          </cell>
          <cell r="C1929" t="str">
            <v>9381233144</v>
          </cell>
        </row>
        <row r="1930">
          <cell r="A1930" t="str">
            <v>040086016</v>
          </cell>
          <cell r="B1930" t="str">
            <v>น.ส.เพ็ญพิชชา  นันทิโร</v>
          </cell>
          <cell r="C1930" t="str">
            <v>9381234426</v>
          </cell>
        </row>
        <row r="1931">
          <cell r="A1931" t="str">
            <v>040086018</v>
          </cell>
          <cell r="B1931" t="str">
            <v>นางกิ้มเหี้ยง  คงสม</v>
          </cell>
          <cell r="C1931" t="str">
            <v>9381234442</v>
          </cell>
        </row>
        <row r="1932">
          <cell r="A1932" t="str">
            <v>040086019</v>
          </cell>
          <cell r="B1932" t="str">
            <v>นางดวงแข  สะตะพันธ์</v>
          </cell>
          <cell r="C1932" t="str">
            <v>9381234086</v>
          </cell>
        </row>
        <row r="1933">
          <cell r="A1933" t="str">
            <v>040086022</v>
          </cell>
          <cell r="B1933" t="str">
            <v>นางปราณี  ปานแก้ว</v>
          </cell>
          <cell r="C1933" t="str">
            <v>9381234450</v>
          </cell>
        </row>
        <row r="1934">
          <cell r="A1934" t="str">
            <v>040086025</v>
          </cell>
          <cell r="B1934" t="str">
            <v>น.ส.จรรยา  ไม่ขาม</v>
          </cell>
          <cell r="C1934" t="str">
            <v>9381234434</v>
          </cell>
        </row>
        <row r="1935">
          <cell r="A1935" t="str">
            <v>040086026</v>
          </cell>
          <cell r="B1935" t="str">
            <v>นางจรรยา  คงสม</v>
          </cell>
          <cell r="C1935" t="str">
            <v>9381234701</v>
          </cell>
        </row>
        <row r="1936">
          <cell r="A1936" t="str">
            <v>040086037</v>
          </cell>
          <cell r="B1936" t="str">
            <v>น.ส.พิไลพร  แก้วอ่อน</v>
          </cell>
          <cell r="C1936" t="str">
            <v>9381232849</v>
          </cell>
        </row>
        <row r="1937">
          <cell r="A1937" t="str">
            <v>040086039</v>
          </cell>
          <cell r="B1937" t="str">
            <v>น.ส.อุทัย  รอดเหลื่อม</v>
          </cell>
          <cell r="C1937" t="str">
            <v>9381232830</v>
          </cell>
        </row>
        <row r="1938">
          <cell r="A1938" t="str">
            <v>040086043</v>
          </cell>
          <cell r="B1938" t="str">
            <v>น.ส.ศิริพร  ยมขรร</v>
          </cell>
          <cell r="C1938" t="str">
            <v>9381235066</v>
          </cell>
        </row>
        <row r="1939">
          <cell r="A1939" t="str">
            <v>040086046</v>
          </cell>
          <cell r="B1939" t="str">
            <v>น.ส.ภวิษย์พร  คำศรี</v>
          </cell>
          <cell r="C1939" t="str">
            <v>9381268045</v>
          </cell>
        </row>
        <row r="1940">
          <cell r="A1940" t="str">
            <v>040086049</v>
          </cell>
          <cell r="B1940" t="str">
            <v>น.ส.อัญชลี  มาดี</v>
          </cell>
          <cell r="C1940" t="str">
            <v>9381237190</v>
          </cell>
        </row>
        <row r="1941">
          <cell r="A1941" t="str">
            <v>040086053</v>
          </cell>
          <cell r="B1941" t="str">
            <v>นางนุชนาท  ณ นคร</v>
          </cell>
          <cell r="C1941" t="str">
            <v>9381236461</v>
          </cell>
        </row>
        <row r="1942">
          <cell r="A1942" t="str">
            <v>040086058</v>
          </cell>
          <cell r="B1942" t="str">
            <v>น.ส.จุฑามาส  มุสิกธรรม</v>
          </cell>
          <cell r="C1942" t="str">
            <v>9381268053</v>
          </cell>
        </row>
        <row r="1943">
          <cell r="A1943" t="str">
            <v>040086059</v>
          </cell>
          <cell r="B1943" t="str">
            <v>น.ส.ดวงธิดา  มุสิกรัตน์</v>
          </cell>
          <cell r="C1943" t="str">
            <v>9381234817</v>
          </cell>
        </row>
        <row r="1944">
          <cell r="A1944" t="str">
            <v>040086060</v>
          </cell>
          <cell r="B1944" t="str">
            <v>น.ส.วัลยา  แก้วแหลมหญ้า</v>
          </cell>
          <cell r="C1944" t="str">
            <v>9381235163</v>
          </cell>
        </row>
        <row r="1945">
          <cell r="A1945" t="str">
            <v>040086066</v>
          </cell>
          <cell r="B1945" t="str">
            <v>นางยุพิน  นันสมบัติ</v>
          </cell>
          <cell r="C1945" t="str">
            <v>9381236844</v>
          </cell>
        </row>
        <row r="1946">
          <cell r="A1946" t="str">
            <v>040086072</v>
          </cell>
          <cell r="B1946" t="str">
            <v>นางอัมพร  จันทภาโส</v>
          </cell>
          <cell r="C1946" t="str">
            <v>9381235074</v>
          </cell>
        </row>
        <row r="1947">
          <cell r="A1947" t="str">
            <v>040086075</v>
          </cell>
          <cell r="B1947" t="str">
            <v>นางวรรดี  หอมทอง</v>
          </cell>
          <cell r="C1947" t="str">
            <v>9381237328</v>
          </cell>
        </row>
        <row r="1948">
          <cell r="A1948" t="str">
            <v>040086088</v>
          </cell>
          <cell r="B1948" t="str">
            <v>น.ส.นฤมล  สาดสูงเนิน</v>
          </cell>
          <cell r="C1948" t="str">
            <v>9381239568</v>
          </cell>
        </row>
        <row r="1949">
          <cell r="A1949" t="str">
            <v>040086097</v>
          </cell>
          <cell r="B1949" t="str">
            <v>น.ส.อินทิรา  บุญรัตน์</v>
          </cell>
          <cell r="C1949" t="str">
            <v>9381240302</v>
          </cell>
        </row>
        <row r="1950">
          <cell r="A1950" t="str">
            <v>040086114</v>
          </cell>
          <cell r="B1950" t="str">
            <v>น.ส.ยัซนี  มากะ</v>
          </cell>
          <cell r="C1950" t="str">
            <v>9381243328</v>
          </cell>
        </row>
        <row r="1951">
          <cell r="A1951" t="str">
            <v>040086120</v>
          </cell>
          <cell r="B1951" t="str">
            <v>น.ส.สุดารัตน์  ถาวรบุตร</v>
          </cell>
          <cell r="C1951" t="str">
            <v>9381243344</v>
          </cell>
        </row>
        <row r="1952">
          <cell r="A1952" t="str">
            <v>040086130</v>
          </cell>
          <cell r="B1952" t="str">
            <v>นางสุพิศ  หนูอ่อน</v>
          </cell>
          <cell r="C1952" t="str">
            <v>9381088993</v>
          </cell>
        </row>
        <row r="1953">
          <cell r="A1953" t="str">
            <v>040086132</v>
          </cell>
          <cell r="B1953" t="str">
            <v>น.ส.วันดี  ชูแก้ว</v>
          </cell>
          <cell r="C1953" t="str">
            <v>9381085803</v>
          </cell>
        </row>
        <row r="1954">
          <cell r="A1954" t="str">
            <v>040086133</v>
          </cell>
          <cell r="B1954" t="str">
            <v>นางพิลดา  ศรีสุวรรณ</v>
          </cell>
          <cell r="C1954" t="str">
            <v>9381089612</v>
          </cell>
        </row>
        <row r="1955">
          <cell r="A1955" t="str">
            <v>040086136</v>
          </cell>
          <cell r="B1955" t="str">
            <v>น.ส.สุมาลี  หมัดอาดัม</v>
          </cell>
          <cell r="C1955" t="str">
            <v>9381150753</v>
          </cell>
        </row>
        <row r="1956">
          <cell r="A1956" t="str">
            <v>040086137</v>
          </cell>
          <cell r="B1956" t="str">
            <v>น.ส.ดวงอรุณ  เพ็งปรางค์</v>
          </cell>
          <cell r="C1956" t="str">
            <v>9381127808</v>
          </cell>
        </row>
        <row r="1957">
          <cell r="A1957" t="str">
            <v>040086145</v>
          </cell>
          <cell r="B1957" t="str">
            <v>น.ส.สุดาวัลย์  ขวัญหมุด</v>
          </cell>
          <cell r="C1957" t="str">
            <v>9381249644</v>
          </cell>
        </row>
        <row r="1958">
          <cell r="A1958" t="str">
            <v>040086146</v>
          </cell>
          <cell r="B1958" t="str">
            <v>น.ส.สิตีห่าหยาด  ละมาน</v>
          </cell>
          <cell r="C1958" t="str">
            <v>9381250022</v>
          </cell>
        </row>
        <row r="1959">
          <cell r="A1959" t="str">
            <v>040086147</v>
          </cell>
          <cell r="B1959" t="str">
            <v>น.ส.สุขสิริ  คะณะแนม</v>
          </cell>
          <cell r="C1959" t="str">
            <v>9381250286</v>
          </cell>
        </row>
        <row r="1960">
          <cell r="A1960" t="str">
            <v>040086154</v>
          </cell>
          <cell r="B1960" t="str">
            <v>น.ส.รุ่งฤดี  จำปาน้อย</v>
          </cell>
          <cell r="C1960" t="str">
            <v>9381160368</v>
          </cell>
        </row>
        <row r="1961">
          <cell r="A1961" t="str">
            <v>040086155</v>
          </cell>
          <cell r="B1961" t="str">
            <v>น.ส.อัญญา  ไชยสมบัติ</v>
          </cell>
          <cell r="C1961" t="str">
            <v>9381270562</v>
          </cell>
        </row>
        <row r="1962">
          <cell r="A1962" t="str">
            <v>040086156</v>
          </cell>
          <cell r="B1962" t="str">
            <v>น.ส.รัตนา  หลีเจ๊ะ</v>
          </cell>
          <cell r="C1962" t="str">
            <v>9381250170</v>
          </cell>
        </row>
        <row r="1963">
          <cell r="A1963" t="str">
            <v>040086167</v>
          </cell>
          <cell r="B1963" t="str">
            <v>นางจิราภรณ์  ศิริ</v>
          </cell>
          <cell r="C1963" t="str">
            <v>9381234698</v>
          </cell>
        </row>
        <row r="1964">
          <cell r="A1964" t="str">
            <v>040086168</v>
          </cell>
          <cell r="B1964" t="str">
            <v>น.ส.สุภาพันธ์  อนันตะพงค์</v>
          </cell>
          <cell r="C1964" t="str">
            <v>9381270147</v>
          </cell>
        </row>
        <row r="1965">
          <cell r="A1965" t="str">
            <v>040086171</v>
          </cell>
          <cell r="B1965" t="str">
            <v>น.ส.ศศิธร  แซ่ตั้ง</v>
          </cell>
          <cell r="C1965" t="str">
            <v>9381270139</v>
          </cell>
        </row>
        <row r="1966">
          <cell r="A1966" t="str">
            <v>040086174</v>
          </cell>
          <cell r="B1966" t="str">
            <v>น.ส.วรรณา  แย้มหนู</v>
          </cell>
          <cell r="C1966" t="str">
            <v>9381259690</v>
          </cell>
        </row>
        <row r="1967">
          <cell r="A1967" t="str">
            <v>040086175</v>
          </cell>
          <cell r="B1967" t="str">
            <v>นางรวย  สุวรรณมณี</v>
          </cell>
          <cell r="C1967" t="str">
            <v>9381259712</v>
          </cell>
        </row>
        <row r="1968">
          <cell r="A1968" t="str">
            <v>040086176</v>
          </cell>
          <cell r="B1968" t="str">
            <v>น.ส.วรรณา  จันทภาโส</v>
          </cell>
          <cell r="C1968" t="str">
            <v>9381259682</v>
          </cell>
        </row>
        <row r="1969">
          <cell r="A1969" t="str">
            <v>040086177</v>
          </cell>
          <cell r="B1969" t="str">
            <v>น.ส.วรรณา  บุญจันร์</v>
          </cell>
          <cell r="C1969" t="str">
            <v>9381259674</v>
          </cell>
        </row>
        <row r="1970">
          <cell r="A1970" t="str">
            <v>040086178</v>
          </cell>
          <cell r="B1970" t="str">
            <v>น.ส.นาทยา  ณะบริบูรณ์</v>
          </cell>
          <cell r="C1970" t="str">
            <v>9381259704</v>
          </cell>
        </row>
        <row r="1971">
          <cell r="A1971" t="str">
            <v>040086182</v>
          </cell>
          <cell r="B1971" t="str">
            <v>น.ส.ฉวีวรรณ  บิณการ</v>
          </cell>
          <cell r="C1971" t="str">
            <v>9381268029</v>
          </cell>
        </row>
        <row r="1972">
          <cell r="A1972" t="str">
            <v>040086186</v>
          </cell>
          <cell r="B1972" t="str">
            <v>น.ส.สุภาพร  พลายชุม</v>
          </cell>
          <cell r="C1972" t="str">
            <v>9381263590</v>
          </cell>
        </row>
        <row r="1973">
          <cell r="A1973" t="str">
            <v>040086187</v>
          </cell>
          <cell r="B1973" t="str">
            <v>น.ส.จิระวรรณ์  จันทศิริ</v>
          </cell>
          <cell r="C1973" t="str">
            <v>9381268037</v>
          </cell>
        </row>
        <row r="1974">
          <cell r="A1974" t="str">
            <v>040086191</v>
          </cell>
          <cell r="B1974" t="str">
            <v>นางสมจิต  พรายหนู</v>
          </cell>
          <cell r="C1974" t="str">
            <v>9381268274</v>
          </cell>
        </row>
        <row r="1975">
          <cell r="A1975" t="str">
            <v>040086195</v>
          </cell>
          <cell r="B1975" t="str">
            <v>นายสมโชค  ทวีรัตน์</v>
          </cell>
          <cell r="C1975" t="str">
            <v>9381270163</v>
          </cell>
        </row>
        <row r="1976">
          <cell r="A1976" t="str">
            <v>040086196</v>
          </cell>
          <cell r="B1976" t="str">
            <v>น.ส.ดาราพร  เดชช่วย</v>
          </cell>
          <cell r="C1976" t="str">
            <v>9381270155</v>
          </cell>
        </row>
        <row r="1977">
          <cell r="A1977" t="str">
            <v>040086198</v>
          </cell>
          <cell r="B1977" t="str">
            <v>น.ส.วิลาวัลย์  การานุศล</v>
          </cell>
          <cell r="C1977" t="str">
            <v>9381249695</v>
          </cell>
        </row>
        <row r="1978">
          <cell r="A1978" t="str">
            <v>040086202</v>
          </cell>
          <cell r="B1978" t="str">
            <v>นางละออง  จันทโร</v>
          </cell>
          <cell r="C1978" t="str">
            <v>9381272409</v>
          </cell>
        </row>
        <row r="1979">
          <cell r="A1979" t="str">
            <v>040086203</v>
          </cell>
          <cell r="B1979" t="str">
            <v>น.ส.วลัยพร  นุ่นยะพรึก</v>
          </cell>
          <cell r="C1979" t="str">
            <v>9381272379</v>
          </cell>
        </row>
        <row r="1980">
          <cell r="A1980" t="str">
            <v>040086204</v>
          </cell>
          <cell r="B1980" t="str">
            <v>นางสุวิทย์  หวานนวล</v>
          </cell>
          <cell r="C1980" t="str">
            <v>9381272387</v>
          </cell>
        </row>
        <row r="1981">
          <cell r="A1981" t="str">
            <v>040086205</v>
          </cell>
          <cell r="B1981" t="str">
            <v>น.ส.นิตยา  กองอิ้ม</v>
          </cell>
          <cell r="C1981" t="str">
            <v>9381273472</v>
          </cell>
        </row>
        <row r="1982">
          <cell r="A1982" t="str">
            <v>060038005</v>
          </cell>
          <cell r="B1982" t="str">
            <v>นายศุภกิจ  แปะโพระ</v>
          </cell>
          <cell r="C1982" t="str">
            <v>9381168288</v>
          </cell>
        </row>
        <row r="1983">
          <cell r="A1983" t="str">
            <v>060038012</v>
          </cell>
          <cell r="B1983" t="str">
            <v>นายวิทยา  จันทร์อักษร</v>
          </cell>
          <cell r="C1983" t="str">
            <v>9381209642</v>
          </cell>
        </row>
        <row r="1984">
          <cell r="A1984" t="str">
            <v>060038014</v>
          </cell>
          <cell r="B1984" t="str">
            <v>นายธรรมศักดิ์  เล๊าะเหม</v>
          </cell>
          <cell r="C1984" t="str">
            <v>9381219583</v>
          </cell>
        </row>
        <row r="1985">
          <cell r="A1985" t="str">
            <v>060038019</v>
          </cell>
          <cell r="B1985" t="str">
            <v>นายจเร  รัตนวงศ์</v>
          </cell>
          <cell r="C1985" t="str">
            <v>9381231508</v>
          </cell>
        </row>
        <row r="1986">
          <cell r="A1986" t="str">
            <v>060038021</v>
          </cell>
          <cell r="B1986" t="str">
            <v>นายคมกฤช  ถิระผะลิกะ</v>
          </cell>
          <cell r="C1986" t="str">
            <v>9381235597</v>
          </cell>
        </row>
        <row r="1987">
          <cell r="A1987" t="str">
            <v>060038023</v>
          </cell>
          <cell r="B1987" t="str">
            <v>นายประวิทย์  บุญรัตน์</v>
          </cell>
          <cell r="C1987" t="str">
            <v>9381237530</v>
          </cell>
        </row>
        <row r="1988">
          <cell r="A1988" t="str">
            <v>060038024</v>
          </cell>
          <cell r="B1988" t="str">
            <v>นายอำรันณ์  แซะอามา</v>
          </cell>
          <cell r="C1988" t="str">
            <v>9381028958</v>
          </cell>
        </row>
        <row r="1989">
          <cell r="A1989" t="str">
            <v>060038025</v>
          </cell>
          <cell r="B1989" t="str">
            <v>นายยอดสกิจ  ทองกอบสม</v>
          </cell>
          <cell r="C1989" t="str">
            <v>9381267014</v>
          </cell>
        </row>
        <row r="1990">
          <cell r="A1990" t="str">
            <v>060038026</v>
          </cell>
          <cell r="B1990" t="str">
            <v>นายจรูญ  มงคล</v>
          </cell>
          <cell r="C1990" t="str">
            <v>9381266808</v>
          </cell>
        </row>
        <row r="1991">
          <cell r="A1991" t="str">
            <v>060157003</v>
          </cell>
          <cell r="B1991" t="str">
            <v>นายสุพรรณ  จงรักษ์</v>
          </cell>
          <cell r="C1991" t="str">
            <v>9381109532</v>
          </cell>
        </row>
        <row r="1992">
          <cell r="A1992" t="str">
            <v>060157005</v>
          </cell>
          <cell r="B1992" t="str">
            <v>นายวุฒิศักดิ์  เจ้ยแก้ว</v>
          </cell>
          <cell r="C1992" t="str">
            <v>9381036934</v>
          </cell>
        </row>
        <row r="1993">
          <cell r="A1993" t="str">
            <v>060157008</v>
          </cell>
          <cell r="B1993" t="str">
            <v>นายพิน  แก้วจักรหวัด</v>
          </cell>
          <cell r="C1993" t="str">
            <v>9381111170</v>
          </cell>
        </row>
        <row r="1994">
          <cell r="A1994" t="str">
            <v>060157013</v>
          </cell>
          <cell r="B1994" t="str">
            <v>นายสาธิต  แซ่จิ้ว</v>
          </cell>
          <cell r="C1994" t="str">
            <v>9381160260</v>
          </cell>
        </row>
        <row r="1995">
          <cell r="A1995" t="str">
            <v>060157014</v>
          </cell>
          <cell r="B1995" t="str">
            <v>นายอภิรักษ์  ช่วยทิพย์</v>
          </cell>
          <cell r="C1995" t="str">
            <v>9381165637</v>
          </cell>
        </row>
        <row r="1996">
          <cell r="A1996" t="str">
            <v>060157015</v>
          </cell>
          <cell r="B1996" t="str">
            <v>นายกิตติโชติ  อรัญดร</v>
          </cell>
          <cell r="C1996" t="str">
            <v>9381167532</v>
          </cell>
        </row>
        <row r="1997">
          <cell r="A1997" t="str">
            <v>060157016</v>
          </cell>
          <cell r="B1997" t="str">
            <v>นายอรุณ  หมาดสา</v>
          </cell>
          <cell r="C1997" t="str">
            <v>9381183619</v>
          </cell>
        </row>
        <row r="1998">
          <cell r="A1998" t="str">
            <v>060157017</v>
          </cell>
          <cell r="B1998" t="str">
            <v>ว่าที่ ร.ตเกรียงศักดิ์  ชูแสง</v>
          </cell>
          <cell r="C1998" t="str">
            <v>9381168938</v>
          </cell>
        </row>
        <row r="1999">
          <cell r="A1999" t="str">
            <v>060157022</v>
          </cell>
          <cell r="B1999" t="str">
            <v>นายศิริชัย  มณีโชติ</v>
          </cell>
          <cell r="C1999" t="str">
            <v>9381212317</v>
          </cell>
        </row>
        <row r="2000">
          <cell r="A2000" t="str">
            <v>060157025</v>
          </cell>
          <cell r="B2000" t="str">
            <v>นายปรีชา  คงพลับ</v>
          </cell>
          <cell r="C2000" t="str">
            <v>9381134405</v>
          </cell>
        </row>
        <row r="2001">
          <cell r="A2001" t="str">
            <v>060174034</v>
          </cell>
          <cell r="B2001" t="str">
            <v>นายประชา  คงประชุม</v>
          </cell>
          <cell r="C2001" t="str">
            <v>9381166994</v>
          </cell>
        </row>
        <row r="2002">
          <cell r="A2002" t="str">
            <v>060174036</v>
          </cell>
          <cell r="B2002" t="str">
            <v>นายมนตรี  ทองหวาน</v>
          </cell>
          <cell r="C2002" t="str">
            <v>9381188564</v>
          </cell>
        </row>
        <row r="2003">
          <cell r="A2003" t="str">
            <v>060174038</v>
          </cell>
          <cell r="B2003" t="str">
            <v>นายมานิต  นาฮับผล</v>
          </cell>
          <cell r="C2003" t="str">
            <v>9381189129</v>
          </cell>
        </row>
        <row r="2004">
          <cell r="A2004" t="str">
            <v>060174039</v>
          </cell>
          <cell r="B2004" t="str">
            <v>นายธัชชพล  สถานสม</v>
          </cell>
          <cell r="C2004" t="str">
            <v>9381153868</v>
          </cell>
        </row>
        <row r="2005">
          <cell r="A2005" t="str">
            <v>060174042</v>
          </cell>
          <cell r="B2005" t="str">
            <v>นายมนตรี  สุขสวัสดิ์</v>
          </cell>
          <cell r="C2005" t="str">
            <v>9381182981</v>
          </cell>
        </row>
        <row r="2006">
          <cell r="A2006" t="str">
            <v>060174045</v>
          </cell>
          <cell r="B2006" t="str">
            <v>นายวินัย  คงมี</v>
          </cell>
          <cell r="C2006" t="str">
            <v>9381198306</v>
          </cell>
        </row>
        <row r="2007">
          <cell r="A2007" t="str">
            <v>060174046</v>
          </cell>
          <cell r="B2007" t="str">
            <v>นายวัชระ  ทองจีน</v>
          </cell>
          <cell r="C2007" t="str">
            <v>9381213623</v>
          </cell>
        </row>
        <row r="2008">
          <cell r="A2008" t="str">
            <v>060174048</v>
          </cell>
          <cell r="B2008" t="str">
            <v>นายมารุต  อภิพงศ์วัฒนกุล</v>
          </cell>
          <cell r="C2008" t="str">
            <v>9381231222</v>
          </cell>
        </row>
        <row r="2009">
          <cell r="A2009" t="str">
            <v>060174049</v>
          </cell>
          <cell r="B2009" t="str">
            <v>นายสมพงค์  ขาวนวล</v>
          </cell>
          <cell r="C2009" t="str">
            <v>9381232172</v>
          </cell>
        </row>
        <row r="2010">
          <cell r="A2010" t="str">
            <v>060174050</v>
          </cell>
          <cell r="B2010" t="str">
            <v>นายพิสรรค์  แก้วสว่าง</v>
          </cell>
          <cell r="C2010" t="str">
            <v>9381231400</v>
          </cell>
        </row>
        <row r="2011">
          <cell r="A2011" t="str">
            <v>060174051</v>
          </cell>
          <cell r="B2011" t="str">
            <v>นายปรีชา  คงชู</v>
          </cell>
          <cell r="C2011" t="str">
            <v>9381251878</v>
          </cell>
        </row>
        <row r="2012">
          <cell r="A2012" t="str">
            <v>060174052</v>
          </cell>
          <cell r="B2012" t="str">
            <v>นายจตุพร  เฟื้องฟุ้ง</v>
          </cell>
          <cell r="C2012" t="str">
            <v>9381274843</v>
          </cell>
        </row>
        <row r="2013">
          <cell r="A2013" t="str">
            <v>060175009</v>
          </cell>
          <cell r="B2013" t="str">
            <v>นายอาดือนาน  ดอเลาะ</v>
          </cell>
          <cell r="C2013" t="str">
            <v>9381072256</v>
          </cell>
        </row>
        <row r="2014">
          <cell r="A2014" t="str">
            <v>060175013</v>
          </cell>
          <cell r="B2014" t="str">
            <v>นายเสรี  สายแก้ว</v>
          </cell>
          <cell r="C2014" t="str">
            <v>9381078912</v>
          </cell>
        </row>
        <row r="2015">
          <cell r="A2015" t="str">
            <v>060175025</v>
          </cell>
          <cell r="B2015" t="str">
            <v>นายสุวัฒน์  โสตทิพย์</v>
          </cell>
          <cell r="C2015" t="str">
            <v>9381144710</v>
          </cell>
        </row>
        <row r="2016">
          <cell r="A2016" t="str">
            <v>060175027</v>
          </cell>
          <cell r="B2016" t="str">
            <v>นายชูชาติ  ไชยประดิษฐ</v>
          </cell>
          <cell r="C2016" t="str">
            <v>9381235791</v>
          </cell>
        </row>
        <row r="2017">
          <cell r="A2017" t="str">
            <v>060175028</v>
          </cell>
          <cell r="B2017" t="str">
            <v>นายไพรัช  จันทรเพชร</v>
          </cell>
          <cell r="C2017" t="str">
            <v>9381255679</v>
          </cell>
        </row>
        <row r="2018">
          <cell r="A2018" t="str">
            <v>060175029</v>
          </cell>
          <cell r="B2018" t="str">
            <v>นายทนงศักดิ์  ดำน้อย</v>
          </cell>
          <cell r="C2018" t="str">
            <v>9381252726</v>
          </cell>
        </row>
        <row r="2019">
          <cell r="A2019" t="str">
            <v>060175030</v>
          </cell>
          <cell r="B2019" t="str">
            <v>นายเมธี  มีเจ๊ะ</v>
          </cell>
          <cell r="C2019" t="str">
            <v>9381103372</v>
          </cell>
        </row>
        <row r="2020">
          <cell r="A2020" t="str">
            <v>060180017</v>
          </cell>
          <cell r="B2020" t="str">
            <v>นายมานพ  มุสิกพันธ์</v>
          </cell>
          <cell r="C2020" t="str">
            <v>9381177082</v>
          </cell>
        </row>
        <row r="2021">
          <cell r="A2021" t="str">
            <v>060180019</v>
          </cell>
          <cell r="B2021" t="str">
            <v>นายสามารถ  เจริญสุข</v>
          </cell>
          <cell r="C2021" t="str">
            <v>9381182442</v>
          </cell>
        </row>
        <row r="2022">
          <cell r="A2022" t="str">
            <v>060180024</v>
          </cell>
          <cell r="B2022" t="str">
            <v>นายพรประสิทธิ์  มณีบัว</v>
          </cell>
          <cell r="C2022" t="str">
            <v>9381246114</v>
          </cell>
        </row>
        <row r="2023">
          <cell r="A2023" t="str">
            <v>060180025</v>
          </cell>
          <cell r="B2023" t="str">
            <v>นายสุวิทย์  ไชยทอง</v>
          </cell>
          <cell r="C2023" t="str">
            <v>9381174237</v>
          </cell>
        </row>
        <row r="2024">
          <cell r="A2024" t="str">
            <v>060180029</v>
          </cell>
          <cell r="B2024" t="str">
            <v>นายอดุลเดช  คงทอง</v>
          </cell>
          <cell r="C2024" t="str">
            <v>9381245800</v>
          </cell>
        </row>
        <row r="2025">
          <cell r="A2025" t="str">
            <v>060180031</v>
          </cell>
          <cell r="B2025" t="str">
            <v>นายสมชาย  พรมทองนุ้ย</v>
          </cell>
          <cell r="C2025" t="str">
            <v>9381203288</v>
          </cell>
        </row>
        <row r="2026">
          <cell r="A2026" t="str">
            <v>060180034</v>
          </cell>
          <cell r="B2026" t="str">
            <v>นายสุพจน์  แก้ววงค์จันทร์</v>
          </cell>
          <cell r="C2026" t="str">
            <v>9381218579</v>
          </cell>
        </row>
        <row r="2027">
          <cell r="A2027" t="str">
            <v>060180035</v>
          </cell>
          <cell r="B2027" t="str">
            <v>นายอรุณ  หมัดเจ๊ะเหร๊ะ</v>
          </cell>
          <cell r="C2027" t="str">
            <v>9381219915</v>
          </cell>
        </row>
        <row r="2028">
          <cell r="A2028" t="str">
            <v>060180036</v>
          </cell>
          <cell r="B2028" t="str">
            <v>นายอุดม  โสะแสะ</v>
          </cell>
          <cell r="C2028" t="str">
            <v>9381221529</v>
          </cell>
        </row>
        <row r="2029">
          <cell r="A2029" t="str">
            <v>060180037</v>
          </cell>
          <cell r="B2029" t="str">
            <v>นายมนัส  พันกาแด</v>
          </cell>
          <cell r="C2029" t="str">
            <v>9381224722</v>
          </cell>
        </row>
        <row r="2030">
          <cell r="A2030" t="str">
            <v>060180038</v>
          </cell>
          <cell r="B2030" t="str">
            <v>นายสบาย  อินทร์สังข์</v>
          </cell>
          <cell r="C2030" t="str">
            <v>9381238472</v>
          </cell>
        </row>
        <row r="2031">
          <cell r="A2031" t="str">
            <v>060180039</v>
          </cell>
          <cell r="B2031" t="str">
            <v>นายนนทชัย  วิจารณ์</v>
          </cell>
          <cell r="C2031" t="str">
            <v>9381240310</v>
          </cell>
        </row>
        <row r="2032">
          <cell r="A2032" t="str">
            <v>060180040</v>
          </cell>
          <cell r="B2032" t="str">
            <v>นายวริวัฒน์  สังข์ทอง</v>
          </cell>
          <cell r="C2032" t="str">
            <v>9381249199</v>
          </cell>
        </row>
        <row r="2033">
          <cell r="A2033" t="str">
            <v>060185004</v>
          </cell>
          <cell r="B2033" t="str">
            <v>นายประกิจ  เพ็ชรจำรัส</v>
          </cell>
          <cell r="C2033" t="str">
            <v>9381165602</v>
          </cell>
        </row>
        <row r="2034">
          <cell r="A2034" t="str">
            <v>060185005</v>
          </cell>
          <cell r="B2034" t="str">
            <v>นายสุเวทย์  ทองรักษ์</v>
          </cell>
          <cell r="C2034" t="str">
            <v>9381167516</v>
          </cell>
        </row>
        <row r="2035">
          <cell r="A2035" t="str">
            <v>060185006</v>
          </cell>
          <cell r="B2035" t="str">
            <v>นายประวิทย์  แดงศรีวัลย์</v>
          </cell>
          <cell r="C2035" t="str">
            <v>9381167524</v>
          </cell>
        </row>
        <row r="2036">
          <cell r="A2036" t="str">
            <v>060185007</v>
          </cell>
          <cell r="B2036" t="str">
            <v>ว่าที่ ร.ตถานัน  ผลบุญ</v>
          </cell>
          <cell r="C2036" t="str">
            <v>9381167737</v>
          </cell>
        </row>
        <row r="2037">
          <cell r="A2037" t="str">
            <v>060185009</v>
          </cell>
          <cell r="B2037" t="str">
            <v>ว่าที่ ร.ตสมชาย  สาวิโรจน์</v>
          </cell>
          <cell r="C2037" t="str">
            <v>9381167710</v>
          </cell>
        </row>
        <row r="2038">
          <cell r="A2038" t="str">
            <v>060185016</v>
          </cell>
          <cell r="B2038" t="str">
            <v>นายวิทยา  แก่นแก้ว</v>
          </cell>
          <cell r="C2038" t="str">
            <v>9381195730</v>
          </cell>
        </row>
        <row r="2039">
          <cell r="A2039" t="str">
            <v>060185017</v>
          </cell>
          <cell r="B2039" t="str">
            <v>นายนิกร  รัตนพันธ์</v>
          </cell>
          <cell r="C2039" t="str">
            <v>9381199973</v>
          </cell>
        </row>
        <row r="2040">
          <cell r="A2040" t="str">
            <v>060185019</v>
          </cell>
          <cell r="B2040" t="str">
            <v>นายปกรณ์  ทองศรีแก้ว</v>
          </cell>
          <cell r="C2040" t="str">
            <v>9381200289</v>
          </cell>
        </row>
        <row r="2041">
          <cell r="A2041" t="str">
            <v>060185020</v>
          </cell>
          <cell r="B2041" t="str">
            <v>นายอภิชัย  แซะอามา</v>
          </cell>
          <cell r="C2041" t="str">
            <v>9381214352</v>
          </cell>
        </row>
        <row r="2042">
          <cell r="A2042" t="str">
            <v>060185021</v>
          </cell>
          <cell r="B2042" t="str">
            <v>นายกมล  มะประสิทธิ์</v>
          </cell>
          <cell r="C2042" t="str">
            <v>9381215731</v>
          </cell>
        </row>
        <row r="2043">
          <cell r="A2043" t="str">
            <v>060185023</v>
          </cell>
          <cell r="B2043" t="str">
            <v>นายสุณี  บูดี</v>
          </cell>
          <cell r="C2043" t="str">
            <v>9381221413</v>
          </cell>
        </row>
        <row r="2044">
          <cell r="A2044" t="str">
            <v>060185024</v>
          </cell>
          <cell r="B2044" t="str">
            <v>นายวัชระ  สะหะวิริยะ</v>
          </cell>
          <cell r="C2044" t="str">
            <v>9381168296</v>
          </cell>
        </row>
        <row r="2045">
          <cell r="A2045" t="str">
            <v>060185026</v>
          </cell>
          <cell r="B2045" t="str">
            <v>นายนพดล  มากอำไพ</v>
          </cell>
          <cell r="C2045" t="str">
            <v>9381250766</v>
          </cell>
        </row>
        <row r="2046">
          <cell r="A2046" t="str">
            <v>060185027</v>
          </cell>
          <cell r="B2046" t="str">
            <v>นายธนะพสิษพัชร  ชัยเชื้อ</v>
          </cell>
          <cell r="C2046" t="str">
            <v>9381263558</v>
          </cell>
        </row>
        <row r="2047">
          <cell r="A2047" t="str">
            <v>060185028</v>
          </cell>
          <cell r="B2047" t="str">
            <v>นายวัฒนา  แสงมณี</v>
          </cell>
          <cell r="C2047" t="str">
            <v>9381267723</v>
          </cell>
        </row>
        <row r="2048">
          <cell r="A2048" t="str">
            <v>060185029</v>
          </cell>
          <cell r="B2048" t="str">
            <v>นายอำนาจ  ด้วงหมุน</v>
          </cell>
          <cell r="C2048" t="str">
            <v>9381271739</v>
          </cell>
        </row>
        <row r="2049">
          <cell r="A2049" t="str">
            <v>060185030</v>
          </cell>
          <cell r="B2049" t="str">
            <v>นายอดิศักดิ์  เกปัน</v>
          </cell>
          <cell r="C2049" t="str">
            <v>9381272018</v>
          </cell>
        </row>
        <row r="2050">
          <cell r="A2050" t="str">
            <v>060196001</v>
          </cell>
          <cell r="B2050" t="str">
            <v>นายสมใจ  สุพร</v>
          </cell>
          <cell r="C2050" t="str">
            <v>9381176043</v>
          </cell>
        </row>
        <row r="2051">
          <cell r="A2051" t="str">
            <v>060196002</v>
          </cell>
          <cell r="B2051" t="str">
            <v>นายทวี  สีหมะ</v>
          </cell>
          <cell r="C2051" t="str">
            <v>9381078963</v>
          </cell>
        </row>
        <row r="2052">
          <cell r="A2052" t="str">
            <v>060196003</v>
          </cell>
          <cell r="B2052" t="str">
            <v>นายประวัติ  ศรีเทพ</v>
          </cell>
          <cell r="C2052" t="str">
            <v>9381075107</v>
          </cell>
        </row>
        <row r="2053">
          <cell r="A2053" t="str">
            <v>060196005</v>
          </cell>
          <cell r="B2053" t="str">
            <v>นายทันสมัย  คำภูษา</v>
          </cell>
          <cell r="C2053" t="str">
            <v>9381274665</v>
          </cell>
        </row>
        <row r="2054">
          <cell r="A2054" t="str">
            <v>070152006</v>
          </cell>
          <cell r="B2054" t="str">
            <v>นายวัลลภ  แซ่หลี</v>
          </cell>
          <cell r="C2054" t="str">
            <v>9381095418</v>
          </cell>
        </row>
        <row r="2055">
          <cell r="A2055" t="str">
            <v>070152009</v>
          </cell>
          <cell r="B2055" t="str">
            <v>นายบุญทัย  ภามี</v>
          </cell>
          <cell r="C2055" t="str">
            <v>9381078491</v>
          </cell>
        </row>
        <row r="2056">
          <cell r="A2056" t="str">
            <v>070152012</v>
          </cell>
          <cell r="B2056" t="str">
            <v>นายถาวร  คงเจริญ</v>
          </cell>
          <cell r="C2056" t="str">
            <v>9381126364</v>
          </cell>
        </row>
        <row r="2057">
          <cell r="A2057" t="str">
            <v>070152022</v>
          </cell>
          <cell r="B2057" t="str">
            <v>นายวสุธี  ดวงจันทร์</v>
          </cell>
          <cell r="C2057" t="str">
            <v>9381202206</v>
          </cell>
        </row>
        <row r="2058">
          <cell r="A2058" t="str">
            <v>070152023</v>
          </cell>
          <cell r="B2058" t="str">
            <v>นายสุดใจ  บุตรสำราญ</v>
          </cell>
          <cell r="C2058" t="str">
            <v>9381203350</v>
          </cell>
        </row>
        <row r="2059">
          <cell r="A2059" t="str">
            <v>070152024</v>
          </cell>
          <cell r="B2059" t="str">
            <v>นายวินัย  ช่วยเรือง</v>
          </cell>
          <cell r="C2059" t="str">
            <v>9381205655</v>
          </cell>
        </row>
        <row r="2060">
          <cell r="A2060" t="str">
            <v>070152025</v>
          </cell>
          <cell r="B2060" t="str">
            <v>นายอำนาจ  เด็นโห</v>
          </cell>
          <cell r="C2060" t="str">
            <v>9381215421</v>
          </cell>
        </row>
        <row r="2061">
          <cell r="A2061" t="str">
            <v>070152028</v>
          </cell>
          <cell r="B2061" t="str">
            <v>นายวิรัตน์  ศรีสุวรรณ</v>
          </cell>
          <cell r="C2061" t="str">
            <v>9381230951</v>
          </cell>
        </row>
        <row r="2062">
          <cell r="A2062" t="str">
            <v>070152029</v>
          </cell>
          <cell r="B2062" t="str">
            <v>นายเมธี  จำนง</v>
          </cell>
          <cell r="C2062" t="str">
            <v>9381273782</v>
          </cell>
        </row>
        <row r="2063">
          <cell r="A2063" t="str">
            <v>070154002</v>
          </cell>
          <cell r="B2063" t="str">
            <v>นายปราโมทย์  เวชสิทธิ์</v>
          </cell>
          <cell r="C2063" t="str">
            <v>9381160430</v>
          </cell>
        </row>
        <row r="2064">
          <cell r="A2064" t="str">
            <v>070154005</v>
          </cell>
          <cell r="B2064" t="str">
            <v>นายบรรจง  เมฆหมอก</v>
          </cell>
          <cell r="C2064" t="str">
            <v>9381077797</v>
          </cell>
        </row>
        <row r="2065">
          <cell r="A2065" t="str">
            <v>070154010</v>
          </cell>
          <cell r="B2065" t="str">
            <v>นายชัยวิชิต  เศรษฐ์พงศ์</v>
          </cell>
          <cell r="C2065" t="str">
            <v>9381106258</v>
          </cell>
        </row>
        <row r="2066">
          <cell r="A2066" t="str">
            <v>070154013</v>
          </cell>
          <cell r="B2066" t="str">
            <v>นายสัมฤทธิ์  นาคขำ</v>
          </cell>
          <cell r="C2066" t="str">
            <v>9381260494</v>
          </cell>
        </row>
        <row r="2067">
          <cell r="A2067" t="str">
            <v>070154014</v>
          </cell>
          <cell r="B2067" t="str">
            <v>นายพนม  ห่อทอง</v>
          </cell>
          <cell r="C2067" t="str">
            <v>9381259372</v>
          </cell>
        </row>
        <row r="2068">
          <cell r="A2068" t="str">
            <v>070155002</v>
          </cell>
          <cell r="B2068" t="str">
            <v>นายธนากร  แก่นจันทร์</v>
          </cell>
          <cell r="C2068" t="str">
            <v>9381180814</v>
          </cell>
        </row>
        <row r="2069">
          <cell r="A2069" t="str">
            <v>070155004</v>
          </cell>
          <cell r="B2069" t="str">
            <v>นายอำนวย  หนูอุไร</v>
          </cell>
          <cell r="C2069" t="str">
            <v>9381138850</v>
          </cell>
        </row>
        <row r="2070">
          <cell r="A2070" t="str">
            <v>070155006</v>
          </cell>
          <cell r="B2070" t="str">
            <v>นายไพบูลย์  ไกรแก้ว</v>
          </cell>
          <cell r="C2070" t="str">
            <v>9381177171</v>
          </cell>
        </row>
        <row r="2071">
          <cell r="A2071" t="str">
            <v>070155009</v>
          </cell>
          <cell r="B2071" t="str">
            <v>นายอำนาจ  สงนุ้ย</v>
          </cell>
          <cell r="C2071" t="str">
            <v>9381209162</v>
          </cell>
        </row>
        <row r="2072">
          <cell r="A2072" t="str">
            <v>070155010</v>
          </cell>
          <cell r="B2072" t="str">
            <v>นายอภิรมณ์  บุญธรรม</v>
          </cell>
          <cell r="C2072" t="str">
            <v>9381209170</v>
          </cell>
        </row>
        <row r="2073">
          <cell r="A2073" t="str">
            <v>070155011</v>
          </cell>
          <cell r="B2073" t="str">
            <v>นายวิทยา  จิตรมั่นธรรม</v>
          </cell>
          <cell r="C2073" t="str">
            <v>9381229228</v>
          </cell>
        </row>
        <row r="2074">
          <cell r="A2074" t="str">
            <v>070155013</v>
          </cell>
          <cell r="B2074" t="str">
            <v>นายกมล  คชรัตน์</v>
          </cell>
          <cell r="C2074" t="str">
            <v>9381257698</v>
          </cell>
        </row>
        <row r="2075">
          <cell r="A2075" t="str">
            <v>070156004</v>
          </cell>
          <cell r="B2075" t="str">
            <v>นายสุภาพ  บัวศรี</v>
          </cell>
          <cell r="C2075" t="str">
            <v>9381111456</v>
          </cell>
        </row>
        <row r="2076">
          <cell r="A2076" t="str">
            <v>070156008</v>
          </cell>
          <cell r="B2076" t="str">
            <v>นายพูลพิพัฒน์  เอกสมญา</v>
          </cell>
          <cell r="C2076" t="str">
            <v>9381082065</v>
          </cell>
        </row>
        <row r="2077">
          <cell r="A2077" t="str">
            <v>070156010</v>
          </cell>
          <cell r="B2077" t="str">
            <v>นายสุเชษฐ  ขาวเหลือง</v>
          </cell>
          <cell r="C2077" t="str">
            <v>9381209154</v>
          </cell>
        </row>
        <row r="2078">
          <cell r="A2078" t="str">
            <v>070156012</v>
          </cell>
          <cell r="B2078" t="str">
            <v>นายสมชาย  หนูคายทอง</v>
          </cell>
          <cell r="C2078" t="str">
            <v>9381214786</v>
          </cell>
        </row>
        <row r="2079">
          <cell r="A2079" t="str">
            <v>070171001</v>
          </cell>
          <cell r="B2079" t="str">
            <v>นายประพันธ์  ทองหนูนุ้ย</v>
          </cell>
          <cell r="C2079" t="str">
            <v>9381073821</v>
          </cell>
        </row>
        <row r="2080">
          <cell r="A2080" t="str">
            <v>070171002</v>
          </cell>
          <cell r="B2080" t="str">
            <v>นายเอกชัย  นาแซง</v>
          </cell>
          <cell r="C2080" t="str">
            <v>9381236518</v>
          </cell>
        </row>
        <row r="2081">
          <cell r="A2081" t="str">
            <v>070172001</v>
          </cell>
          <cell r="B2081" t="str">
            <v>นายวินัย  หนูอุไร</v>
          </cell>
          <cell r="C2081" t="str">
            <v>9381182167</v>
          </cell>
        </row>
        <row r="2082">
          <cell r="A2082" t="str">
            <v>070172002</v>
          </cell>
          <cell r="B2082" t="str">
            <v>นายโอภาส  พรมสวัสดิ์</v>
          </cell>
          <cell r="C2082" t="str">
            <v>9381182183</v>
          </cell>
        </row>
        <row r="2083">
          <cell r="A2083" t="str">
            <v>070172004</v>
          </cell>
          <cell r="B2083" t="str">
            <v>นายสิลป์ชัย  พุทธกูล</v>
          </cell>
          <cell r="C2083" t="str">
            <v>9381109222</v>
          </cell>
        </row>
        <row r="2084">
          <cell r="A2084" t="str">
            <v>070172005</v>
          </cell>
          <cell r="B2084" t="str">
            <v>นายบุญจันทร์  ทองรัตน์</v>
          </cell>
          <cell r="C2084" t="str">
            <v>9381102260</v>
          </cell>
        </row>
        <row r="2085">
          <cell r="A2085" t="str">
            <v>070172007</v>
          </cell>
          <cell r="B2085" t="str">
            <v>นายเกรียงศักดิ์  แก้วไฟ</v>
          </cell>
          <cell r="C2085" t="str">
            <v>9381108161</v>
          </cell>
        </row>
        <row r="2086">
          <cell r="A2086" t="str">
            <v>070172008</v>
          </cell>
          <cell r="B2086" t="str">
            <v>นายวุฒิชัย  เพ็ชรรัตน์</v>
          </cell>
          <cell r="C2086" t="str">
            <v>9381106266</v>
          </cell>
        </row>
        <row r="2087">
          <cell r="A2087" t="str">
            <v>070172010</v>
          </cell>
          <cell r="B2087" t="str">
            <v>นายชัยเชษฐ์  นิยมเดชา</v>
          </cell>
          <cell r="C2087" t="str">
            <v>9381077959</v>
          </cell>
        </row>
        <row r="2088">
          <cell r="A2088" t="str">
            <v>070172011</v>
          </cell>
          <cell r="B2088" t="str">
            <v>นายถิระพงศ์  แดงสุวรรณ์</v>
          </cell>
          <cell r="C2088" t="str">
            <v>9381223823</v>
          </cell>
        </row>
        <row r="2089">
          <cell r="A2089" t="str">
            <v>070173003</v>
          </cell>
          <cell r="B2089" t="str">
            <v>น.ส.เอื้อขวัญ  นิหมาน</v>
          </cell>
          <cell r="C2089" t="str">
            <v>9381093741</v>
          </cell>
        </row>
        <row r="2090">
          <cell r="A2090" t="str">
            <v>070173004</v>
          </cell>
          <cell r="B2090" t="str">
            <v>น.ส.ดารุณี  คำเขียว</v>
          </cell>
          <cell r="C2090" t="str">
            <v>9381072663</v>
          </cell>
        </row>
        <row r="2091">
          <cell r="A2091" t="str">
            <v>070173006</v>
          </cell>
          <cell r="B2091" t="str">
            <v>น.ส.ยุทธิดา  เมรุรัตน์</v>
          </cell>
          <cell r="C2091" t="str">
            <v>9381241465</v>
          </cell>
        </row>
        <row r="2092">
          <cell r="A2092" t="str">
            <v>070173007</v>
          </cell>
          <cell r="B2092" t="str">
            <v>น.ส.ภัทรมนัส  ชุตินทะโร</v>
          </cell>
          <cell r="C2092" t="str">
            <v>9381192677</v>
          </cell>
        </row>
        <row r="2093">
          <cell r="A2093" t="str">
            <v>070197003</v>
          </cell>
          <cell r="B2093" t="str">
            <v>นายสุรีย์  พลรัตน์</v>
          </cell>
          <cell r="C2093" t="str">
            <v>9381072744</v>
          </cell>
        </row>
        <row r="2094">
          <cell r="A2094" t="str">
            <v>070197006</v>
          </cell>
          <cell r="B2094" t="str">
            <v>น.ส.จันทร์ดี  สุพรรณนอก</v>
          </cell>
          <cell r="C2094" t="str">
            <v>9381174253</v>
          </cell>
        </row>
        <row r="2095">
          <cell r="A2095" t="str">
            <v>070197007</v>
          </cell>
          <cell r="B2095" t="str">
            <v>นายชัยยา  พลรัตน์</v>
          </cell>
          <cell r="C2095" t="str">
            <v>9381043736</v>
          </cell>
        </row>
        <row r="2096">
          <cell r="A2096" t="str">
            <v>070197008</v>
          </cell>
          <cell r="B2096" t="str">
            <v>นายสมหมาย  เสมอวงศ์</v>
          </cell>
          <cell r="C2096" t="str">
            <v>9381149089</v>
          </cell>
        </row>
        <row r="2097">
          <cell r="A2097" t="str">
            <v>070197010</v>
          </cell>
          <cell r="B2097" t="str">
            <v>น.ส.พวงพยอม  มูลตรีศรี</v>
          </cell>
          <cell r="C2097" t="str">
            <v>9381081875</v>
          </cell>
        </row>
        <row r="2098">
          <cell r="A2098" t="str">
            <v>070197016</v>
          </cell>
          <cell r="B2098" t="str">
            <v>นายสุชาติ  ขุนพิทักษ์</v>
          </cell>
          <cell r="C2098" t="str">
            <v>9381073309</v>
          </cell>
        </row>
        <row r="2099">
          <cell r="A2099" t="str">
            <v>070197017</v>
          </cell>
          <cell r="B2099" t="str">
            <v>นายสุรศักดิ์  จันทะบาล</v>
          </cell>
          <cell r="C2099" t="str">
            <v>9381098271</v>
          </cell>
        </row>
        <row r="2100">
          <cell r="A2100" t="str">
            <v>070197019</v>
          </cell>
          <cell r="B2100" t="str">
            <v>นายบุญธรรม  ขวัญแก้ว</v>
          </cell>
          <cell r="C2100" t="str">
            <v>9381134421</v>
          </cell>
        </row>
        <row r="2101">
          <cell r="A2101" t="str">
            <v>070197023</v>
          </cell>
          <cell r="B2101" t="str">
            <v>นายดำรงค์  ขุนทอง</v>
          </cell>
          <cell r="C2101" t="str">
            <v>9381146071</v>
          </cell>
        </row>
        <row r="2102">
          <cell r="A2102" t="str">
            <v>070197025</v>
          </cell>
          <cell r="B2102" t="str">
            <v>นายซาอีม  คำสา</v>
          </cell>
          <cell r="C2102" t="str">
            <v>9381185247</v>
          </cell>
        </row>
        <row r="2103">
          <cell r="A2103" t="str">
            <v>070197029</v>
          </cell>
          <cell r="B2103" t="str">
            <v>นายบุญเหลือ  โฉมพรมราช</v>
          </cell>
          <cell r="C2103" t="str">
            <v>9381164681</v>
          </cell>
        </row>
        <row r="2104">
          <cell r="A2104" t="str">
            <v>070197031</v>
          </cell>
          <cell r="B2104" t="str">
            <v>นายอุดร  บ่อแก้ว</v>
          </cell>
          <cell r="C2104" t="str">
            <v>9381073430</v>
          </cell>
        </row>
        <row r="2105">
          <cell r="A2105" t="str">
            <v>070197033</v>
          </cell>
          <cell r="B2105" t="str">
            <v>นายอรรถพล  ดอแมเล๊าะ</v>
          </cell>
          <cell r="C2105" t="str">
            <v>9381208794</v>
          </cell>
        </row>
        <row r="2106">
          <cell r="A2106" t="str">
            <v>070197036</v>
          </cell>
          <cell r="B2106" t="str">
            <v>นายวิเชียร  ขุนทิพย์โบสถ</v>
          </cell>
          <cell r="C2106" t="str">
            <v>9381224641</v>
          </cell>
        </row>
        <row r="2107">
          <cell r="A2107" t="str">
            <v>070197038</v>
          </cell>
          <cell r="B2107" t="str">
            <v>นายสมคิด  เอียดคง</v>
          </cell>
          <cell r="C2107" t="str">
            <v>9381239886</v>
          </cell>
        </row>
        <row r="2108">
          <cell r="A2108" t="str">
            <v>070197039</v>
          </cell>
          <cell r="B2108" t="str">
            <v>นายดนม่าเหลก  หาหมาน</v>
          </cell>
          <cell r="C2108" t="str">
            <v>9381078769</v>
          </cell>
        </row>
        <row r="2109">
          <cell r="A2109" t="str">
            <v>070197041</v>
          </cell>
          <cell r="B2109" t="str">
            <v>นายกองศรี  บุญมา</v>
          </cell>
          <cell r="C2109" t="str">
            <v>9381016445</v>
          </cell>
        </row>
        <row r="2110">
          <cell r="A2110" t="str">
            <v>070197042</v>
          </cell>
          <cell r="B2110" t="str">
            <v>นายสมพิศ  หนูประกอบ</v>
          </cell>
          <cell r="C2110" t="str">
            <v>9381271399</v>
          </cell>
        </row>
        <row r="2111">
          <cell r="A2111" t="str">
            <v>090183004</v>
          </cell>
          <cell r="B2111" t="str">
            <v>นายสัญชัย  สุขเอียด</v>
          </cell>
          <cell r="C2111" t="str">
            <v>9381062021</v>
          </cell>
        </row>
        <row r="2112">
          <cell r="A2112" t="str">
            <v>090183007</v>
          </cell>
          <cell r="B2112" t="str">
            <v>นายดนวาสิ  หาหมาน</v>
          </cell>
          <cell r="C2112" t="str">
            <v>9381073716</v>
          </cell>
        </row>
        <row r="2113">
          <cell r="A2113" t="str">
            <v>090183012</v>
          </cell>
          <cell r="B2113" t="str">
            <v>นายสุพจน์  เตียสกุล</v>
          </cell>
          <cell r="C2113" t="str">
            <v>9381079234</v>
          </cell>
        </row>
        <row r="2114">
          <cell r="A2114" t="str">
            <v>090183016</v>
          </cell>
          <cell r="B2114" t="str">
            <v>นายวิเวก  คงกลับ</v>
          </cell>
          <cell r="C2114" t="str">
            <v>9381175438</v>
          </cell>
        </row>
        <row r="2115">
          <cell r="A2115" t="str">
            <v>090183018</v>
          </cell>
          <cell r="B2115" t="str">
            <v>นายอนุสรณ์  คงทอง</v>
          </cell>
          <cell r="C2115" t="str">
            <v>9381249512</v>
          </cell>
        </row>
        <row r="2116">
          <cell r="A2116" t="str">
            <v>090183019</v>
          </cell>
          <cell r="B2116" t="str">
            <v>นายวีระศักดิ์  จันทร์เพ็ชร</v>
          </cell>
          <cell r="C2116" t="str">
            <v>9381175403</v>
          </cell>
        </row>
        <row r="2117">
          <cell r="A2117" t="str">
            <v>090183020</v>
          </cell>
          <cell r="B2117" t="str">
            <v>นายฉัตรชัย  แซ่อึ่ง</v>
          </cell>
          <cell r="C2117" t="str">
            <v>9381077606</v>
          </cell>
        </row>
        <row r="2118">
          <cell r="A2118" t="str">
            <v>301340011</v>
          </cell>
          <cell r="B2118" t="str">
            <v>น.ส.วิไล  หงษ์คำ</v>
          </cell>
          <cell r="C2118" t="str">
            <v>9381064040</v>
          </cell>
        </row>
        <row r="2119">
          <cell r="A2119" t="str">
            <v>301340012</v>
          </cell>
          <cell r="B2119" t="str">
            <v>นายอำนาจ  มหาพรหม</v>
          </cell>
          <cell r="C2119" t="str">
            <v>9381153345</v>
          </cell>
        </row>
        <row r="2120">
          <cell r="A2120" t="str">
            <v>301340013</v>
          </cell>
          <cell r="B2120" t="str">
            <v>น.ส.นอม  เคล้าดี</v>
          </cell>
          <cell r="C2120" t="str">
            <v>9381097194</v>
          </cell>
        </row>
        <row r="2121">
          <cell r="A2121" t="str">
            <v>301341001</v>
          </cell>
          <cell r="B2121" t="str">
            <v>นางนิดหน่อย  สีมาวงษ์</v>
          </cell>
          <cell r="C2121" t="str">
            <v>9381051747</v>
          </cell>
        </row>
        <row r="2122">
          <cell r="A2122" t="str">
            <v>301341004</v>
          </cell>
          <cell r="B2122" t="str">
            <v>น.ส.โสภา  กำแพงมัด</v>
          </cell>
          <cell r="C2122" t="str">
            <v>9381083487</v>
          </cell>
        </row>
        <row r="2123">
          <cell r="A2123" t="str">
            <v>301341005</v>
          </cell>
          <cell r="B2123" t="str">
            <v>นายพิษณุ  สัตตะนัน</v>
          </cell>
          <cell r="C2123" t="str">
            <v>9381248265</v>
          </cell>
        </row>
        <row r="2124">
          <cell r="A2124" t="str">
            <v>301341011</v>
          </cell>
          <cell r="B2124" t="str">
            <v>น.ส.แยนะ  ยาเต็ง</v>
          </cell>
          <cell r="C2124" t="str">
            <v>9381123284</v>
          </cell>
        </row>
        <row r="2125">
          <cell r="A2125" t="str">
            <v>301341012</v>
          </cell>
          <cell r="B2125" t="str">
            <v>นายนฤดม  ปราบนารายณ์</v>
          </cell>
          <cell r="C2125">
            <v>0</v>
          </cell>
        </row>
        <row r="2126">
          <cell r="A2126" t="str">
            <v>301341013</v>
          </cell>
          <cell r="B2126" t="str">
            <v>น.ส.ดอกคูณ  ผิวเงินยวง</v>
          </cell>
          <cell r="C2126" t="str">
            <v>9381118841</v>
          </cell>
        </row>
        <row r="2127">
          <cell r="A2127" t="str">
            <v>301341014</v>
          </cell>
          <cell r="B2127" t="str">
            <v>น.ส.กรมณี  สุพร</v>
          </cell>
          <cell r="C2127" t="str">
            <v>9381079927</v>
          </cell>
        </row>
        <row r="2128">
          <cell r="A2128" t="str">
            <v>301341015</v>
          </cell>
          <cell r="B2128" t="str">
            <v>นายสุขเลิศ  ดำเสนา</v>
          </cell>
          <cell r="C2128" t="str">
            <v>9381273421</v>
          </cell>
        </row>
        <row r="2129">
          <cell r="A2129" t="str">
            <v>301341016</v>
          </cell>
          <cell r="B2129" t="str">
            <v>น.ส.นิสาชล  วรรณมณี</v>
          </cell>
          <cell r="C2129" t="str">
            <v>9381273413</v>
          </cell>
        </row>
        <row r="2130">
          <cell r="A2130" t="str">
            <v>301341018</v>
          </cell>
          <cell r="B2130" t="str">
            <v>นายรุ่งเรือง  นิลนามะ</v>
          </cell>
          <cell r="C2130" t="str">
            <v>9381112398</v>
          </cell>
        </row>
        <row r="2131">
          <cell r="A2131" t="str">
            <v>301341036</v>
          </cell>
          <cell r="B2131" t="str">
            <v>น.ส.ลำดวน  ไชยวงษ์</v>
          </cell>
          <cell r="C2131" t="str">
            <v>9381081743</v>
          </cell>
        </row>
        <row r="2132">
          <cell r="A2132" t="str">
            <v>301341039</v>
          </cell>
          <cell r="B2132" t="str">
            <v>น.ส.ทัศนีย์  ทาปลัด</v>
          </cell>
          <cell r="C2132" t="str">
            <v>9381250553</v>
          </cell>
        </row>
        <row r="2133">
          <cell r="A2133" t="str">
            <v>301341048</v>
          </cell>
          <cell r="B2133" t="str">
            <v>นางกองทรัพย์  ประจันตะเสน</v>
          </cell>
          <cell r="C2133" t="str">
            <v>9381081573</v>
          </cell>
        </row>
        <row r="2134">
          <cell r="A2134" t="str">
            <v>301341059</v>
          </cell>
          <cell r="B2134" t="str">
            <v>นางสีใส  สิงห์ยอง</v>
          </cell>
          <cell r="C2134" t="str">
            <v>9381047537</v>
          </cell>
        </row>
        <row r="2135">
          <cell r="A2135" t="str">
            <v>301341060</v>
          </cell>
          <cell r="B2135" t="str">
            <v>นางปราณี  จันทร์ศรี</v>
          </cell>
          <cell r="C2135" t="str">
            <v>9381099596</v>
          </cell>
        </row>
        <row r="2136">
          <cell r="A2136" t="str">
            <v>301341062</v>
          </cell>
          <cell r="B2136" t="str">
            <v>นางผ่องศรี  แสงบุราณ</v>
          </cell>
          <cell r="C2136" t="str">
            <v>9381028303</v>
          </cell>
        </row>
        <row r="2137">
          <cell r="A2137" t="str">
            <v>301341064</v>
          </cell>
          <cell r="B2137" t="str">
            <v>น.ส.พิกุล  สีปราบหล่ม</v>
          </cell>
          <cell r="C2137" t="str">
            <v>9381102325</v>
          </cell>
        </row>
        <row r="2138">
          <cell r="A2138" t="str">
            <v>301341080</v>
          </cell>
          <cell r="B2138" t="str">
            <v>นายประเสริฐ  คังคัตสะ</v>
          </cell>
          <cell r="C2138" t="str">
            <v>9381258678</v>
          </cell>
        </row>
        <row r="2139">
          <cell r="A2139" t="str">
            <v>301341083</v>
          </cell>
          <cell r="B2139" t="str">
            <v>นายสมคิด  ขาวเชาะ</v>
          </cell>
          <cell r="C2139" t="str">
            <v>9381262802</v>
          </cell>
        </row>
        <row r="2140">
          <cell r="A2140" t="str">
            <v>301341084</v>
          </cell>
          <cell r="B2140" t="str">
            <v>นายพรชัย  ค้ำวิจิต</v>
          </cell>
          <cell r="C2140" t="str">
            <v>9381262462</v>
          </cell>
        </row>
        <row r="2141">
          <cell r="A2141" t="str">
            <v>301341096</v>
          </cell>
          <cell r="B2141" t="str">
            <v>น.ส.ทุเรียน  จิตต์บุตร</v>
          </cell>
          <cell r="C2141" t="str">
            <v>9381266239</v>
          </cell>
        </row>
        <row r="2142">
          <cell r="A2142" t="str">
            <v>301341098</v>
          </cell>
          <cell r="B2142" t="str">
            <v>นายธราเทพ  แก้วประชุม</v>
          </cell>
          <cell r="C2142" t="str">
            <v>9381266204</v>
          </cell>
        </row>
        <row r="2143">
          <cell r="A2143" t="str">
            <v>301341099</v>
          </cell>
          <cell r="B2143" t="str">
            <v>นายชัชวาล  ชูขำ</v>
          </cell>
          <cell r="C2143" t="str">
            <v>9381267421</v>
          </cell>
        </row>
        <row r="2144">
          <cell r="A2144" t="str">
            <v>301341105</v>
          </cell>
          <cell r="B2144" t="str">
            <v>นายอำนาจ  แก้วมณี</v>
          </cell>
          <cell r="C2144" t="str">
            <v>9381271291</v>
          </cell>
        </row>
        <row r="2145">
          <cell r="A2145" t="str">
            <v>301341106</v>
          </cell>
          <cell r="B2145" t="str">
            <v>น.ส.ไพบูรณ์  ลำพุทธา</v>
          </cell>
          <cell r="C2145" t="str">
            <v>9381081808</v>
          </cell>
        </row>
        <row r="2146">
          <cell r="A2146" t="str">
            <v>301341123</v>
          </cell>
          <cell r="B2146" t="str">
            <v>นางอำคา  ภูเงินช่อ</v>
          </cell>
          <cell r="C2146" t="str">
            <v>9381076480</v>
          </cell>
        </row>
        <row r="2147">
          <cell r="A2147" t="str">
            <v>301341163</v>
          </cell>
          <cell r="B2147" t="str">
            <v>น.ส.นงเยาว์  จันทะวงศ์</v>
          </cell>
          <cell r="C2147" t="str">
            <v>9381080631</v>
          </cell>
        </row>
        <row r="2148">
          <cell r="A2148" t="str">
            <v>301341165</v>
          </cell>
          <cell r="B2148" t="str">
            <v>น.ส.บุญมา  ชะนะดี</v>
          </cell>
          <cell r="C2148" t="str">
            <v>9381080844</v>
          </cell>
        </row>
        <row r="2149">
          <cell r="A2149" t="str">
            <v>301341198</v>
          </cell>
          <cell r="B2149" t="str">
            <v>นายสุปัญญา  แสงวงศ์</v>
          </cell>
          <cell r="C2149" t="str">
            <v>9381238634</v>
          </cell>
        </row>
        <row r="2150">
          <cell r="A2150" t="str">
            <v>301341202</v>
          </cell>
          <cell r="B2150" t="str">
            <v>น.ส.เสทื้อน  เนมีย์</v>
          </cell>
          <cell r="C2150" t="str">
            <v>9381164010</v>
          </cell>
        </row>
        <row r="2151">
          <cell r="A2151" t="str">
            <v>301341208</v>
          </cell>
          <cell r="B2151" t="str">
            <v>นายสมบูรณ์  ดาราช</v>
          </cell>
          <cell r="C2151">
            <v>0</v>
          </cell>
        </row>
        <row r="2152">
          <cell r="A2152" t="str">
            <v>301341209</v>
          </cell>
          <cell r="B2152" t="str">
            <v>นางสีดา  ราชประสิทธิ์</v>
          </cell>
          <cell r="C2152">
            <v>0</v>
          </cell>
        </row>
        <row r="2153">
          <cell r="A2153" t="str">
            <v>301341217</v>
          </cell>
          <cell r="B2153" t="str">
            <v>นายเลินทัย  คำแจง</v>
          </cell>
          <cell r="C2153" t="str">
            <v>9381263515</v>
          </cell>
        </row>
        <row r="2154">
          <cell r="A2154" t="str">
            <v>301341221</v>
          </cell>
          <cell r="B2154" t="str">
            <v>นายอนันต์  เอียดวงค์</v>
          </cell>
          <cell r="C2154" t="str">
            <v>9381263876</v>
          </cell>
        </row>
        <row r="2155">
          <cell r="A2155" t="str">
            <v>301341223</v>
          </cell>
          <cell r="B2155" t="str">
            <v>น.ส.ประกาย  ขอย้ายกลาง</v>
          </cell>
          <cell r="C2155" t="str">
            <v>9381178305</v>
          </cell>
        </row>
        <row r="2156">
          <cell r="A2156" t="str">
            <v>301341224</v>
          </cell>
          <cell r="B2156" t="str">
            <v>น.ส.วรรณภา  ดอบุตร</v>
          </cell>
          <cell r="C2156" t="str">
            <v>9381175039</v>
          </cell>
        </row>
        <row r="2157">
          <cell r="A2157" t="str">
            <v>301341227</v>
          </cell>
          <cell r="B2157" t="str">
            <v>น.ส.ทินกร  พันธ์โชติ</v>
          </cell>
          <cell r="C2157" t="str">
            <v>9381266190</v>
          </cell>
        </row>
        <row r="2158">
          <cell r="A2158" t="str">
            <v>301341232</v>
          </cell>
          <cell r="B2158" t="str">
            <v>น.ส.มารียะฮ์  หลีดินซุด</v>
          </cell>
          <cell r="C2158" t="str">
            <v>9381271313</v>
          </cell>
        </row>
        <row r="2159">
          <cell r="A2159" t="str">
            <v>301341234</v>
          </cell>
          <cell r="B2159" t="str">
            <v>น.ส.ตุ๊กตา  จันทร์ศรี</v>
          </cell>
          <cell r="C2159" t="str">
            <v>9381099626</v>
          </cell>
        </row>
        <row r="2160">
          <cell r="A2160" t="str">
            <v>301341235</v>
          </cell>
          <cell r="B2160" t="str">
            <v>น.ส.จิ  หลีดินซุด</v>
          </cell>
          <cell r="C2160" t="str">
            <v>9381158673</v>
          </cell>
        </row>
        <row r="2161">
          <cell r="A2161" t="str">
            <v>301341240</v>
          </cell>
          <cell r="B2161" t="str">
            <v>น.ส.อะนิช  คำแสง</v>
          </cell>
          <cell r="C2161" t="str">
            <v>9381257914</v>
          </cell>
        </row>
        <row r="2162">
          <cell r="A2162" t="str">
            <v>301341246</v>
          </cell>
          <cell r="B2162" t="str">
            <v>นายทวีป  มีเจือ</v>
          </cell>
          <cell r="C2162">
            <v>0</v>
          </cell>
        </row>
        <row r="2163">
          <cell r="A2163" t="str">
            <v>301341248</v>
          </cell>
          <cell r="B2163" t="str">
            <v>น.ส.โสภิต  พัฒนะไชย</v>
          </cell>
          <cell r="C2163" t="str">
            <v>9381062749</v>
          </cell>
        </row>
        <row r="2164">
          <cell r="A2164" t="str">
            <v>301341249</v>
          </cell>
          <cell r="B2164" t="str">
            <v>น.ส.ลักคณา  จิตรหลัง</v>
          </cell>
          <cell r="C2164" t="str">
            <v>9381250545</v>
          </cell>
        </row>
        <row r="2165">
          <cell r="A2165" t="str">
            <v>301341252</v>
          </cell>
          <cell r="B2165" t="str">
            <v>น.ส.ดาวรณ์  ผาลี</v>
          </cell>
          <cell r="C2165" t="str">
            <v>9381073988</v>
          </cell>
        </row>
        <row r="2166">
          <cell r="A2166" t="str">
            <v>301341254</v>
          </cell>
          <cell r="B2166" t="str">
            <v>นายเอกชัย  ท่ามสุนีย์</v>
          </cell>
          <cell r="C2166">
            <v>0</v>
          </cell>
        </row>
        <row r="2167">
          <cell r="A2167" t="str">
            <v>301341256</v>
          </cell>
          <cell r="B2167" t="str">
            <v>นายประสบ  กิณเรศ</v>
          </cell>
          <cell r="C2167" t="str">
            <v>9381268924</v>
          </cell>
        </row>
        <row r="2168">
          <cell r="A2168" t="str">
            <v>301341257</v>
          </cell>
          <cell r="B2168" t="str">
            <v>นายอภิรักษ์  ชูขำ</v>
          </cell>
          <cell r="C2168" t="str">
            <v>9381124337</v>
          </cell>
        </row>
        <row r="2169">
          <cell r="A2169" t="str">
            <v>301341258</v>
          </cell>
          <cell r="B2169" t="str">
            <v>นายนิรันทร์  จังอินทร์</v>
          </cell>
          <cell r="C2169" t="str">
            <v>9381082952</v>
          </cell>
        </row>
        <row r="2170">
          <cell r="A2170" t="str">
            <v>301341263</v>
          </cell>
          <cell r="B2170" t="str">
            <v>นายหาร  ชัยศรี</v>
          </cell>
          <cell r="C2170">
            <v>0</v>
          </cell>
        </row>
        <row r="2171">
          <cell r="A2171" t="str">
            <v>301341266</v>
          </cell>
          <cell r="B2171" t="str">
            <v>นางดวงจิต  ดวงอาจ</v>
          </cell>
          <cell r="C2171" t="str">
            <v>9381208069</v>
          </cell>
        </row>
        <row r="2172">
          <cell r="A2172" t="str">
            <v>301341268</v>
          </cell>
          <cell r="B2172" t="str">
            <v>น.ส.ยารอนี  มาลินี</v>
          </cell>
          <cell r="C2172" t="str">
            <v>9381271321</v>
          </cell>
        </row>
        <row r="2173">
          <cell r="A2173" t="str">
            <v>301341269</v>
          </cell>
          <cell r="B2173" t="str">
            <v>น.ส.จีราพร  มาลินี</v>
          </cell>
          <cell r="C2173" t="str">
            <v>9381271348</v>
          </cell>
        </row>
        <row r="2174">
          <cell r="A2174" t="str">
            <v>301341271</v>
          </cell>
          <cell r="B2174" t="str">
            <v>น.ส.สุภาพ  รสปุ้ง</v>
          </cell>
          <cell r="C2174" t="str">
            <v>9381048029</v>
          </cell>
        </row>
        <row r="2175">
          <cell r="A2175" t="str">
            <v>301341272</v>
          </cell>
          <cell r="B2175" t="str">
            <v>นางไพบูรณ์  ใจใส</v>
          </cell>
          <cell r="C2175" t="str">
            <v>9381268886</v>
          </cell>
        </row>
        <row r="2176">
          <cell r="A2176" t="str">
            <v>301341273</v>
          </cell>
          <cell r="B2176" t="str">
            <v>นายบุญธรรม  สุพร</v>
          </cell>
          <cell r="C2176" t="str">
            <v>9381268908</v>
          </cell>
        </row>
        <row r="2177">
          <cell r="A2177" t="str">
            <v>301341274</v>
          </cell>
          <cell r="B2177" t="str">
            <v>นายทองดี  นะทอน</v>
          </cell>
          <cell r="C2177">
            <v>0</v>
          </cell>
        </row>
        <row r="2178">
          <cell r="A2178" t="str">
            <v>301341278</v>
          </cell>
          <cell r="B2178" t="str">
            <v>น.ส.วิไลวรรณ  สีสูง</v>
          </cell>
          <cell r="C2178">
            <v>0</v>
          </cell>
        </row>
        <row r="2179">
          <cell r="A2179" t="str">
            <v>301341279</v>
          </cell>
          <cell r="B2179" t="str">
            <v>น.ส.สำรวย  ทองตัน</v>
          </cell>
          <cell r="C2179" t="str">
            <v>9381224307</v>
          </cell>
        </row>
        <row r="2180">
          <cell r="A2180" t="str">
            <v>301341282</v>
          </cell>
          <cell r="B2180" t="str">
            <v>นางรัตนา  รินยา</v>
          </cell>
          <cell r="C2180" t="str">
            <v>9381242445</v>
          </cell>
        </row>
        <row r="2181">
          <cell r="A2181" t="str">
            <v>301341283</v>
          </cell>
          <cell r="B2181" t="str">
            <v>นายบรรจบ  รินยา</v>
          </cell>
          <cell r="C2181" t="str">
            <v>9381242453</v>
          </cell>
        </row>
        <row r="2182">
          <cell r="A2182" t="str">
            <v>301341285</v>
          </cell>
          <cell r="B2182" t="str">
            <v>นายธวัชชัย  ทองบุญโท</v>
          </cell>
          <cell r="C2182">
            <v>0</v>
          </cell>
        </row>
        <row r="2183">
          <cell r="A2183" t="str">
            <v>301341286</v>
          </cell>
          <cell r="B2183" t="str">
            <v>น.ส.สุภาพน้อย  หนองเป็ด</v>
          </cell>
          <cell r="C2183" t="str">
            <v>9381252467</v>
          </cell>
        </row>
        <row r="2184">
          <cell r="A2184" t="str">
            <v>301341292</v>
          </cell>
          <cell r="B2184" t="str">
            <v>นายชัยยันต์  เขียดน้อย</v>
          </cell>
          <cell r="C2184" t="str">
            <v>9381255245</v>
          </cell>
        </row>
        <row r="2185">
          <cell r="A2185" t="str">
            <v>301341293</v>
          </cell>
          <cell r="B2185" t="str">
            <v>นายประเสริฐ  โพธิกูล</v>
          </cell>
          <cell r="C2185" t="str">
            <v>9381272042</v>
          </cell>
        </row>
        <row r="2186">
          <cell r="A2186" t="str">
            <v>301341296</v>
          </cell>
          <cell r="B2186" t="str">
            <v>นายสิทธิชัย  อินทร์จันทร์</v>
          </cell>
          <cell r="C2186" t="str">
            <v>9381254044</v>
          </cell>
        </row>
        <row r="2187">
          <cell r="A2187" t="str">
            <v>301341298</v>
          </cell>
          <cell r="B2187" t="str">
            <v>นายศักดา  แจ่มศิลา</v>
          </cell>
          <cell r="C2187" t="str">
            <v>9381270708</v>
          </cell>
        </row>
        <row r="2188">
          <cell r="A2188" t="str">
            <v>301341304</v>
          </cell>
          <cell r="B2188" t="str">
            <v>นายอภิชัย  เฉิดฉิ้ม</v>
          </cell>
          <cell r="C2188" t="str">
            <v>9381255911</v>
          </cell>
        </row>
        <row r="2189">
          <cell r="A2189" t="str">
            <v>301341307</v>
          </cell>
          <cell r="B2189" t="str">
            <v>น.ส.อรุณี  คำศรี</v>
          </cell>
          <cell r="C2189" t="str">
            <v>9381273189</v>
          </cell>
        </row>
        <row r="2190">
          <cell r="A2190" t="str">
            <v>301341308</v>
          </cell>
          <cell r="B2190" t="str">
            <v>นายเอกชัย  คงเปีย</v>
          </cell>
          <cell r="C2190">
            <v>0</v>
          </cell>
        </row>
        <row r="2191">
          <cell r="A2191" t="str">
            <v>301341309</v>
          </cell>
          <cell r="B2191" t="str">
            <v>น.ส.วาสนา  สาระติ</v>
          </cell>
          <cell r="C2191" t="str">
            <v>9381273197</v>
          </cell>
        </row>
        <row r="2192">
          <cell r="A2192" t="str">
            <v>301341316</v>
          </cell>
          <cell r="B2192" t="str">
            <v>นายนิพนธ์  หานุภาพ</v>
          </cell>
          <cell r="C2192" t="str">
            <v>9381260885</v>
          </cell>
        </row>
        <row r="2193">
          <cell r="A2193" t="str">
            <v>301341320</v>
          </cell>
          <cell r="B2193" t="str">
            <v>น.ส.สุรีวัลย์  เสาเหือ</v>
          </cell>
          <cell r="C2193" t="str">
            <v>9381256721</v>
          </cell>
        </row>
        <row r="2194">
          <cell r="A2194" t="str">
            <v>301341324</v>
          </cell>
          <cell r="B2194" t="str">
            <v>นายสังวล  หานุภาพ</v>
          </cell>
          <cell r="C2194" t="str">
            <v>9381260451</v>
          </cell>
        </row>
        <row r="2195">
          <cell r="A2195" t="str">
            <v>301341326</v>
          </cell>
          <cell r="B2195" t="str">
            <v>นายอนุดร  ชูสุวรรณ์</v>
          </cell>
          <cell r="C2195" t="str">
            <v>9381258414</v>
          </cell>
        </row>
        <row r="2196">
          <cell r="A2196" t="str">
            <v>301341374</v>
          </cell>
          <cell r="B2196" t="str">
            <v>นายพงษ์ศักดิ์  จูมคำ</v>
          </cell>
          <cell r="C2196" t="str">
            <v>9381268622</v>
          </cell>
        </row>
        <row r="2197">
          <cell r="A2197" t="str">
            <v>301341375</v>
          </cell>
          <cell r="B2197" t="str">
            <v>นายทวี  ยวงรัมย์</v>
          </cell>
          <cell r="C2197">
            <v>0</v>
          </cell>
        </row>
        <row r="2198">
          <cell r="A2198" t="str">
            <v>301341376</v>
          </cell>
          <cell r="B2198" t="str">
            <v>นายอนุชา  แซ่เดี๊ยะ</v>
          </cell>
          <cell r="C2198">
            <v>0</v>
          </cell>
        </row>
        <row r="2199">
          <cell r="A2199" t="str">
            <v>301341378</v>
          </cell>
          <cell r="B2199" t="str">
            <v>น.ส.ศิริรัตน์  สาฤทธิ์</v>
          </cell>
          <cell r="C2199">
            <v>0</v>
          </cell>
        </row>
        <row r="2200">
          <cell r="A2200" t="str">
            <v>301341379</v>
          </cell>
          <cell r="B2200" t="str">
            <v>นายอภสิทธิ์  พรมสวัสดิ์</v>
          </cell>
          <cell r="C2200">
            <v>0</v>
          </cell>
        </row>
        <row r="2201">
          <cell r="A2201" t="str">
            <v>301341380</v>
          </cell>
          <cell r="B2201" t="str">
            <v>นายประสพ  รงรักษ์</v>
          </cell>
          <cell r="C2201">
            <v>0</v>
          </cell>
        </row>
        <row r="2202">
          <cell r="A2202" t="str">
            <v>301341381</v>
          </cell>
          <cell r="B2202" t="str">
            <v>นายมนตรี  สงนุ่น</v>
          </cell>
          <cell r="C2202">
            <v>0</v>
          </cell>
        </row>
        <row r="2203">
          <cell r="A2203" t="str">
            <v>301341382</v>
          </cell>
          <cell r="B2203" t="str">
            <v>นางนงนุช  สงนุ่น</v>
          </cell>
          <cell r="C2203">
            <v>0</v>
          </cell>
        </row>
        <row r="2204">
          <cell r="A2204" t="str">
            <v>302345001</v>
          </cell>
          <cell r="B2204" t="str">
            <v>นายอธิพงษ์  ไปป่าเพชร</v>
          </cell>
          <cell r="C2204" t="str">
            <v>9381162468</v>
          </cell>
        </row>
        <row r="2205">
          <cell r="A2205" t="str">
            <v>302345002</v>
          </cell>
          <cell r="B2205" t="str">
            <v>นายวิสุทธิ์  นามวุฒิ</v>
          </cell>
          <cell r="C2205" t="str">
            <v>9381073082</v>
          </cell>
        </row>
        <row r="2206">
          <cell r="A2206" t="str">
            <v>302345007</v>
          </cell>
          <cell r="B2206" t="str">
            <v>นายพยอม  กันทะวงษ์</v>
          </cell>
          <cell r="C2206" t="str">
            <v>9381096376</v>
          </cell>
        </row>
        <row r="2207">
          <cell r="A2207" t="str">
            <v>302345008</v>
          </cell>
          <cell r="B2207" t="str">
            <v>นายไพหรน  เหล็มปาน</v>
          </cell>
          <cell r="C2207" t="str">
            <v>9381115702</v>
          </cell>
        </row>
        <row r="2208">
          <cell r="A2208" t="str">
            <v>302345017</v>
          </cell>
          <cell r="B2208" t="str">
            <v>นายจำรัส  อ่อนพุทรา</v>
          </cell>
          <cell r="C2208" t="str">
            <v>9381071985</v>
          </cell>
        </row>
        <row r="2209">
          <cell r="A2209" t="str">
            <v>302345022</v>
          </cell>
          <cell r="B2209" t="str">
            <v>นายสมร  สาดสูงเนิน</v>
          </cell>
          <cell r="C2209" t="str">
            <v>9381129428</v>
          </cell>
        </row>
        <row r="2210">
          <cell r="A2210" t="str">
            <v>302345023</v>
          </cell>
          <cell r="B2210" t="str">
            <v>นายสิทธิศักดิ์  ทิพราช</v>
          </cell>
          <cell r="C2210" t="str">
            <v>9381114439</v>
          </cell>
        </row>
        <row r="2211">
          <cell r="A2211" t="str">
            <v>302345031</v>
          </cell>
          <cell r="B2211" t="str">
            <v>นายไวพจน์  ตาดี</v>
          </cell>
          <cell r="C2211" t="str">
            <v>9381147957</v>
          </cell>
        </row>
        <row r="2212">
          <cell r="A2212" t="str">
            <v>302345033</v>
          </cell>
          <cell r="B2212" t="str">
            <v>นายรุ่ง  อินทิรส</v>
          </cell>
          <cell r="C2212" t="str">
            <v>9381113181</v>
          </cell>
        </row>
        <row r="2213">
          <cell r="A2213" t="str">
            <v>302345035</v>
          </cell>
          <cell r="B2213" t="str">
            <v>นายนิวาส  แสงภารา</v>
          </cell>
          <cell r="C2213" t="str">
            <v>9381123276</v>
          </cell>
        </row>
        <row r="2214">
          <cell r="A2214" t="str">
            <v>302345050</v>
          </cell>
          <cell r="B2214" t="str">
            <v>นายสวัสดิ์  แก้วเอียด</v>
          </cell>
          <cell r="C2214" t="str">
            <v>9381157324</v>
          </cell>
        </row>
        <row r="2215">
          <cell r="A2215" t="str">
            <v>302345051</v>
          </cell>
          <cell r="B2215" t="str">
            <v>นายสุเทพ  บัวจันทร์</v>
          </cell>
          <cell r="C2215" t="str">
            <v>9381161682</v>
          </cell>
        </row>
        <row r="2216">
          <cell r="A2216" t="str">
            <v>302345058</v>
          </cell>
          <cell r="B2216" t="str">
            <v>นายสายชล  มัชฌิมมานะ</v>
          </cell>
          <cell r="C2216" t="str">
            <v>9381259623</v>
          </cell>
        </row>
        <row r="2217">
          <cell r="A2217" t="str">
            <v>302345071</v>
          </cell>
          <cell r="B2217" t="str">
            <v>นายสมควร  มูลสมบัติ</v>
          </cell>
          <cell r="C2217" t="str">
            <v>9381171262</v>
          </cell>
        </row>
        <row r="2218">
          <cell r="A2218" t="str">
            <v>302345077</v>
          </cell>
          <cell r="B2218" t="str">
            <v>นายพงษ์สวัสดิ์  คำตะลา</v>
          </cell>
          <cell r="C2218" t="str">
            <v>9381072876</v>
          </cell>
        </row>
        <row r="2219">
          <cell r="A2219" t="str">
            <v>302345078</v>
          </cell>
          <cell r="B2219" t="str">
            <v>นายสมหมาย  ศรีเพิ่ม</v>
          </cell>
          <cell r="C2219" t="str">
            <v>9381257647</v>
          </cell>
        </row>
        <row r="2220">
          <cell r="A2220" t="str">
            <v>302345081</v>
          </cell>
          <cell r="B2220" t="str">
            <v>นายพิชัย  ดวนใหญ่</v>
          </cell>
          <cell r="C2220" t="str">
            <v>9381261725</v>
          </cell>
        </row>
        <row r="2221">
          <cell r="A2221" t="str">
            <v>302345083</v>
          </cell>
          <cell r="B2221" t="str">
            <v>นายอรรถพร  สุขสบาย</v>
          </cell>
          <cell r="C2221" t="str">
            <v>9381265666</v>
          </cell>
        </row>
        <row r="2222">
          <cell r="A2222" t="str">
            <v>302345084</v>
          </cell>
          <cell r="B2222" t="str">
            <v>นายโกสินทร์  จันทร</v>
          </cell>
          <cell r="C2222" t="str">
            <v>9381265658</v>
          </cell>
        </row>
        <row r="2223">
          <cell r="A2223" t="str">
            <v>302345086</v>
          </cell>
          <cell r="B2223" t="str">
            <v>นายนูรมัน  มาลายา</v>
          </cell>
          <cell r="C2223" t="str">
            <v>9381243808</v>
          </cell>
        </row>
        <row r="2224">
          <cell r="A2224" t="str">
            <v>302345088</v>
          </cell>
          <cell r="B2224" t="str">
            <v>นายสุเมธ  นรพิณ</v>
          </cell>
          <cell r="C2224" t="str">
            <v>9381267596</v>
          </cell>
        </row>
        <row r="2225">
          <cell r="A2225" t="str">
            <v>302345089</v>
          </cell>
          <cell r="B2225" t="str">
            <v>นายสมศักดิ์  ชาญาติ</v>
          </cell>
          <cell r="C2225" t="str">
            <v>9381266689</v>
          </cell>
        </row>
        <row r="2226">
          <cell r="A2226" t="str">
            <v>302345090</v>
          </cell>
          <cell r="B2226" t="str">
            <v>นายดำรงค์  สาเหร็ม</v>
          </cell>
          <cell r="C2226" t="str">
            <v>9381089388</v>
          </cell>
        </row>
        <row r="2227">
          <cell r="A2227" t="str">
            <v>302345091</v>
          </cell>
          <cell r="B2227" t="str">
            <v>นายมนตรี  โสภา</v>
          </cell>
          <cell r="C2227" t="str">
            <v>9381200114</v>
          </cell>
        </row>
        <row r="2228">
          <cell r="A2228" t="str">
            <v>302345092</v>
          </cell>
          <cell r="B2228" t="str">
            <v>นายไสว  ปัญญาบุตร</v>
          </cell>
          <cell r="C2228" t="str">
            <v>9381270244</v>
          </cell>
        </row>
        <row r="2229">
          <cell r="A2229" t="str">
            <v>302345093</v>
          </cell>
          <cell r="B2229" t="str">
            <v>นายรังสรรค์  มิ่งมูล</v>
          </cell>
          <cell r="C2229" t="str">
            <v>9381270546</v>
          </cell>
        </row>
        <row r="2230">
          <cell r="A2230" t="str">
            <v>302345094</v>
          </cell>
          <cell r="B2230" t="str">
            <v>นายปลาจิตร  จอมแพงสี</v>
          </cell>
          <cell r="C2230" t="str">
            <v>9381271674</v>
          </cell>
        </row>
        <row r="2231">
          <cell r="A2231" t="str">
            <v>302349003</v>
          </cell>
          <cell r="B2231" t="str">
            <v>นายภาสกร  ขุนทองปาน</v>
          </cell>
          <cell r="C2231" t="str">
            <v>9381101663</v>
          </cell>
        </row>
        <row r="2232">
          <cell r="A2232" t="str">
            <v>302349004</v>
          </cell>
          <cell r="B2232" t="str">
            <v>นายพงศธร  สุวรรณแก้ว</v>
          </cell>
          <cell r="C2232" t="str">
            <v>9381108757</v>
          </cell>
        </row>
        <row r="2233">
          <cell r="A2233" t="str">
            <v>302349005</v>
          </cell>
          <cell r="B2233" t="str">
            <v>นายพิพัฒน์  พรมจันทร์</v>
          </cell>
          <cell r="C2233" t="str">
            <v>9381076928</v>
          </cell>
        </row>
        <row r="2234">
          <cell r="A2234" t="str">
            <v>302349006</v>
          </cell>
          <cell r="B2234" t="str">
            <v>นายอำนาจ  พุทธกูล</v>
          </cell>
          <cell r="C2234" t="str">
            <v>9381130760</v>
          </cell>
        </row>
        <row r="2235">
          <cell r="A2235" t="str">
            <v>302349008</v>
          </cell>
          <cell r="B2235" t="str">
            <v>นายสายชล  พัศระ</v>
          </cell>
          <cell r="C2235" t="str">
            <v>9381078750</v>
          </cell>
        </row>
        <row r="2236">
          <cell r="A2236" t="str">
            <v>302349010</v>
          </cell>
          <cell r="B2236" t="str">
            <v>นายเถลิงพงษ์  ทองศรีนุ่น</v>
          </cell>
          <cell r="C2236" t="str">
            <v>9381164746</v>
          </cell>
        </row>
        <row r="2237">
          <cell r="A2237" t="str">
            <v>302349011</v>
          </cell>
          <cell r="B2237" t="str">
            <v>นายวิชาญ  แก้วเกาะสะบ้า</v>
          </cell>
          <cell r="C2237" t="str">
            <v>9381169470</v>
          </cell>
        </row>
        <row r="2238">
          <cell r="A2238" t="str">
            <v>302349013</v>
          </cell>
          <cell r="B2238" t="str">
            <v>นายพรทิพย์  ไชยสมบัติ</v>
          </cell>
          <cell r="C2238" t="str">
            <v>9381170185</v>
          </cell>
        </row>
        <row r="2239">
          <cell r="A2239" t="str">
            <v>302349016</v>
          </cell>
          <cell r="B2239" t="str">
            <v>นายอาทิตย์  ใชสีจัน</v>
          </cell>
          <cell r="C2239" t="str">
            <v>9381169489</v>
          </cell>
        </row>
        <row r="2240">
          <cell r="A2240" t="str">
            <v>302349017</v>
          </cell>
          <cell r="B2240" t="str">
            <v>นายอิทธิชัย  รัฐวิเศษ</v>
          </cell>
          <cell r="C2240" t="str">
            <v>9381169497</v>
          </cell>
        </row>
        <row r="2241">
          <cell r="A2241" t="str">
            <v>302349019</v>
          </cell>
          <cell r="B2241" t="str">
            <v>นายสุเทพ  โกสุม</v>
          </cell>
          <cell r="C2241" t="str">
            <v>9381167923</v>
          </cell>
        </row>
        <row r="2242">
          <cell r="A2242" t="str">
            <v>302349021</v>
          </cell>
          <cell r="B2242" t="str">
            <v>นายวัชรินทร์  กล่อมกลั่น</v>
          </cell>
          <cell r="C2242" t="str">
            <v>9381101892</v>
          </cell>
        </row>
        <row r="2243">
          <cell r="A2243" t="str">
            <v>302349023</v>
          </cell>
          <cell r="B2243" t="str">
            <v>นายธีรวัฒน์  ศรีสวัสดิ์</v>
          </cell>
          <cell r="C2243" t="str">
            <v>9381157987</v>
          </cell>
        </row>
        <row r="2244">
          <cell r="A2244" t="str">
            <v>302349024</v>
          </cell>
          <cell r="B2244" t="str">
            <v>นายธวัชชัย  จันทร์เมือง</v>
          </cell>
          <cell r="C2244" t="str">
            <v>9381160163</v>
          </cell>
        </row>
        <row r="2245">
          <cell r="A2245" t="str">
            <v>302349026</v>
          </cell>
          <cell r="B2245" t="str">
            <v>นายกิตติพัฒน์  สมสนุก</v>
          </cell>
          <cell r="C2245" t="str">
            <v>9381111006</v>
          </cell>
        </row>
        <row r="2246">
          <cell r="A2246" t="str">
            <v>302349028</v>
          </cell>
          <cell r="B2246" t="str">
            <v>นายศรัณย์  หมาดร่า</v>
          </cell>
          <cell r="C2246" t="str">
            <v>9381181594</v>
          </cell>
        </row>
        <row r="2247">
          <cell r="A2247" t="str">
            <v>302349029</v>
          </cell>
          <cell r="B2247" t="str">
            <v>นายสุวิทย์  สุดเหลือ</v>
          </cell>
          <cell r="C2247" t="str">
            <v>9381182124</v>
          </cell>
        </row>
        <row r="2248">
          <cell r="A2248" t="str">
            <v>302349030</v>
          </cell>
          <cell r="B2248" t="str">
            <v>นายขจรศักดิ์  ปาข้างฮุง</v>
          </cell>
          <cell r="C2248" t="str">
            <v>9381244316</v>
          </cell>
        </row>
        <row r="2249">
          <cell r="A2249" t="str">
            <v>302349031</v>
          </cell>
          <cell r="B2249" t="str">
            <v>นายวีวัฒน์  สุวรรณมณี</v>
          </cell>
          <cell r="C2249" t="str">
            <v>9381265739</v>
          </cell>
        </row>
        <row r="2250">
          <cell r="A2250" t="str">
            <v>302349032</v>
          </cell>
          <cell r="B2250" t="str">
            <v>นายสุทธิชัย  ไข่เสน</v>
          </cell>
          <cell r="C2250" t="str">
            <v>9381265712</v>
          </cell>
        </row>
        <row r="2251">
          <cell r="A2251" t="str">
            <v>304355001</v>
          </cell>
          <cell r="B2251" t="str">
            <v>น.ส.จุฑาทิพย์  แก้วมรกต</v>
          </cell>
          <cell r="C2251" t="str">
            <v>9381017360</v>
          </cell>
        </row>
        <row r="2252">
          <cell r="A2252" t="str">
            <v>304355002</v>
          </cell>
          <cell r="B2252" t="str">
            <v>น.ส.สุรัตน์  รามหนู</v>
          </cell>
          <cell r="C2252" t="str">
            <v>9381178437</v>
          </cell>
        </row>
        <row r="2253">
          <cell r="A2253" t="str">
            <v>305360003</v>
          </cell>
          <cell r="B2253" t="str">
            <v>น.ส.ซ้อน  ขุนเมือง</v>
          </cell>
          <cell r="C2253" t="str">
            <v>9381086281</v>
          </cell>
        </row>
        <row r="2254">
          <cell r="A2254" t="str">
            <v>305360004</v>
          </cell>
          <cell r="B2254" t="str">
            <v>น.ส.นุชรีย์  อุไรรัตน์</v>
          </cell>
          <cell r="C2254" t="str">
            <v>9381084971</v>
          </cell>
        </row>
        <row r="2255">
          <cell r="A2255" t="str">
            <v>305360006</v>
          </cell>
          <cell r="B2255" t="str">
            <v>น.ส.จันทิมา  จันทร์รัตน์</v>
          </cell>
          <cell r="C2255" t="str">
            <v>9381084939</v>
          </cell>
        </row>
        <row r="2256">
          <cell r="A2256" t="str">
            <v>305360009</v>
          </cell>
          <cell r="B2256" t="str">
            <v>น.ส.วณิดา  นิละ</v>
          </cell>
          <cell r="C2256" t="str">
            <v>9381100330</v>
          </cell>
        </row>
        <row r="2257">
          <cell r="A2257" t="str">
            <v>305360011</v>
          </cell>
          <cell r="B2257" t="str">
            <v>น.ส.หนับเส๊าะ  แสงเขียว</v>
          </cell>
          <cell r="C2257" t="str">
            <v>9381126550</v>
          </cell>
        </row>
        <row r="2258">
          <cell r="A2258" t="str">
            <v>305360015</v>
          </cell>
          <cell r="B2258" t="str">
            <v>น.ส.ผิวเดือน  แก้วกลับ</v>
          </cell>
          <cell r="C2258" t="str">
            <v>9381177139</v>
          </cell>
        </row>
        <row r="2259">
          <cell r="A2259" t="str">
            <v>305360019</v>
          </cell>
          <cell r="B2259" t="str">
            <v>น.ส.บุหงา  เบ็ญหมาด</v>
          </cell>
          <cell r="C2259" t="str">
            <v>9381238960</v>
          </cell>
        </row>
        <row r="2260">
          <cell r="A2260" t="str">
            <v>305360020</v>
          </cell>
          <cell r="B2260" t="str">
            <v>น.ส.มุทิตา  แก้วล่อง</v>
          </cell>
          <cell r="C2260" t="str">
            <v>9381075832</v>
          </cell>
        </row>
        <row r="2261">
          <cell r="A2261" t="str">
            <v>305360021</v>
          </cell>
          <cell r="B2261" t="str">
            <v>น.ส.กัลยา  ปิติ</v>
          </cell>
          <cell r="C2261" t="str">
            <v>9381116717</v>
          </cell>
        </row>
        <row r="2262">
          <cell r="A2262" t="str">
            <v>305360029</v>
          </cell>
          <cell r="B2262" t="str">
            <v>น.ส.แฉล้ม  คงเขียว</v>
          </cell>
          <cell r="C2262" t="str">
            <v>9381075824</v>
          </cell>
        </row>
        <row r="2263">
          <cell r="A2263" t="str">
            <v>305360030</v>
          </cell>
          <cell r="B2263" t="str">
            <v>น.ส.หวันสะหนา  หมานระเด็น</v>
          </cell>
          <cell r="C2263" t="str">
            <v>9381084289</v>
          </cell>
        </row>
        <row r="2264">
          <cell r="A2264" t="str">
            <v>305360031</v>
          </cell>
          <cell r="B2264" t="str">
            <v>น.ส.จิน  แก้วบุญ</v>
          </cell>
          <cell r="C2264" t="str">
            <v>9381084998</v>
          </cell>
        </row>
        <row r="2265">
          <cell r="A2265" t="str">
            <v>305360033</v>
          </cell>
          <cell r="B2265" t="str">
            <v>น.ส.เจ๊ะบูหวัน  แซะอาหลี</v>
          </cell>
          <cell r="C2265" t="str">
            <v>9381253358</v>
          </cell>
        </row>
        <row r="2266">
          <cell r="A2266" t="str">
            <v>305360035</v>
          </cell>
          <cell r="B2266" t="str">
            <v>น.ส.ฮาวา  หวังหมัน</v>
          </cell>
          <cell r="C2266" t="str">
            <v>9381083916</v>
          </cell>
        </row>
        <row r="2267">
          <cell r="A2267" t="str">
            <v>305360038</v>
          </cell>
          <cell r="B2267" t="str">
            <v>น.ส.เกียมใจ  แซะอาหลี</v>
          </cell>
          <cell r="C2267" t="str">
            <v>9381089434</v>
          </cell>
        </row>
        <row r="2268">
          <cell r="A2268" t="str">
            <v>305360039</v>
          </cell>
          <cell r="B2268" t="str">
            <v>นายหมาดยูหนัน  สะมะแอ</v>
          </cell>
          <cell r="C2268" t="str">
            <v>9381085307</v>
          </cell>
        </row>
        <row r="2269">
          <cell r="A2269" t="str">
            <v>305360041</v>
          </cell>
          <cell r="B2269" t="str">
            <v>น.ส.นิภา  เด็นง๊ะ</v>
          </cell>
          <cell r="C2269" t="str">
            <v>9381096821</v>
          </cell>
        </row>
        <row r="2270">
          <cell r="A2270" t="str">
            <v>305360044</v>
          </cell>
          <cell r="B2270" t="str">
            <v>น.ส.สุวรรณี  สงนุ้ย</v>
          </cell>
          <cell r="C2270" t="str">
            <v>9381243867</v>
          </cell>
        </row>
        <row r="2271">
          <cell r="A2271" t="str">
            <v>305360046</v>
          </cell>
          <cell r="B2271" t="str">
            <v>น.ส.ยามิลล๊ะ  ลิงาลาห์</v>
          </cell>
          <cell r="C2271" t="str">
            <v>9381089426</v>
          </cell>
        </row>
        <row r="2272">
          <cell r="A2272" t="str">
            <v>305360050</v>
          </cell>
          <cell r="B2272" t="str">
            <v>น.ส.สาลี  ช่วยจันทร์</v>
          </cell>
          <cell r="C2272" t="str">
            <v>9381247862</v>
          </cell>
        </row>
        <row r="2273">
          <cell r="A2273" t="str">
            <v>305360051</v>
          </cell>
          <cell r="B2273" t="str">
            <v>น.ส.ภาณี  ละซอ</v>
          </cell>
          <cell r="C2273" t="str">
            <v>9381249296</v>
          </cell>
        </row>
        <row r="2274">
          <cell r="A2274" t="str">
            <v>305360056</v>
          </cell>
          <cell r="B2274" t="str">
            <v>น.ส.วานิดา  บือราเฮง</v>
          </cell>
          <cell r="C2274" t="str">
            <v>9381248524</v>
          </cell>
        </row>
        <row r="2275">
          <cell r="A2275" t="str">
            <v>305360059</v>
          </cell>
          <cell r="B2275" t="str">
            <v>นางมลฑาทิพย์  สาหมัด</v>
          </cell>
          <cell r="C2275" t="str">
            <v>9381203792</v>
          </cell>
        </row>
        <row r="2276">
          <cell r="A2276" t="str">
            <v>305360060</v>
          </cell>
          <cell r="B2276" t="str">
            <v>น.ส.จรวยพร  เรืองขำ</v>
          </cell>
          <cell r="C2276" t="str">
            <v>9381248494</v>
          </cell>
        </row>
        <row r="2277">
          <cell r="A2277" t="str">
            <v>305360063</v>
          </cell>
          <cell r="B2277" t="str">
            <v>น.ส.สุพิศ  คมขำ</v>
          </cell>
          <cell r="C2277" t="str">
            <v>9381247927</v>
          </cell>
        </row>
        <row r="2278">
          <cell r="A2278" t="str">
            <v>305360065</v>
          </cell>
          <cell r="B2278" t="str">
            <v>นางวไลพร  รักชุม</v>
          </cell>
          <cell r="C2278" t="str">
            <v>9381248591</v>
          </cell>
        </row>
        <row r="2279">
          <cell r="A2279" t="str">
            <v>305360067</v>
          </cell>
          <cell r="B2279" t="str">
            <v>น.ส.ชลธิชา  เส็นกอหนำ</v>
          </cell>
          <cell r="C2279" t="str">
            <v>9381258872</v>
          </cell>
        </row>
        <row r="2280">
          <cell r="A2280" t="str">
            <v>305360072</v>
          </cell>
          <cell r="B2280" t="str">
            <v>น.ส.ประกอบ  พรหมนวล</v>
          </cell>
          <cell r="C2280" t="str">
            <v>9381091056</v>
          </cell>
        </row>
        <row r="2281">
          <cell r="A2281" t="str">
            <v>305360074</v>
          </cell>
          <cell r="B2281" t="str">
            <v>น.ส.สุภาวดี  ปานพุ่ม</v>
          </cell>
          <cell r="C2281" t="str">
            <v>9381203628</v>
          </cell>
        </row>
        <row r="2282">
          <cell r="A2282" t="str">
            <v>305360080</v>
          </cell>
          <cell r="B2282" t="str">
            <v>น.ส.อุศนา  คำจันทร์</v>
          </cell>
          <cell r="C2282" t="str">
            <v>9381243565</v>
          </cell>
        </row>
        <row r="2283">
          <cell r="A2283" t="str">
            <v>305360088</v>
          </cell>
          <cell r="B2283" t="str">
            <v>น.ส.พจนี  แก้วมณี</v>
          </cell>
          <cell r="C2283" t="str">
            <v>9381246661</v>
          </cell>
        </row>
        <row r="2284">
          <cell r="A2284" t="str">
            <v>305360093</v>
          </cell>
          <cell r="B2284" t="str">
            <v>น.ส.สุภาภรณ์  เก่งกั่ว</v>
          </cell>
          <cell r="C2284" t="str">
            <v>9381245657</v>
          </cell>
        </row>
        <row r="2285">
          <cell r="A2285" t="str">
            <v>305360098</v>
          </cell>
          <cell r="B2285" t="str">
            <v>น.ส.อาสีส้ะ  เหร็มเส็น</v>
          </cell>
          <cell r="C2285" t="str">
            <v>9381255830</v>
          </cell>
        </row>
        <row r="2286">
          <cell r="A2286" t="str">
            <v>305360100</v>
          </cell>
          <cell r="B2286" t="str">
            <v>นางบัวแก้ว  ยงวัฒนา</v>
          </cell>
          <cell r="C2286" t="str">
            <v>9381248532</v>
          </cell>
        </row>
        <row r="2287">
          <cell r="A2287" t="str">
            <v>305360102</v>
          </cell>
          <cell r="B2287" t="str">
            <v>น.ส.เจษฎาพร  คงสุวรรณ</v>
          </cell>
          <cell r="C2287" t="str">
            <v>9381248508</v>
          </cell>
        </row>
        <row r="2288">
          <cell r="A2288" t="str">
            <v>305360103</v>
          </cell>
          <cell r="B2288" t="str">
            <v>น.ส.นงลักษณ์  ละเอียด</v>
          </cell>
          <cell r="C2288" t="str">
            <v>9381257043</v>
          </cell>
        </row>
        <row r="2289">
          <cell r="A2289" t="str">
            <v>305360107</v>
          </cell>
          <cell r="B2289" t="str">
            <v>น.ส.ชลิกาญ  เหมทานนท์</v>
          </cell>
          <cell r="C2289" t="str">
            <v>9381203865</v>
          </cell>
        </row>
        <row r="2290">
          <cell r="A2290" t="str">
            <v>305360109</v>
          </cell>
          <cell r="B2290" t="str">
            <v>นางสุจันทรา  ชูสลับ</v>
          </cell>
          <cell r="C2290" t="str">
            <v>9381206406</v>
          </cell>
        </row>
        <row r="2291">
          <cell r="A2291" t="str">
            <v>305360110</v>
          </cell>
          <cell r="B2291" t="str">
            <v>น.ส.เปรมฤดี  บุญกอง</v>
          </cell>
          <cell r="C2291" t="str">
            <v>9381252041</v>
          </cell>
        </row>
        <row r="2292">
          <cell r="A2292" t="str">
            <v>305360112</v>
          </cell>
          <cell r="B2292" t="str">
            <v>น.ส.อมร  หนูแก้ว</v>
          </cell>
          <cell r="C2292" t="str">
            <v>9381260222</v>
          </cell>
        </row>
        <row r="2293">
          <cell r="A2293" t="str">
            <v>305360116</v>
          </cell>
          <cell r="B2293" t="str">
            <v>นางรัชฎา  แก้วอาภร</v>
          </cell>
          <cell r="C2293" t="str">
            <v>9381260095</v>
          </cell>
        </row>
        <row r="2294">
          <cell r="A2294" t="str">
            <v>305360117</v>
          </cell>
          <cell r="B2294" t="str">
            <v>น.ส.สุวรรณ  บุญมี</v>
          </cell>
          <cell r="C2294" t="str">
            <v>9381071519</v>
          </cell>
        </row>
        <row r="2295">
          <cell r="A2295" t="str">
            <v>305360120</v>
          </cell>
          <cell r="B2295" t="str">
            <v>น.ส.ลัดดาวัลย์  เกาะกิ่ง</v>
          </cell>
          <cell r="C2295" t="str">
            <v>9381259135</v>
          </cell>
        </row>
        <row r="2296">
          <cell r="A2296" t="str">
            <v>305360121</v>
          </cell>
          <cell r="B2296" t="str">
            <v>น.ส.กฤษณา  เกาะกิ่ง</v>
          </cell>
          <cell r="C2296" t="str">
            <v>9381259143</v>
          </cell>
        </row>
        <row r="2297">
          <cell r="A2297" t="str">
            <v>305360123</v>
          </cell>
          <cell r="B2297" t="str">
            <v>นางพลับพลึง  โชติรัตน์</v>
          </cell>
          <cell r="C2297" t="str">
            <v>9381259208</v>
          </cell>
        </row>
        <row r="2298">
          <cell r="A2298" t="str">
            <v>305360137</v>
          </cell>
          <cell r="B2298" t="str">
            <v>นางสุเพ็ญ  แสงหวาน</v>
          </cell>
          <cell r="C2298" t="str">
            <v>9381094675</v>
          </cell>
        </row>
        <row r="2299">
          <cell r="A2299" t="str">
            <v>305360138</v>
          </cell>
          <cell r="B2299" t="str">
            <v>น.ส.สุกันญา  โสหมะ</v>
          </cell>
          <cell r="C2299" t="str">
            <v>9381084025</v>
          </cell>
        </row>
        <row r="2300">
          <cell r="A2300" t="str">
            <v>305360139</v>
          </cell>
          <cell r="B2300" t="str">
            <v>นางกลิ่นผกา  ดวงสุวรรณ์</v>
          </cell>
          <cell r="C2300" t="str">
            <v>9381162425</v>
          </cell>
        </row>
        <row r="2301">
          <cell r="A2301" t="str">
            <v>305360145</v>
          </cell>
          <cell r="B2301" t="str">
            <v>น.ส.พักตร์วิภา  ชูเท้า</v>
          </cell>
          <cell r="C2301" t="str">
            <v>9381086451</v>
          </cell>
        </row>
        <row r="2302">
          <cell r="A2302" t="str">
            <v>305360147</v>
          </cell>
          <cell r="B2302" t="str">
            <v>น.ส.แผ้ว  พูลสุข</v>
          </cell>
          <cell r="C2302" t="str">
            <v>9381096015</v>
          </cell>
        </row>
        <row r="2303">
          <cell r="A2303" t="str">
            <v>305360149</v>
          </cell>
          <cell r="B2303" t="str">
            <v>นางจันทร์เพ็ญ  ชูโนรา</v>
          </cell>
          <cell r="C2303" t="str">
            <v>9381086079</v>
          </cell>
        </row>
        <row r="2304">
          <cell r="A2304" t="str">
            <v>305360150</v>
          </cell>
          <cell r="B2304" t="str">
            <v>น.ส.นิศานาถ  รอดสกุล</v>
          </cell>
          <cell r="C2304" t="str">
            <v>9381086826</v>
          </cell>
        </row>
        <row r="2305">
          <cell r="A2305" t="str">
            <v>305360152</v>
          </cell>
          <cell r="B2305" t="str">
            <v>นางไมสุหรี  แคสนั่น</v>
          </cell>
          <cell r="C2305" t="str">
            <v>9381246653</v>
          </cell>
        </row>
        <row r="2306">
          <cell r="A2306" t="str">
            <v>305360153</v>
          </cell>
          <cell r="B2306" t="str">
            <v>นางฉลวย  อินทรมณี</v>
          </cell>
          <cell r="C2306" t="str">
            <v>9381268649</v>
          </cell>
        </row>
        <row r="2307">
          <cell r="A2307" t="str">
            <v>305360154</v>
          </cell>
          <cell r="B2307" t="str">
            <v>นางพรทิพย์  แก้วล่อง</v>
          </cell>
          <cell r="C2307" t="str">
            <v>9381272417</v>
          </cell>
        </row>
        <row r="2308">
          <cell r="A2308" t="str">
            <v>305360155</v>
          </cell>
          <cell r="B2308" t="str">
            <v>นางลออทิพย์  จันทร์สุข</v>
          </cell>
          <cell r="C2308" t="str">
            <v>9381207984</v>
          </cell>
        </row>
        <row r="2309">
          <cell r="A2309" t="str">
            <v>305360158</v>
          </cell>
          <cell r="B2309" t="str">
            <v>น.ส.ดายิน  ทองรักษ์</v>
          </cell>
          <cell r="C2309" t="str">
            <v>9381086249</v>
          </cell>
        </row>
        <row r="2310">
          <cell r="A2310" t="str">
            <v>305360160</v>
          </cell>
          <cell r="B2310" t="str">
            <v>นางกมลนภา  ปูชื่น</v>
          </cell>
          <cell r="C2310" t="str">
            <v>9381020744</v>
          </cell>
        </row>
        <row r="2311">
          <cell r="A2311" t="str">
            <v>305360165</v>
          </cell>
          <cell r="B2311" t="str">
            <v>น.ส.ส๊ะ  บูหมิด</v>
          </cell>
          <cell r="C2311" t="str">
            <v>9381090386</v>
          </cell>
        </row>
        <row r="2312">
          <cell r="A2312" t="str">
            <v>305360167</v>
          </cell>
          <cell r="B2312" t="str">
            <v>น.ส.ละมัย  มาลา</v>
          </cell>
          <cell r="C2312" t="str">
            <v>9381085919</v>
          </cell>
        </row>
        <row r="2313">
          <cell r="A2313" t="str">
            <v>305360169</v>
          </cell>
          <cell r="B2313" t="str">
            <v>น.ส.งามตา  ระวิโชติ</v>
          </cell>
          <cell r="C2313" t="str">
            <v>9381248443</v>
          </cell>
        </row>
        <row r="2314">
          <cell r="A2314" t="str">
            <v>305360173</v>
          </cell>
          <cell r="B2314" t="str">
            <v>น.ส.จุไรวรรณ  คงดี</v>
          </cell>
          <cell r="C2314" t="str">
            <v>9381246912</v>
          </cell>
        </row>
        <row r="2315">
          <cell r="A2315" t="str">
            <v>305360174</v>
          </cell>
          <cell r="B2315" t="str">
            <v>น.ส.สุกัญญา  หนูจันทร์</v>
          </cell>
          <cell r="C2315" t="str">
            <v>9381246920</v>
          </cell>
        </row>
        <row r="2316">
          <cell r="A2316" t="str">
            <v>305360178</v>
          </cell>
          <cell r="B2316" t="str">
            <v>นางจรวย  บุญสว่าง</v>
          </cell>
          <cell r="C2316" t="str">
            <v>9381221626</v>
          </cell>
        </row>
        <row r="2317">
          <cell r="A2317" t="str">
            <v>305360181</v>
          </cell>
          <cell r="B2317" t="str">
            <v>น.ส.ประภาพร  ธรรมสะโร</v>
          </cell>
          <cell r="C2317" t="str">
            <v>9381251592</v>
          </cell>
        </row>
        <row r="2318">
          <cell r="A2318" t="str">
            <v>305360182</v>
          </cell>
          <cell r="B2318" t="str">
            <v>นางวาสนา  เพ็ชรเสน</v>
          </cell>
          <cell r="C2318" t="str">
            <v>9381251614</v>
          </cell>
        </row>
        <row r="2319">
          <cell r="A2319" t="str">
            <v>305360183</v>
          </cell>
          <cell r="B2319" t="str">
            <v>น.ส.กอบกุล  วงศ์สุวรรณ์</v>
          </cell>
          <cell r="C2319" t="str">
            <v>9381150885</v>
          </cell>
        </row>
        <row r="2320">
          <cell r="A2320" t="str">
            <v>305360184</v>
          </cell>
          <cell r="B2320" t="str">
            <v>นางยินดี  สุขแก้ว</v>
          </cell>
          <cell r="C2320" t="str">
            <v>9381086990</v>
          </cell>
        </row>
        <row r="2321">
          <cell r="A2321" t="str">
            <v>305360185</v>
          </cell>
          <cell r="B2321" t="str">
            <v>น.ส.บัวทิพย์  อยู่รอง</v>
          </cell>
          <cell r="C2321" t="str">
            <v>9381087709</v>
          </cell>
        </row>
        <row r="2322">
          <cell r="A2322" t="str">
            <v>305360190</v>
          </cell>
          <cell r="B2322" t="str">
            <v>น.ส.สุกัญยา  จันทกาญจน์</v>
          </cell>
          <cell r="C2322" t="str">
            <v>9381085994</v>
          </cell>
        </row>
        <row r="2323">
          <cell r="A2323" t="str">
            <v>305360193</v>
          </cell>
          <cell r="B2323" t="str">
            <v>น.ส.บัวลัย  ศรีชาล้า</v>
          </cell>
          <cell r="C2323" t="str">
            <v>9381171092</v>
          </cell>
        </row>
        <row r="2324">
          <cell r="A2324" t="str">
            <v>305360197</v>
          </cell>
          <cell r="B2324" t="str">
            <v>น.ส.อาภรณ์  ใจบุญ</v>
          </cell>
          <cell r="C2324" t="str">
            <v>9381154198</v>
          </cell>
        </row>
        <row r="2325">
          <cell r="A2325" t="str">
            <v>305360198</v>
          </cell>
          <cell r="B2325" t="str">
            <v>น.ส.นฤมล  มหาสนิท</v>
          </cell>
          <cell r="C2325" t="str">
            <v>9381099545</v>
          </cell>
        </row>
        <row r="2326">
          <cell r="A2326" t="str">
            <v>305360199</v>
          </cell>
          <cell r="B2326" t="str">
            <v>น.ส.ละนอง  ทองศรีนุ่น</v>
          </cell>
          <cell r="C2326" t="str">
            <v>9381093989</v>
          </cell>
        </row>
        <row r="2327">
          <cell r="A2327" t="str">
            <v>305360200</v>
          </cell>
          <cell r="B2327" t="str">
            <v>นางอามิด๊ะ  ฤทธิโต</v>
          </cell>
          <cell r="C2327" t="str">
            <v>9381096074</v>
          </cell>
        </row>
        <row r="2328">
          <cell r="A2328" t="str">
            <v>305360201</v>
          </cell>
          <cell r="B2328" t="str">
            <v>นางสมเพียร  ชูประชุม</v>
          </cell>
          <cell r="C2328" t="str">
            <v>9381155542</v>
          </cell>
        </row>
        <row r="2329">
          <cell r="A2329" t="str">
            <v>305360202</v>
          </cell>
          <cell r="B2329" t="str">
            <v>น.ส.สุพรรณี  ปล่อยยิ้ม</v>
          </cell>
          <cell r="C2329" t="str">
            <v>9381260842</v>
          </cell>
        </row>
        <row r="2330">
          <cell r="A2330" t="str">
            <v>305360203</v>
          </cell>
          <cell r="B2330" t="str">
            <v>น.ส.วิไลพร  ไข่แก้ว</v>
          </cell>
          <cell r="C2330" t="str">
            <v>9381260850</v>
          </cell>
        </row>
        <row r="2331">
          <cell r="A2331" t="str">
            <v>305360206</v>
          </cell>
          <cell r="B2331" t="str">
            <v>น.ส.รุ่งทิวา  แซ่อึ้ง</v>
          </cell>
          <cell r="C2331" t="str">
            <v>9381126615</v>
          </cell>
        </row>
        <row r="2332">
          <cell r="A2332" t="str">
            <v>305360207</v>
          </cell>
          <cell r="B2332" t="str">
            <v>น.ส.วาสนา  ปานหวาน</v>
          </cell>
          <cell r="C2332" t="str">
            <v>9381084947</v>
          </cell>
        </row>
        <row r="2333">
          <cell r="A2333" t="str">
            <v>305360209</v>
          </cell>
          <cell r="B2333" t="str">
            <v>น.ส.มู่โร่ดา  หมัดหลี</v>
          </cell>
          <cell r="C2333" t="str">
            <v>9381179824</v>
          </cell>
        </row>
        <row r="2334">
          <cell r="A2334" t="str">
            <v>305360210</v>
          </cell>
          <cell r="B2334" t="str">
            <v>น.ส.นันทพร  ขวัญนิมิตร</v>
          </cell>
          <cell r="C2334" t="str">
            <v>9381178747</v>
          </cell>
        </row>
        <row r="2335">
          <cell r="A2335" t="str">
            <v>305360214</v>
          </cell>
          <cell r="B2335" t="str">
            <v>นางหล่อดะ  สนยาแหละ</v>
          </cell>
          <cell r="C2335" t="str">
            <v>9381087040</v>
          </cell>
        </row>
        <row r="2336">
          <cell r="A2336" t="str">
            <v>305360215</v>
          </cell>
          <cell r="B2336" t="str">
            <v>น.ส.พัชรี  อิสโร</v>
          </cell>
          <cell r="C2336" t="str">
            <v>9381042357</v>
          </cell>
        </row>
        <row r="2337">
          <cell r="A2337" t="str">
            <v>305360216</v>
          </cell>
          <cell r="B2337" t="str">
            <v>น.ส.รัตนา  ชูมาลี</v>
          </cell>
          <cell r="C2337" t="str">
            <v>9381154813</v>
          </cell>
        </row>
        <row r="2338">
          <cell r="A2338" t="str">
            <v>305360217</v>
          </cell>
          <cell r="B2338" t="str">
            <v>น.ส.สุทิน  พรหมมี</v>
          </cell>
          <cell r="C2338" t="str">
            <v>9381243891</v>
          </cell>
        </row>
        <row r="2339">
          <cell r="A2339" t="str">
            <v>305360218</v>
          </cell>
          <cell r="B2339" t="str">
            <v>น.ส.ละม่อม  โปฎกรัตน์</v>
          </cell>
          <cell r="C2339" t="str">
            <v>9381260079</v>
          </cell>
        </row>
        <row r="2340">
          <cell r="A2340" t="str">
            <v>305360219</v>
          </cell>
          <cell r="B2340" t="str">
            <v>นางกนกวรรณ  รักแก้ว</v>
          </cell>
          <cell r="C2340" t="str">
            <v>9381261989</v>
          </cell>
        </row>
        <row r="2341">
          <cell r="A2341" t="str">
            <v>305360222</v>
          </cell>
          <cell r="B2341" t="str">
            <v>นางจิตรา  สีทวี</v>
          </cell>
          <cell r="C2341" t="str">
            <v>9381122873</v>
          </cell>
        </row>
        <row r="2342">
          <cell r="A2342" t="str">
            <v>305360223</v>
          </cell>
          <cell r="B2342" t="str">
            <v>นางลัดดา  พันธ์เลิศ</v>
          </cell>
          <cell r="C2342" t="str">
            <v>9381259909</v>
          </cell>
        </row>
        <row r="2343">
          <cell r="A2343" t="str">
            <v>305360224</v>
          </cell>
          <cell r="B2343" t="str">
            <v>น.ส.รัตติยา  แซ่ลิ่ม</v>
          </cell>
          <cell r="C2343" t="str">
            <v>9381203776</v>
          </cell>
        </row>
        <row r="2344">
          <cell r="A2344" t="str">
            <v>305360226</v>
          </cell>
          <cell r="B2344" t="str">
            <v>น.ส.สมทรง  ล้วนมณี</v>
          </cell>
          <cell r="C2344" t="str">
            <v>9381205280</v>
          </cell>
        </row>
        <row r="2345">
          <cell r="A2345" t="str">
            <v>305360237</v>
          </cell>
          <cell r="B2345" t="str">
            <v>น.ส.เพ็ญศรี  คงเกื้อ</v>
          </cell>
          <cell r="C2345" t="str">
            <v>9381203245</v>
          </cell>
        </row>
        <row r="2346">
          <cell r="A2346" t="str">
            <v>305360244</v>
          </cell>
          <cell r="B2346" t="str">
            <v>นางหย๊ะ  เจ๊ะโส๊ะ</v>
          </cell>
          <cell r="C2346" t="str">
            <v>9381098549</v>
          </cell>
        </row>
        <row r="2347">
          <cell r="A2347" t="str">
            <v>305360246</v>
          </cell>
          <cell r="B2347" t="str">
            <v>น.ส.ศรีอุไร  หล๊ะหลัง</v>
          </cell>
          <cell r="C2347" t="str">
            <v>9381064180</v>
          </cell>
        </row>
        <row r="2348">
          <cell r="A2348" t="str">
            <v>305360247</v>
          </cell>
          <cell r="B2348" t="str">
            <v>น.ส.เกษร  พลสวัสดิ์</v>
          </cell>
          <cell r="C2348" t="str">
            <v>9381084246</v>
          </cell>
        </row>
        <row r="2349">
          <cell r="A2349" t="str">
            <v>305360248</v>
          </cell>
          <cell r="B2349" t="str">
            <v>น.ส.วาริณี  ชูเพชร</v>
          </cell>
          <cell r="C2349" t="str">
            <v>9381100314</v>
          </cell>
        </row>
        <row r="2350">
          <cell r="A2350" t="str">
            <v>305360249</v>
          </cell>
          <cell r="B2350" t="str">
            <v>น.ส.สุกัญญา  พลสวัสดิ์</v>
          </cell>
          <cell r="C2350" t="str">
            <v>9381084238</v>
          </cell>
        </row>
        <row r="2351">
          <cell r="A2351" t="str">
            <v>305360250</v>
          </cell>
          <cell r="B2351" t="str">
            <v>น.ส.สุนีย์  พุทธจันทร์</v>
          </cell>
          <cell r="C2351" t="str">
            <v>9381085617</v>
          </cell>
        </row>
        <row r="2352">
          <cell r="A2352" t="str">
            <v>305360251</v>
          </cell>
          <cell r="B2352" t="str">
            <v>นางชะอ้อน  โครธาสุวรรณ</v>
          </cell>
          <cell r="C2352" t="str">
            <v>9381084149</v>
          </cell>
        </row>
        <row r="2353">
          <cell r="A2353" t="str">
            <v>305360252</v>
          </cell>
          <cell r="B2353" t="str">
            <v>น.ส.ดรุณี  หมัชบูรณ์</v>
          </cell>
          <cell r="C2353" t="str">
            <v>9381072108</v>
          </cell>
        </row>
        <row r="2354">
          <cell r="A2354" t="str">
            <v>305360254</v>
          </cell>
          <cell r="B2354" t="str">
            <v>น.ส.ประดับ  บุตรเจริญ</v>
          </cell>
          <cell r="C2354" t="str">
            <v>9381084459</v>
          </cell>
        </row>
        <row r="2355">
          <cell r="A2355" t="str">
            <v>305360262</v>
          </cell>
          <cell r="B2355" t="str">
            <v>น.ส.สุใบด๊ะ  สอบอม</v>
          </cell>
          <cell r="C2355" t="str">
            <v>9381085250</v>
          </cell>
        </row>
        <row r="2356">
          <cell r="A2356" t="str">
            <v>305360263</v>
          </cell>
          <cell r="B2356" t="str">
            <v>น.ส.อรุณรัตน์  สุขนุ่น</v>
          </cell>
          <cell r="C2356" t="str">
            <v>9381094012</v>
          </cell>
        </row>
        <row r="2357">
          <cell r="A2357" t="str">
            <v>305360265</v>
          </cell>
          <cell r="B2357" t="str">
            <v>น.ส.รอชีด๊ะ  บูเอียด</v>
          </cell>
          <cell r="C2357" t="str">
            <v>9381083924</v>
          </cell>
        </row>
        <row r="2358">
          <cell r="A2358" t="str">
            <v>305360269</v>
          </cell>
          <cell r="B2358" t="str">
            <v>น.ส.สมใจ  สาระทา</v>
          </cell>
          <cell r="C2358" t="str">
            <v>9381087202</v>
          </cell>
        </row>
        <row r="2359">
          <cell r="A2359" t="str">
            <v>305360270</v>
          </cell>
          <cell r="B2359" t="str">
            <v>นางมิด๊ะ  บิลอะหลี</v>
          </cell>
          <cell r="C2359" t="str">
            <v>9381084181</v>
          </cell>
        </row>
        <row r="2360">
          <cell r="A2360" t="str">
            <v>305360271</v>
          </cell>
          <cell r="B2360" t="str">
            <v>น.ส.อรทัย  นวลเจริญ</v>
          </cell>
          <cell r="C2360" t="str">
            <v>9381084173</v>
          </cell>
        </row>
        <row r="2361">
          <cell r="A2361" t="str">
            <v>305360272</v>
          </cell>
          <cell r="B2361" t="str">
            <v>น.ส.ชะอ้อน  ล่ำประไพ</v>
          </cell>
          <cell r="C2361" t="str">
            <v>9381165297</v>
          </cell>
        </row>
        <row r="2362">
          <cell r="A2362" t="str">
            <v>305360273</v>
          </cell>
          <cell r="B2362" t="str">
            <v>น.ส.สุชาดา  จันดี</v>
          </cell>
          <cell r="C2362" t="str">
            <v>9381250960</v>
          </cell>
        </row>
        <row r="2363">
          <cell r="A2363" t="str">
            <v>305360274</v>
          </cell>
          <cell r="B2363" t="str">
            <v>น.ส.กุหลาบ  โปติ่ง</v>
          </cell>
          <cell r="C2363" t="str">
            <v>9381179131</v>
          </cell>
        </row>
        <row r="2364">
          <cell r="A2364" t="str">
            <v>305360277</v>
          </cell>
          <cell r="B2364" t="str">
            <v>น.ส.ระนอง  พุทธจันทร์</v>
          </cell>
          <cell r="C2364" t="str">
            <v>9381085609</v>
          </cell>
        </row>
        <row r="2365">
          <cell r="A2365" t="str">
            <v>305360278</v>
          </cell>
          <cell r="B2365" t="str">
            <v>น.ส.สุไหวด๊ะ  ล่อสัน</v>
          </cell>
          <cell r="C2365" t="str">
            <v>9381103852</v>
          </cell>
        </row>
        <row r="2366">
          <cell r="A2366" t="str">
            <v>305360280</v>
          </cell>
          <cell r="B2366" t="str">
            <v>นางฉออน  สำราญ</v>
          </cell>
          <cell r="C2366" t="str">
            <v>9381084637</v>
          </cell>
        </row>
        <row r="2367">
          <cell r="A2367" t="str">
            <v>305360282</v>
          </cell>
          <cell r="B2367" t="str">
            <v>น.ส.สิริมา  หนูเสน</v>
          </cell>
          <cell r="C2367" t="str">
            <v>9381168970</v>
          </cell>
        </row>
        <row r="2368">
          <cell r="A2368" t="str">
            <v>305360283</v>
          </cell>
          <cell r="B2368" t="str">
            <v>น.ส.คอบือเสาะ  สะอุ</v>
          </cell>
          <cell r="C2368" t="str">
            <v>9381252513</v>
          </cell>
        </row>
        <row r="2369">
          <cell r="A2369" t="str">
            <v>305360284</v>
          </cell>
          <cell r="B2369" t="str">
            <v>น.ส.หิ้ม  ใหมแก้ว</v>
          </cell>
          <cell r="C2369" t="str">
            <v>9381087075</v>
          </cell>
        </row>
        <row r="2370">
          <cell r="A2370" t="str">
            <v>305360285</v>
          </cell>
          <cell r="B2370" t="str">
            <v>นางสมคิด  แสงปลอด</v>
          </cell>
          <cell r="C2370" t="str">
            <v>9381167354</v>
          </cell>
        </row>
        <row r="2371">
          <cell r="A2371" t="str">
            <v>305360288</v>
          </cell>
          <cell r="B2371" t="str">
            <v>น.ส.วัชรี  จันทร์อินทร์</v>
          </cell>
          <cell r="C2371" t="str">
            <v>9381165289</v>
          </cell>
        </row>
        <row r="2372">
          <cell r="A2372" t="str">
            <v>305360289</v>
          </cell>
          <cell r="B2372" t="str">
            <v>น.ส.สุจินดา  จันทร์แก้ว</v>
          </cell>
          <cell r="C2372" t="str">
            <v>9381087059</v>
          </cell>
        </row>
        <row r="2373">
          <cell r="A2373" t="str">
            <v>305360290</v>
          </cell>
          <cell r="B2373" t="str">
            <v>น.ส.อุสา  สุขไกร</v>
          </cell>
          <cell r="C2373" t="str">
            <v>9381084548</v>
          </cell>
        </row>
        <row r="2374">
          <cell r="A2374" t="str">
            <v>305360291</v>
          </cell>
          <cell r="B2374" t="str">
            <v>น.ส.แมะอิ  มะหงีเร๊ะ</v>
          </cell>
          <cell r="C2374" t="str">
            <v>9381086001</v>
          </cell>
        </row>
        <row r="2375">
          <cell r="A2375" t="str">
            <v>305360292</v>
          </cell>
          <cell r="B2375" t="str">
            <v>น.ส.ชฎา  ศรีรัตน์</v>
          </cell>
          <cell r="C2375" t="str">
            <v>9381085595</v>
          </cell>
        </row>
        <row r="2376">
          <cell r="A2376" t="str">
            <v>305360294</v>
          </cell>
          <cell r="B2376" t="str">
            <v>นางอุทัยทิพย์  เอียดสุดรักษ์</v>
          </cell>
          <cell r="C2376" t="str">
            <v>9381177198</v>
          </cell>
        </row>
        <row r="2377">
          <cell r="A2377" t="str">
            <v>305360295</v>
          </cell>
          <cell r="B2377" t="str">
            <v>น.ส.รัตชณีกรณ์  ณจันทร์</v>
          </cell>
          <cell r="C2377" t="str">
            <v>9381019169</v>
          </cell>
        </row>
        <row r="2378">
          <cell r="A2378" t="str">
            <v>305360296</v>
          </cell>
          <cell r="B2378" t="str">
            <v>น.ส.ม้าลี้หยัม  หวัดย่อง</v>
          </cell>
          <cell r="C2378" t="str">
            <v>9381089507</v>
          </cell>
        </row>
        <row r="2379">
          <cell r="A2379" t="str">
            <v>305360297</v>
          </cell>
          <cell r="B2379" t="str">
            <v>น.ส.รัตติกาล  ใหมแก้ว</v>
          </cell>
          <cell r="C2379" t="str">
            <v>9381087067</v>
          </cell>
        </row>
        <row r="2380">
          <cell r="A2380" t="str">
            <v>305360298</v>
          </cell>
          <cell r="B2380" t="str">
            <v>น.ส.วันเพ็ญ  หนูคงใหม่</v>
          </cell>
          <cell r="C2380" t="str">
            <v>9381092753</v>
          </cell>
        </row>
        <row r="2381">
          <cell r="A2381" t="str">
            <v>305360300</v>
          </cell>
          <cell r="B2381" t="str">
            <v>น.ส.อทิตยา  หมีนคลาน</v>
          </cell>
          <cell r="C2381" t="str">
            <v>9381100209</v>
          </cell>
        </row>
        <row r="2382">
          <cell r="A2382" t="str">
            <v>305360301</v>
          </cell>
          <cell r="B2382" t="str">
            <v>น.ส.ปทุม  เพ็ชร์ยิ้ม</v>
          </cell>
          <cell r="C2382" t="str">
            <v>9381088012</v>
          </cell>
        </row>
        <row r="2383">
          <cell r="A2383" t="str">
            <v>305360303</v>
          </cell>
          <cell r="B2383" t="str">
            <v>น.ส.จิราภรณ์  ปานพุ่ม</v>
          </cell>
          <cell r="C2383" t="str">
            <v>9381159912</v>
          </cell>
        </row>
        <row r="2384">
          <cell r="A2384" t="str">
            <v>305360304</v>
          </cell>
          <cell r="B2384" t="str">
            <v>น.ส.หัสยา  ใหมแก้ว</v>
          </cell>
          <cell r="C2384" t="str">
            <v>9381125716</v>
          </cell>
        </row>
        <row r="2385">
          <cell r="A2385" t="str">
            <v>305360305</v>
          </cell>
          <cell r="B2385" t="str">
            <v>น.ส.เสียง  แก้วมงคล</v>
          </cell>
          <cell r="C2385" t="str">
            <v>9381166498</v>
          </cell>
        </row>
        <row r="2386">
          <cell r="A2386" t="str">
            <v>305360306</v>
          </cell>
          <cell r="B2386" t="str">
            <v>น.ส.สมร  คงวัตร</v>
          </cell>
          <cell r="C2386" t="str">
            <v>9381202826</v>
          </cell>
        </row>
        <row r="2387">
          <cell r="A2387" t="str">
            <v>305360312</v>
          </cell>
          <cell r="B2387" t="str">
            <v>น.ส.วรรณา  เล๊าะหวัง</v>
          </cell>
          <cell r="C2387" t="str">
            <v>9381205000</v>
          </cell>
        </row>
        <row r="2388">
          <cell r="A2388" t="str">
            <v>305360315</v>
          </cell>
          <cell r="B2388" t="str">
            <v>น.ส.นฤมล  ไชยสมบัติ</v>
          </cell>
          <cell r="C2388" t="str">
            <v>9381171173</v>
          </cell>
        </row>
        <row r="2389">
          <cell r="A2389" t="str">
            <v>305360318</v>
          </cell>
          <cell r="B2389" t="str">
            <v>น.ส.สุริน่า  ใฝ่เส็ม</v>
          </cell>
          <cell r="C2389" t="str">
            <v>9381207194</v>
          </cell>
        </row>
        <row r="2390">
          <cell r="A2390" t="str">
            <v>305360324</v>
          </cell>
          <cell r="B2390" t="str">
            <v>น.ส.พิมลรัตน์  รักใหม่</v>
          </cell>
          <cell r="C2390" t="str">
            <v>9381207607</v>
          </cell>
        </row>
        <row r="2391">
          <cell r="A2391" t="str">
            <v>305360327</v>
          </cell>
          <cell r="B2391" t="str">
            <v>น.ส.ยารีนา  มามุ</v>
          </cell>
          <cell r="C2391" t="str">
            <v>9381208352</v>
          </cell>
        </row>
        <row r="2392">
          <cell r="A2392" t="str">
            <v>305360336</v>
          </cell>
          <cell r="B2392" t="str">
            <v>น.ส.อุไรรัตน์  เหล่าเทียนชัย</v>
          </cell>
          <cell r="C2392" t="str">
            <v>9381170894</v>
          </cell>
        </row>
        <row r="2393">
          <cell r="A2393" t="str">
            <v>305360338</v>
          </cell>
          <cell r="B2393" t="str">
            <v>น.ส.วิภา  รัตนพันธ์</v>
          </cell>
          <cell r="C2393" t="str">
            <v>9381086818</v>
          </cell>
        </row>
        <row r="2394">
          <cell r="A2394" t="str">
            <v>305360341</v>
          </cell>
          <cell r="B2394" t="str">
            <v>น.ส.สุไหรญา  ล่อฮอย</v>
          </cell>
          <cell r="C2394" t="str">
            <v>9381083908</v>
          </cell>
        </row>
        <row r="2395">
          <cell r="A2395" t="str">
            <v>305360343</v>
          </cell>
          <cell r="B2395" t="str">
            <v>น.ส.อุไรวรรณ  ล่อฮอย</v>
          </cell>
          <cell r="C2395" t="str">
            <v>9381124841</v>
          </cell>
        </row>
        <row r="2396">
          <cell r="A2396" t="str">
            <v>305360344</v>
          </cell>
          <cell r="B2396" t="str">
            <v>น.ส.ยรีมห์  บุญมาก</v>
          </cell>
          <cell r="C2396" t="str">
            <v>9381255873</v>
          </cell>
        </row>
        <row r="2397">
          <cell r="A2397" t="str">
            <v>305360359</v>
          </cell>
          <cell r="B2397" t="str">
            <v>นางสมบัติ  ประยูรวงษ์</v>
          </cell>
          <cell r="C2397" t="str">
            <v>9381086583</v>
          </cell>
        </row>
        <row r="2398">
          <cell r="A2398" t="str">
            <v>305360363</v>
          </cell>
          <cell r="B2398" t="str">
            <v>นางนงเยาว์  แสงทอง</v>
          </cell>
          <cell r="C2398" t="str">
            <v>9381099812</v>
          </cell>
        </row>
        <row r="2399">
          <cell r="A2399" t="str">
            <v>305360364</v>
          </cell>
          <cell r="B2399" t="str">
            <v>น.ส.หนูวร  ประทุมวรรณ</v>
          </cell>
          <cell r="C2399" t="str">
            <v>9381084602</v>
          </cell>
        </row>
        <row r="2400">
          <cell r="A2400" t="str">
            <v>305360366</v>
          </cell>
          <cell r="B2400" t="str">
            <v>นางปุก  พูนเกิดมะเริง</v>
          </cell>
          <cell r="C2400" t="str">
            <v>9381084300</v>
          </cell>
        </row>
        <row r="2401">
          <cell r="A2401" t="str">
            <v>305360369</v>
          </cell>
          <cell r="B2401" t="str">
            <v>นางธิดา  จรูญรัตน์</v>
          </cell>
          <cell r="C2401" t="str">
            <v>9381105103</v>
          </cell>
        </row>
        <row r="2402">
          <cell r="A2402" t="str">
            <v>305360370</v>
          </cell>
          <cell r="B2402" t="str">
            <v>นางละออง  พูลดี</v>
          </cell>
          <cell r="C2402" t="str">
            <v>9381091153</v>
          </cell>
        </row>
        <row r="2403">
          <cell r="A2403" t="str">
            <v>305360379</v>
          </cell>
          <cell r="B2403" t="str">
            <v>น.ส.บำเพ็ญ  เพ็งแก้ว</v>
          </cell>
          <cell r="C2403" t="str">
            <v>9381117543</v>
          </cell>
        </row>
        <row r="2404">
          <cell r="A2404" t="str">
            <v>305360380</v>
          </cell>
          <cell r="B2404" t="str">
            <v>น.ส.วรดี  ร่มเกตุ</v>
          </cell>
          <cell r="C2404" t="str">
            <v>9381229937</v>
          </cell>
        </row>
        <row r="2405">
          <cell r="A2405" t="str">
            <v>305360381</v>
          </cell>
          <cell r="B2405" t="str">
            <v>น.ส.สารภี  บุญยฤทธิ์</v>
          </cell>
          <cell r="C2405" t="str">
            <v>9381037647</v>
          </cell>
        </row>
        <row r="2406">
          <cell r="A2406" t="str">
            <v>305360399</v>
          </cell>
          <cell r="B2406" t="str">
            <v>น.ส.สุจินต์  พุทธจันทร์</v>
          </cell>
          <cell r="C2406" t="str">
            <v>9381255938</v>
          </cell>
        </row>
        <row r="2407">
          <cell r="A2407" t="str">
            <v>305360404</v>
          </cell>
          <cell r="B2407" t="str">
            <v>นางสุดา  หนูพริ้ม</v>
          </cell>
          <cell r="C2407" t="str">
            <v>9381096155</v>
          </cell>
        </row>
        <row r="2408">
          <cell r="A2408" t="str">
            <v>305360412</v>
          </cell>
          <cell r="B2408" t="str">
            <v>น.ส.รัชดา  ศิริ</v>
          </cell>
          <cell r="C2408" t="str">
            <v>9381230277</v>
          </cell>
        </row>
        <row r="2409">
          <cell r="A2409" t="str">
            <v>305360422</v>
          </cell>
          <cell r="B2409" t="str">
            <v>นางนารี  คชศิริ</v>
          </cell>
          <cell r="C2409" t="str">
            <v>9381229333</v>
          </cell>
        </row>
        <row r="2410">
          <cell r="A2410" t="str">
            <v>305360432</v>
          </cell>
          <cell r="B2410" t="str">
            <v>นางหวันแหมะ  สันหลี</v>
          </cell>
          <cell r="C2410" t="str">
            <v>9381085706</v>
          </cell>
        </row>
        <row r="2411">
          <cell r="A2411" t="str">
            <v>305360435</v>
          </cell>
          <cell r="B2411" t="str">
            <v>นางนิตยา  บุญพลับ</v>
          </cell>
          <cell r="C2411" t="str">
            <v>9381231001</v>
          </cell>
        </row>
        <row r="2412">
          <cell r="A2412" t="str">
            <v>305360437</v>
          </cell>
          <cell r="B2412" t="str">
            <v>น.ส.อารีย์  สุวรรณโณ</v>
          </cell>
          <cell r="C2412" t="str">
            <v>9381231745</v>
          </cell>
        </row>
        <row r="2413">
          <cell r="A2413" t="str">
            <v>305360442</v>
          </cell>
          <cell r="B2413" t="str">
            <v>น.ส.สุรนารถ  คงสุวรรณ</v>
          </cell>
          <cell r="C2413" t="str">
            <v>9381230463</v>
          </cell>
        </row>
        <row r="2414">
          <cell r="A2414" t="str">
            <v>305360444</v>
          </cell>
          <cell r="B2414" t="str">
            <v>น.ส.อาอิฉ๊ะ  ขวดเหรียม</v>
          </cell>
          <cell r="C2414" t="str">
            <v>9381231621</v>
          </cell>
        </row>
        <row r="2415">
          <cell r="A2415" t="str">
            <v>305360456</v>
          </cell>
          <cell r="B2415" t="str">
            <v>น.ส.สุวรรณา  ไชยศิริ</v>
          </cell>
          <cell r="C2415" t="str">
            <v>9381231613</v>
          </cell>
        </row>
        <row r="2416">
          <cell r="A2416" t="str">
            <v>305360457</v>
          </cell>
          <cell r="B2416" t="str">
            <v>น.ส.วรรณา  ชูเพชร</v>
          </cell>
          <cell r="C2416" t="str">
            <v>9381231419</v>
          </cell>
        </row>
        <row r="2417">
          <cell r="A2417" t="str">
            <v>305360458</v>
          </cell>
          <cell r="B2417" t="str">
            <v>นางจุฑา  พุ่มพุฒ</v>
          </cell>
          <cell r="C2417" t="str">
            <v>9381160228</v>
          </cell>
        </row>
        <row r="2418">
          <cell r="A2418" t="str">
            <v>305360460</v>
          </cell>
          <cell r="B2418" t="str">
            <v>นางดวงเดือน  เศษสุวรรณ์</v>
          </cell>
          <cell r="C2418" t="str">
            <v>9381231451</v>
          </cell>
        </row>
        <row r="2419">
          <cell r="A2419" t="str">
            <v>305360471</v>
          </cell>
          <cell r="B2419" t="str">
            <v>น.ส.สุทิสา  วงษ์อำไพวรรณ</v>
          </cell>
          <cell r="C2419" t="str">
            <v>9381232067</v>
          </cell>
        </row>
        <row r="2420">
          <cell r="A2420" t="str">
            <v>305360472</v>
          </cell>
          <cell r="B2420" t="str">
            <v>น.ส.ยุพา  จินดาภร</v>
          </cell>
          <cell r="C2420" t="str">
            <v>9381237905</v>
          </cell>
        </row>
        <row r="2421">
          <cell r="A2421" t="str">
            <v>305360477</v>
          </cell>
          <cell r="B2421" t="str">
            <v>น.ส.นงนุช  ศรีนาม</v>
          </cell>
          <cell r="C2421" t="str">
            <v>9381233675</v>
          </cell>
        </row>
        <row r="2422">
          <cell r="A2422" t="str">
            <v>305360487</v>
          </cell>
          <cell r="B2422" t="str">
            <v>น.ส.ภัทรวรรณ  ประกอบการ</v>
          </cell>
          <cell r="C2422" t="str">
            <v>9381237786</v>
          </cell>
        </row>
        <row r="2423">
          <cell r="A2423" t="str">
            <v>305360490</v>
          </cell>
          <cell r="B2423" t="str">
            <v>น.ส.ไมตรี  ภักดีราช</v>
          </cell>
          <cell r="C2423" t="str">
            <v>9381201145</v>
          </cell>
        </row>
        <row r="2424">
          <cell r="A2424" t="str">
            <v>305360491</v>
          </cell>
          <cell r="B2424" t="str">
            <v>น.ส.ไหวย๊ะ  หวีบู</v>
          </cell>
          <cell r="C2424" t="str">
            <v>9381236860</v>
          </cell>
        </row>
        <row r="2425">
          <cell r="A2425" t="str">
            <v>305360496</v>
          </cell>
          <cell r="B2425" t="str">
            <v>นางสุปราณี  นุ่ยหวัง</v>
          </cell>
          <cell r="C2425" t="str">
            <v>9381241864</v>
          </cell>
        </row>
        <row r="2426">
          <cell r="A2426" t="str">
            <v>305360500</v>
          </cell>
          <cell r="B2426" t="str">
            <v>น.ส.ยุวดี  เหมหมาด</v>
          </cell>
          <cell r="C2426" t="str">
            <v>9381239754</v>
          </cell>
        </row>
        <row r="2427">
          <cell r="A2427" t="str">
            <v>305360503</v>
          </cell>
          <cell r="B2427" t="str">
            <v>น.ส.ปราถนา  แก้วประโคน</v>
          </cell>
          <cell r="C2427" t="str">
            <v>9381240841</v>
          </cell>
        </row>
        <row r="2428">
          <cell r="A2428" t="str">
            <v>305360510</v>
          </cell>
          <cell r="B2428" t="str">
            <v>น.ส.เกศกนก  แก้วสมวงค์</v>
          </cell>
          <cell r="C2428" t="str">
            <v>9381239045</v>
          </cell>
        </row>
        <row r="2429">
          <cell r="A2429" t="str">
            <v>305360512</v>
          </cell>
          <cell r="B2429" t="str">
            <v>น.ส.บุษกร  ณ สงขลา</v>
          </cell>
          <cell r="C2429" t="str">
            <v>9381206570</v>
          </cell>
        </row>
        <row r="2430">
          <cell r="A2430" t="str">
            <v>305360513</v>
          </cell>
          <cell r="B2430" t="str">
            <v>น.ส.อรอุษา  เทพนุ้ย</v>
          </cell>
          <cell r="C2430" t="str">
            <v>9381239495</v>
          </cell>
        </row>
        <row r="2431">
          <cell r="A2431" t="str">
            <v>305360521</v>
          </cell>
          <cell r="B2431" t="str">
            <v>น.ส.สุชิรา  จงรักษ์</v>
          </cell>
          <cell r="C2431" t="str">
            <v>9381237751</v>
          </cell>
        </row>
        <row r="2432">
          <cell r="A2432" t="str">
            <v>305360532</v>
          </cell>
          <cell r="B2432" t="str">
            <v>น.ส.กาญจนา  แก้วสีทอง</v>
          </cell>
          <cell r="C2432" t="str">
            <v>9381237727</v>
          </cell>
        </row>
        <row r="2433">
          <cell r="A2433" t="str">
            <v>305360539</v>
          </cell>
          <cell r="B2433" t="str">
            <v>น.ส.ลัดดาวรรณ  ตุเทพ</v>
          </cell>
          <cell r="C2433" t="str">
            <v>9381263809</v>
          </cell>
        </row>
        <row r="2434">
          <cell r="A2434" t="str">
            <v>305360541</v>
          </cell>
          <cell r="B2434" t="str">
            <v>น.ส.สุกัญญา  นุ่นเศษ</v>
          </cell>
          <cell r="C2434" t="str">
            <v>9381155836</v>
          </cell>
        </row>
        <row r="2435">
          <cell r="A2435" t="str">
            <v>305360543</v>
          </cell>
          <cell r="B2435" t="str">
            <v>น.ส.ขวัญตา  ง๊ะสวรรค์</v>
          </cell>
          <cell r="C2435" t="str">
            <v>9381199167</v>
          </cell>
        </row>
        <row r="2436">
          <cell r="A2436" t="str">
            <v>305360544</v>
          </cell>
          <cell r="B2436" t="str">
            <v>น.ส.ขวัญตา  นิละ</v>
          </cell>
          <cell r="C2436" t="str">
            <v>9381269289</v>
          </cell>
        </row>
        <row r="2437">
          <cell r="A2437" t="str">
            <v>306365001</v>
          </cell>
          <cell r="B2437" t="str">
            <v>นายพรเทพ  คงสง</v>
          </cell>
          <cell r="C2437" t="str">
            <v>9381033439</v>
          </cell>
        </row>
        <row r="2438">
          <cell r="A2438" t="str">
            <v>306365002</v>
          </cell>
          <cell r="B2438" t="str">
            <v>นายรักษ์  หนูโม</v>
          </cell>
          <cell r="C2438" t="str">
            <v>9381081778</v>
          </cell>
        </row>
        <row r="2439">
          <cell r="A2439" t="str">
            <v>306365003</v>
          </cell>
          <cell r="B2439" t="str">
            <v>นายสมร  ไกรโหล</v>
          </cell>
          <cell r="C2439" t="str">
            <v>9381102937</v>
          </cell>
        </row>
        <row r="2440">
          <cell r="A2440" t="str">
            <v>306365006</v>
          </cell>
          <cell r="B2440" t="str">
            <v>นายไพทูรย์  แสนสุข</v>
          </cell>
          <cell r="C2440" t="str">
            <v>9381082014</v>
          </cell>
        </row>
        <row r="2441">
          <cell r="A2441" t="str">
            <v>306365008</v>
          </cell>
          <cell r="B2441" t="str">
            <v>นายขจรศักดิ์  เศษสุวรรณ</v>
          </cell>
          <cell r="C2441" t="str">
            <v>9381081697</v>
          </cell>
        </row>
        <row r="2442">
          <cell r="A2442" t="str">
            <v>306365009</v>
          </cell>
          <cell r="B2442" t="str">
            <v>นายสินชัย  ยงวัฒนา</v>
          </cell>
          <cell r="C2442" t="str">
            <v>9381053294</v>
          </cell>
        </row>
        <row r="2443">
          <cell r="A2443" t="str">
            <v>306365011</v>
          </cell>
          <cell r="B2443" t="str">
            <v>นายวงศ์ทอง  จันทร์พวง</v>
          </cell>
          <cell r="C2443" t="str">
            <v>9381083053</v>
          </cell>
        </row>
        <row r="2444">
          <cell r="A2444" t="str">
            <v>306365014</v>
          </cell>
          <cell r="B2444" t="str">
            <v>นายกระวี  ทองวิรัตน์</v>
          </cell>
          <cell r="C2444" t="str">
            <v>9381096058</v>
          </cell>
        </row>
        <row r="2445">
          <cell r="A2445" t="str">
            <v>306365016</v>
          </cell>
          <cell r="B2445" t="str">
            <v>นายจิรพรรณ  ชูแก้ว</v>
          </cell>
          <cell r="C2445" t="str">
            <v>9381072191</v>
          </cell>
        </row>
        <row r="2446">
          <cell r="A2446" t="str">
            <v>306365017</v>
          </cell>
          <cell r="B2446" t="str">
            <v>นายครรชิต  ศรีแก้วนิตย์</v>
          </cell>
          <cell r="C2446" t="str">
            <v>9381072906</v>
          </cell>
        </row>
        <row r="2447">
          <cell r="A2447" t="str">
            <v>306365019</v>
          </cell>
          <cell r="B2447" t="str">
            <v>นายสมพร  หนูช่วย</v>
          </cell>
          <cell r="C2447" t="str">
            <v>9381073155</v>
          </cell>
        </row>
        <row r="2448">
          <cell r="A2448" t="str">
            <v>306365020</v>
          </cell>
          <cell r="B2448" t="str">
            <v>นายวิสุทธิ์  ชูประดิษฐ์</v>
          </cell>
          <cell r="C2448" t="str">
            <v>9381073201</v>
          </cell>
        </row>
        <row r="2449">
          <cell r="A2449" t="str">
            <v>312386003</v>
          </cell>
          <cell r="B2449" t="str">
            <v>นายยะพา  เล๊าะหลี</v>
          </cell>
          <cell r="C2449" t="str">
            <v>9381078823</v>
          </cell>
        </row>
        <row r="2450">
          <cell r="A2450" t="str">
            <v>312386005</v>
          </cell>
          <cell r="B2450" t="str">
            <v>นายเจ๊ะหนุ๊  ทองเส็บ</v>
          </cell>
          <cell r="C2450" t="str">
            <v>9381091927</v>
          </cell>
        </row>
        <row r="2451">
          <cell r="A2451" t="str">
            <v>312386010</v>
          </cell>
          <cell r="B2451" t="str">
            <v>นายนิสิต  หมื่นสุท</v>
          </cell>
          <cell r="C2451" t="str">
            <v>9381130132</v>
          </cell>
        </row>
        <row r="2452">
          <cell r="A2452" t="str">
            <v>312386011</v>
          </cell>
          <cell r="B2452" t="str">
            <v>นายวิเชษฐ์  มหามิตร</v>
          </cell>
          <cell r="C2452" t="str">
            <v>9381137277</v>
          </cell>
        </row>
        <row r="2453">
          <cell r="A2453" t="str">
            <v>312386012</v>
          </cell>
          <cell r="B2453" t="str">
            <v>นายเจษฐ์  กิ้มแก้ว</v>
          </cell>
          <cell r="C2453" t="str">
            <v>9381095701</v>
          </cell>
        </row>
        <row r="2454">
          <cell r="A2454" t="str">
            <v>312386015</v>
          </cell>
          <cell r="B2454" t="str">
            <v>นายประทิน  เรืองเทพ</v>
          </cell>
          <cell r="C2454" t="str">
            <v>9381166250</v>
          </cell>
        </row>
        <row r="2455">
          <cell r="A2455" t="str">
            <v>312386017</v>
          </cell>
          <cell r="B2455" t="str">
            <v>นายเกริกไกร  บุญคำภา</v>
          </cell>
          <cell r="C2455" t="str">
            <v>9381130108</v>
          </cell>
        </row>
        <row r="2456">
          <cell r="A2456" t="str">
            <v>312386018</v>
          </cell>
          <cell r="B2456" t="str">
            <v>นายสมศักดิ์  หนูชูแก้ว</v>
          </cell>
          <cell r="C2456" t="str">
            <v>9381175926</v>
          </cell>
        </row>
        <row r="2457">
          <cell r="A2457" t="str">
            <v>312386019</v>
          </cell>
          <cell r="B2457" t="str">
            <v>นายชำนาญ  กาโร</v>
          </cell>
          <cell r="C2457" t="str">
            <v>9381104727</v>
          </cell>
        </row>
        <row r="2458">
          <cell r="A2458" t="str">
            <v>312386020</v>
          </cell>
          <cell r="B2458" t="str">
            <v>นายสาคร  ทองไห้</v>
          </cell>
          <cell r="C2458" t="str">
            <v>9381112371</v>
          </cell>
        </row>
        <row r="2459">
          <cell r="A2459" t="str">
            <v>312386021</v>
          </cell>
          <cell r="B2459" t="str">
            <v>นายสมนึก  อิ่มนวล</v>
          </cell>
          <cell r="C2459" t="str">
            <v>9381137269</v>
          </cell>
        </row>
        <row r="2460">
          <cell r="A2460" t="str">
            <v>312386022</v>
          </cell>
          <cell r="B2460" t="str">
            <v>นายสมบุญ  มานะดี</v>
          </cell>
          <cell r="C2460" t="str">
            <v>9381089396</v>
          </cell>
        </row>
        <row r="2461">
          <cell r="A2461" t="str">
            <v>312386023</v>
          </cell>
          <cell r="B2461" t="str">
            <v>นายสันติ  จันทร์ฤทธิ์</v>
          </cell>
          <cell r="C2461" t="str">
            <v>9381137005</v>
          </cell>
        </row>
        <row r="2462">
          <cell r="A2462" t="str">
            <v>312386024</v>
          </cell>
          <cell r="B2462" t="str">
            <v>นายปิยะบุตร  ชูประดิษฐ์</v>
          </cell>
          <cell r="C2462" t="str">
            <v>9381088144</v>
          </cell>
        </row>
        <row r="2463">
          <cell r="A2463" t="str">
            <v>312386025</v>
          </cell>
          <cell r="B2463" t="str">
            <v>นายประคิ่น  อุ่นเมือง</v>
          </cell>
          <cell r="C2463" t="str">
            <v>9381095353</v>
          </cell>
        </row>
        <row r="2464">
          <cell r="A2464" t="str">
            <v>312386027</v>
          </cell>
          <cell r="B2464" t="str">
            <v>นายมานพ  พุ่มพุฒ</v>
          </cell>
          <cell r="C2464" t="str">
            <v>9381091374</v>
          </cell>
        </row>
        <row r="2465">
          <cell r="A2465" t="str">
            <v>312386028</v>
          </cell>
          <cell r="B2465" t="str">
            <v>นายธีระศักดิ์  พูลสวัสดิ์</v>
          </cell>
          <cell r="C2465" t="str">
            <v>9381080534</v>
          </cell>
        </row>
        <row r="2466">
          <cell r="A2466" t="str">
            <v>316515007</v>
          </cell>
          <cell r="B2466" t="str">
            <v>น.ส.สุรีย์  ศรีธนูมาศ</v>
          </cell>
          <cell r="C2466" t="str">
            <v>9381092680</v>
          </cell>
        </row>
        <row r="2467">
          <cell r="A2467" t="str">
            <v>316515008</v>
          </cell>
          <cell r="B2467" t="str">
            <v>นางสุคนธา  ปิติ</v>
          </cell>
          <cell r="C2467" t="str">
            <v>9381085129</v>
          </cell>
        </row>
        <row r="2468">
          <cell r="A2468" t="str">
            <v>316515014</v>
          </cell>
          <cell r="B2468" t="str">
            <v>นางนิตยา  กัลยาณมิตร</v>
          </cell>
          <cell r="C2468" t="str">
            <v>9381127271</v>
          </cell>
        </row>
        <row r="2469">
          <cell r="A2469" t="str">
            <v>316515015</v>
          </cell>
          <cell r="B2469" t="str">
            <v>น.ส.กุสุมา  อาลิแอ</v>
          </cell>
          <cell r="C2469" t="str">
            <v>9381098573</v>
          </cell>
        </row>
        <row r="2470">
          <cell r="A2470" t="str">
            <v>316515016</v>
          </cell>
          <cell r="B2470" t="str">
            <v>น.ส.อารีย์  เก็มเด็น</v>
          </cell>
          <cell r="C2470" t="str">
            <v>9381077428</v>
          </cell>
        </row>
        <row r="2471">
          <cell r="A2471" t="str">
            <v>316516002</v>
          </cell>
          <cell r="B2471" t="str">
            <v>น.ส.กุสุมา  นุ่นส่ง</v>
          </cell>
          <cell r="C2471" t="str">
            <v>9381109079</v>
          </cell>
        </row>
        <row r="2472">
          <cell r="A2472" t="str">
            <v>316516009</v>
          </cell>
          <cell r="B2472" t="str">
            <v>น.ส.พัชรี  พงศ์ประยูร</v>
          </cell>
          <cell r="C2472" t="str">
            <v>9381150826</v>
          </cell>
        </row>
        <row r="2473">
          <cell r="A2473" t="str">
            <v>316516013</v>
          </cell>
          <cell r="B2473" t="str">
            <v>น.ส.อาส๊ะ  บินต่วน</v>
          </cell>
          <cell r="C2473" t="str">
            <v>9381076235</v>
          </cell>
        </row>
        <row r="2474">
          <cell r="A2474" t="str">
            <v>316516014</v>
          </cell>
          <cell r="B2474" t="str">
            <v>น.ส.วิลัยพร  ภูวิเวก</v>
          </cell>
          <cell r="C2474" t="str">
            <v>9381076103</v>
          </cell>
        </row>
        <row r="2475">
          <cell r="A2475" t="str">
            <v>316516036</v>
          </cell>
          <cell r="B2475" t="str">
            <v>นางอัญชนีย์  สุขธรณ์</v>
          </cell>
          <cell r="C2475" t="str">
            <v>9381126402</v>
          </cell>
        </row>
        <row r="2476">
          <cell r="A2476" t="str">
            <v>316516038</v>
          </cell>
          <cell r="B2476" t="str">
            <v>นางสกิจ  แก้วสุวรรณ์</v>
          </cell>
          <cell r="C2476" t="str">
            <v>9381133379</v>
          </cell>
        </row>
        <row r="2477">
          <cell r="A2477" t="str">
            <v>316516040</v>
          </cell>
          <cell r="B2477" t="str">
            <v>น.ส.สิติหะยาด  หาหมัน</v>
          </cell>
          <cell r="C2477" t="str">
            <v>9381086214</v>
          </cell>
        </row>
        <row r="2478">
          <cell r="A2478" t="str">
            <v>316516043</v>
          </cell>
          <cell r="B2478" t="str">
            <v>นางบุญรัตน์  จุลรัตน์</v>
          </cell>
          <cell r="C2478" t="str">
            <v>9381086907</v>
          </cell>
        </row>
        <row r="2479">
          <cell r="A2479" t="str">
            <v>316516044</v>
          </cell>
          <cell r="B2479" t="str">
            <v>น.ส.หร่าหนี  หม้อแหล่</v>
          </cell>
          <cell r="C2479" t="str">
            <v>9381139636</v>
          </cell>
        </row>
        <row r="2480">
          <cell r="A2480" t="str">
            <v>316516045</v>
          </cell>
          <cell r="B2480" t="str">
            <v>นางบังอร  คำสิงห์</v>
          </cell>
          <cell r="C2480" t="str">
            <v>9381126208</v>
          </cell>
        </row>
        <row r="2481">
          <cell r="A2481" t="str">
            <v>316516046</v>
          </cell>
          <cell r="B2481" t="str">
            <v>น.ส.สะกิย๊ะ  ราชชำรอง</v>
          </cell>
          <cell r="C2481" t="str">
            <v>9381086044</v>
          </cell>
        </row>
        <row r="2482">
          <cell r="A2482" t="str">
            <v>316516057</v>
          </cell>
          <cell r="B2482" t="str">
            <v>นางวาสนา  นุ้ยเลิศ</v>
          </cell>
          <cell r="C2482" t="str">
            <v>9381123519</v>
          </cell>
        </row>
        <row r="2483">
          <cell r="A2483" t="str">
            <v>316516060</v>
          </cell>
          <cell r="B2483" t="str">
            <v>นางทัศนีย์  ศุภวงศ์ชัย</v>
          </cell>
          <cell r="C2483" t="str">
            <v>9381085765</v>
          </cell>
        </row>
        <row r="2484">
          <cell r="A2484" t="str">
            <v>316516061</v>
          </cell>
          <cell r="B2484" t="str">
            <v>น.ส.นฤมล  นพรัตน์</v>
          </cell>
          <cell r="C2484" t="str">
            <v>9381092583</v>
          </cell>
        </row>
        <row r="2485">
          <cell r="A2485" t="str">
            <v>316516064</v>
          </cell>
          <cell r="B2485" t="str">
            <v>นางอุสาห์  โพธิ์มาศ</v>
          </cell>
          <cell r="C2485" t="str">
            <v>9381086885</v>
          </cell>
        </row>
        <row r="2486">
          <cell r="A2486" t="str">
            <v>316516067</v>
          </cell>
          <cell r="B2486" t="str">
            <v>น.ส.เสาวนีย์  ช่วยปู</v>
          </cell>
          <cell r="C2486" t="str">
            <v>9381116954</v>
          </cell>
        </row>
        <row r="2487">
          <cell r="A2487" t="str">
            <v>316516068</v>
          </cell>
          <cell r="B2487" t="str">
            <v>น.ส.ห้าลี่เหม๊าะ  หมัดนาย</v>
          </cell>
          <cell r="C2487" t="str">
            <v>9381086591</v>
          </cell>
        </row>
        <row r="2488">
          <cell r="A2488" t="str">
            <v>316516070</v>
          </cell>
          <cell r="B2488" t="str">
            <v>น.ส.สุภาพร  โชติรัตน์</v>
          </cell>
          <cell r="C2488" t="str">
            <v>9381121591</v>
          </cell>
        </row>
        <row r="2489">
          <cell r="A2489" t="str">
            <v>316516074</v>
          </cell>
          <cell r="B2489" t="str">
            <v>นางกุเน้  เพ็ชรประคอง</v>
          </cell>
          <cell r="C2489" t="str">
            <v>9381023204</v>
          </cell>
        </row>
        <row r="2490">
          <cell r="A2490" t="str">
            <v>316516079</v>
          </cell>
          <cell r="B2490" t="str">
            <v>น.ส.หยุมเราะ  บิลหลี</v>
          </cell>
          <cell r="C2490" t="str">
            <v>9381128766</v>
          </cell>
        </row>
        <row r="2491">
          <cell r="A2491" t="str">
            <v>316516080</v>
          </cell>
          <cell r="B2491" t="str">
            <v>นางสุจินต์  เหมัตเสถียร</v>
          </cell>
          <cell r="C2491" t="str">
            <v>9381129274</v>
          </cell>
        </row>
        <row r="2492">
          <cell r="A2492" t="str">
            <v>316516081</v>
          </cell>
          <cell r="B2492" t="str">
            <v>นางสุมาลี  ศาลางาม</v>
          </cell>
          <cell r="C2492" t="str">
            <v>9381137498</v>
          </cell>
        </row>
        <row r="2493">
          <cell r="A2493" t="str">
            <v>316516091</v>
          </cell>
          <cell r="B2493" t="str">
            <v>น.ส.ดุษฎี  ทิพรัตน์</v>
          </cell>
          <cell r="C2493" t="str">
            <v>9381128669</v>
          </cell>
        </row>
        <row r="2494">
          <cell r="A2494" t="str">
            <v>316516093</v>
          </cell>
          <cell r="B2494" t="str">
            <v>น.ส.กรียา  ทองบุญชู</v>
          </cell>
          <cell r="C2494" t="str">
            <v>9381137528</v>
          </cell>
        </row>
        <row r="2495">
          <cell r="A2495" t="str">
            <v>316516098</v>
          </cell>
          <cell r="B2495" t="str">
            <v>น.ส.สุปราณี  ล่วนล่อง</v>
          </cell>
          <cell r="C2495" t="str">
            <v>9381126194</v>
          </cell>
        </row>
        <row r="2496">
          <cell r="A2496" t="str">
            <v>316516099</v>
          </cell>
          <cell r="B2496" t="str">
            <v>นางสุพิศ  วิรุฬห์รัตกุล</v>
          </cell>
          <cell r="C2496" t="str">
            <v>9381088772</v>
          </cell>
        </row>
        <row r="2497">
          <cell r="A2497" t="str">
            <v>316516102</v>
          </cell>
          <cell r="B2497" t="str">
            <v>น.ส.สุณีรัตน์  เหล็มม๊ะ</v>
          </cell>
          <cell r="C2497" t="str">
            <v>9381121184</v>
          </cell>
        </row>
        <row r="2498">
          <cell r="A2498" t="str">
            <v>316516103</v>
          </cell>
          <cell r="B2498" t="str">
            <v>น.ส.วันทณี  แซ่ชี</v>
          </cell>
          <cell r="C2498" t="str">
            <v>9381093571</v>
          </cell>
        </row>
        <row r="2499">
          <cell r="A2499" t="str">
            <v>316516119</v>
          </cell>
          <cell r="B2499" t="str">
            <v>น.ส.ปิยวรรณ  ถวายเทียน</v>
          </cell>
          <cell r="C2499" t="str">
            <v>9381076243</v>
          </cell>
        </row>
        <row r="2500">
          <cell r="A2500" t="str">
            <v>316516131</v>
          </cell>
          <cell r="B2500" t="str">
            <v>น.ส.มารีย๊ะ  หมาดทิ้ง</v>
          </cell>
          <cell r="C2500" t="str">
            <v>9381154414</v>
          </cell>
        </row>
        <row r="2501">
          <cell r="A2501" t="str">
            <v>316516132</v>
          </cell>
          <cell r="B2501" t="str">
            <v>น.ส.ไหม  หมัดหมาน</v>
          </cell>
          <cell r="C2501" t="str">
            <v>9381076111</v>
          </cell>
        </row>
        <row r="2502">
          <cell r="A2502" t="str">
            <v>316516133</v>
          </cell>
          <cell r="B2502" t="str">
            <v>น.ส.โฉม  หมัดหมาน</v>
          </cell>
          <cell r="C2502" t="str">
            <v>9381154104</v>
          </cell>
        </row>
        <row r="2503">
          <cell r="A2503" t="str">
            <v>316516153</v>
          </cell>
          <cell r="B2503" t="str">
            <v>น.ส.ปรานอม  ชูราษฎร์</v>
          </cell>
          <cell r="C2503" t="str">
            <v>9381077371</v>
          </cell>
        </row>
        <row r="2504">
          <cell r="A2504" t="str">
            <v>316516156</v>
          </cell>
          <cell r="B2504" t="str">
            <v>นางทรง  ชูกิจ</v>
          </cell>
          <cell r="C2504" t="str">
            <v>9381103097</v>
          </cell>
        </row>
        <row r="2505">
          <cell r="A2505" t="str">
            <v>316516162</v>
          </cell>
          <cell r="B2505" t="str">
            <v>น.ส.หร่อบี้ย๊ะ  สันหลี</v>
          </cell>
          <cell r="C2505" t="str">
            <v>9381164355</v>
          </cell>
        </row>
        <row r="2506">
          <cell r="A2506" t="str">
            <v>316516163</v>
          </cell>
          <cell r="B2506" t="str">
            <v>น.ส.ร่อมีอ๊ะ  ล่าเห</v>
          </cell>
          <cell r="C2506" t="str">
            <v>9381165467</v>
          </cell>
        </row>
        <row r="2507">
          <cell r="A2507" t="str">
            <v>316516175</v>
          </cell>
          <cell r="B2507" t="str">
            <v>นางอุไร  พลนุ้ย</v>
          </cell>
          <cell r="C2507" t="str">
            <v>9381165084</v>
          </cell>
        </row>
        <row r="2508">
          <cell r="A2508" t="str">
            <v>316516187</v>
          </cell>
          <cell r="B2508" t="str">
            <v>น.ส.สาฝีเย๊าะ  ตำหมัน</v>
          </cell>
          <cell r="C2508" t="str">
            <v>9381168873</v>
          </cell>
        </row>
        <row r="2509">
          <cell r="A2509" t="str">
            <v>316516192</v>
          </cell>
          <cell r="B2509" t="str">
            <v>นางหรอมหละ  หมานสา</v>
          </cell>
          <cell r="C2509" t="str">
            <v>9381172927</v>
          </cell>
        </row>
        <row r="2510">
          <cell r="A2510" t="str">
            <v>316516195</v>
          </cell>
          <cell r="B2510" t="str">
            <v>น.ส.ไรหนับ  ศรีสุก</v>
          </cell>
          <cell r="C2510" t="str">
            <v>9381079145</v>
          </cell>
        </row>
        <row r="2511">
          <cell r="A2511" t="str">
            <v>316516217</v>
          </cell>
          <cell r="B2511" t="str">
            <v>น.ส.อำไพ  รังษีสว่าง</v>
          </cell>
          <cell r="C2511" t="str">
            <v>9381176957</v>
          </cell>
        </row>
        <row r="2512">
          <cell r="A2512" t="str">
            <v>316516221</v>
          </cell>
          <cell r="B2512" t="str">
            <v>นางมาริษา  พินิจทรัพย์</v>
          </cell>
          <cell r="C2512" t="str">
            <v>9381113513</v>
          </cell>
        </row>
        <row r="2513">
          <cell r="A2513" t="str">
            <v>316516226</v>
          </cell>
          <cell r="B2513" t="str">
            <v>น.ส.อ่าฉะ  ทองแก้ว</v>
          </cell>
          <cell r="C2513" t="str">
            <v>9381129592</v>
          </cell>
        </row>
        <row r="2514">
          <cell r="A2514" t="str">
            <v>316516227</v>
          </cell>
          <cell r="B2514" t="str">
            <v>น.ส.ม่าริหย๊ะ  มุเจะเต๊ะ</v>
          </cell>
          <cell r="C2514" t="str">
            <v>9381089191</v>
          </cell>
        </row>
        <row r="2515">
          <cell r="A2515" t="str">
            <v>316516228</v>
          </cell>
          <cell r="B2515" t="str">
            <v>น.ส.อารี  ฉิมสุด</v>
          </cell>
          <cell r="C2515" t="str">
            <v>9381099014</v>
          </cell>
        </row>
        <row r="2516">
          <cell r="A2516" t="str">
            <v>316516229</v>
          </cell>
          <cell r="B2516" t="str">
            <v>น.ส.สมใจ  สุขชาติ</v>
          </cell>
          <cell r="C2516" t="str">
            <v>9381090203</v>
          </cell>
        </row>
        <row r="2517">
          <cell r="A2517" t="str">
            <v>316516230</v>
          </cell>
          <cell r="B2517" t="str">
            <v>นางสุจิตรา  สุวรรณจ่าง</v>
          </cell>
          <cell r="C2517" t="str">
            <v>9381178860</v>
          </cell>
        </row>
        <row r="2518">
          <cell r="A2518" t="str">
            <v>316516244</v>
          </cell>
          <cell r="B2518" t="str">
            <v>น.ส.นารี  สีหมะ</v>
          </cell>
          <cell r="C2518" t="str">
            <v>9381183805</v>
          </cell>
        </row>
        <row r="2519">
          <cell r="A2519" t="str">
            <v>316516248</v>
          </cell>
          <cell r="B2519" t="str">
            <v>นางดารุณี  นรพิณ</v>
          </cell>
          <cell r="C2519" t="str">
            <v>9381133727</v>
          </cell>
        </row>
        <row r="2520">
          <cell r="A2520" t="str">
            <v>316516253</v>
          </cell>
          <cell r="B2520" t="str">
            <v>น.ส.อาภรณ์ทิพย์  แก้วเขียว</v>
          </cell>
          <cell r="C2520" t="str">
            <v>9381187312</v>
          </cell>
        </row>
        <row r="2521">
          <cell r="A2521" t="str">
            <v>316516254</v>
          </cell>
          <cell r="B2521" t="str">
            <v>น.ส.อาภาภรณ์  ดำแดง</v>
          </cell>
          <cell r="C2521" t="str">
            <v>9381098980</v>
          </cell>
        </row>
        <row r="2522">
          <cell r="A2522" t="str">
            <v>316516263</v>
          </cell>
          <cell r="B2522" t="str">
            <v>น.ส.ฉ่ารีเฝ๊าะ  ล่าเม๊าะ</v>
          </cell>
          <cell r="C2522" t="str">
            <v>9381183554</v>
          </cell>
        </row>
        <row r="2523">
          <cell r="A2523" t="str">
            <v>316516278</v>
          </cell>
          <cell r="B2523" t="str">
            <v>น.ส.กัลยา  หนูสี</v>
          </cell>
          <cell r="C2523" t="str">
            <v>9381183783</v>
          </cell>
        </row>
        <row r="2524">
          <cell r="A2524" t="str">
            <v>316516280</v>
          </cell>
          <cell r="B2524" t="str">
            <v>นางกฤติยา  สมเพชร</v>
          </cell>
          <cell r="C2524" t="str">
            <v>9381130663</v>
          </cell>
        </row>
        <row r="2525">
          <cell r="A2525" t="str">
            <v>316516311</v>
          </cell>
          <cell r="B2525" t="str">
            <v>น.ส.จิตใจ  พลชา</v>
          </cell>
          <cell r="C2525" t="str">
            <v>9381092419</v>
          </cell>
        </row>
        <row r="2526">
          <cell r="A2526" t="str">
            <v>316516318</v>
          </cell>
          <cell r="B2526" t="str">
            <v>น.ส.พยอม  ปลอดแก่นทอง</v>
          </cell>
          <cell r="C2526" t="str">
            <v>9381187266</v>
          </cell>
        </row>
        <row r="2527">
          <cell r="A2527" t="str">
            <v>316516323</v>
          </cell>
          <cell r="B2527" t="str">
            <v>น.ส.นงเยาว์  ดำทอง</v>
          </cell>
          <cell r="C2527" t="str">
            <v>9381187681</v>
          </cell>
        </row>
        <row r="2528">
          <cell r="A2528" t="str">
            <v>316516324</v>
          </cell>
          <cell r="B2528" t="str">
            <v>นางเพลินจิตร์  พ่วงแสง</v>
          </cell>
          <cell r="C2528" t="str">
            <v>9381186758</v>
          </cell>
        </row>
        <row r="2529">
          <cell r="A2529" t="str">
            <v>316516325</v>
          </cell>
          <cell r="B2529" t="str">
            <v>น.ส.กัลญา  ส่งเสริม</v>
          </cell>
          <cell r="C2529" t="str">
            <v>9381188432</v>
          </cell>
        </row>
        <row r="2530">
          <cell r="A2530" t="str">
            <v>316516326</v>
          </cell>
          <cell r="B2530" t="str">
            <v>น.ส.วิไลวรรณ  จันทร์สุข</v>
          </cell>
          <cell r="C2530" t="str">
            <v>9381188734</v>
          </cell>
        </row>
        <row r="2531">
          <cell r="A2531" t="str">
            <v>316516328</v>
          </cell>
          <cell r="B2531" t="str">
            <v>น.ส.รัชนี  จันทร์ดวง</v>
          </cell>
          <cell r="C2531" t="str">
            <v>9381188424</v>
          </cell>
        </row>
        <row r="2532">
          <cell r="A2532" t="str">
            <v>316516339</v>
          </cell>
          <cell r="B2532" t="str">
            <v>น.ส.หนูหรีย๊ะ  ล่อฮอย</v>
          </cell>
          <cell r="C2532" t="str">
            <v>9381188335</v>
          </cell>
        </row>
        <row r="2533">
          <cell r="A2533" t="str">
            <v>316516342</v>
          </cell>
          <cell r="B2533" t="str">
            <v>น.ส.อมิเนาะ  ล่อฮอย</v>
          </cell>
          <cell r="C2533" t="str">
            <v>9381085277</v>
          </cell>
        </row>
        <row r="2534">
          <cell r="A2534" t="str">
            <v>316516346</v>
          </cell>
          <cell r="B2534" t="str">
            <v>น.ส.นูรีณา  ยีระ</v>
          </cell>
          <cell r="C2534" t="str">
            <v>9381187649</v>
          </cell>
        </row>
        <row r="2535">
          <cell r="A2535" t="str">
            <v>316516359</v>
          </cell>
          <cell r="B2535" t="str">
            <v>น.ส.เพชรอุมา  ชลประดิษฐ์</v>
          </cell>
          <cell r="C2535" t="str">
            <v>9381190313</v>
          </cell>
        </row>
        <row r="2536">
          <cell r="A2536" t="str">
            <v>316516381</v>
          </cell>
          <cell r="B2536" t="str">
            <v>น.ส.พัฒมา  หมานรุย</v>
          </cell>
          <cell r="C2536" t="str">
            <v>9381154287</v>
          </cell>
        </row>
        <row r="2537">
          <cell r="A2537" t="str">
            <v>316516383</v>
          </cell>
          <cell r="B2537" t="str">
            <v>น.ส.มิหยะ  ยีหรัน</v>
          </cell>
          <cell r="C2537" t="str">
            <v>9381090246</v>
          </cell>
        </row>
        <row r="2538">
          <cell r="A2538" t="str">
            <v>316516387</v>
          </cell>
          <cell r="B2538" t="str">
            <v>นางจงกล  แก้วจุลกาญจน์</v>
          </cell>
          <cell r="C2538" t="str">
            <v>9381128898</v>
          </cell>
        </row>
        <row r="2539">
          <cell r="A2539" t="str">
            <v>316516388</v>
          </cell>
          <cell r="B2539" t="str">
            <v>นางมะลิวัลย์  นวลละเอียด</v>
          </cell>
          <cell r="C2539" t="str">
            <v>9381073651</v>
          </cell>
        </row>
        <row r="2540">
          <cell r="A2540" t="str">
            <v>316516390</v>
          </cell>
          <cell r="B2540" t="str">
            <v>น.ส.ยุพิน  ขาวเอียด</v>
          </cell>
          <cell r="C2540" t="str">
            <v>9381236895</v>
          </cell>
        </row>
        <row r="2541">
          <cell r="A2541" t="str">
            <v>316516391</v>
          </cell>
          <cell r="B2541" t="str">
            <v>น.ส.อุสนา  สังหันกฤษ</v>
          </cell>
          <cell r="C2541" t="str">
            <v>9381237484</v>
          </cell>
        </row>
        <row r="2542">
          <cell r="A2542" t="str">
            <v>316516392</v>
          </cell>
          <cell r="B2542" t="str">
            <v>น.ส.อารีย์  ขำแจ้ง</v>
          </cell>
          <cell r="C2542" t="str">
            <v>9381237476</v>
          </cell>
        </row>
        <row r="2543">
          <cell r="A2543" t="str">
            <v>316517001</v>
          </cell>
          <cell r="B2543" t="str">
            <v>นายนิตย์  พลายดัด</v>
          </cell>
          <cell r="C2543" t="str">
            <v>9381057893</v>
          </cell>
        </row>
        <row r="2544">
          <cell r="A2544" t="str">
            <v>316517002</v>
          </cell>
          <cell r="B2544" t="str">
            <v>นายอับดุลเล๊าะ  ดีสุหลง</v>
          </cell>
          <cell r="C2544" t="str">
            <v>9381090572</v>
          </cell>
        </row>
        <row r="2545">
          <cell r="A2545" t="str">
            <v>316517003</v>
          </cell>
          <cell r="B2545" t="str">
            <v>นายฤทธิพร  สังข์ทอง</v>
          </cell>
          <cell r="C2545" t="str">
            <v>9381207399</v>
          </cell>
        </row>
        <row r="2546">
          <cell r="A2546" t="str">
            <v>316517004</v>
          </cell>
          <cell r="B2546" t="str">
            <v>นายอิดเร็ด  สอหวัง</v>
          </cell>
          <cell r="C2546" t="str">
            <v>9381154384</v>
          </cell>
        </row>
        <row r="2547">
          <cell r="A2547" t="str">
            <v>316517005</v>
          </cell>
          <cell r="B2547" t="str">
            <v>นายพรพิชัย  จวนสว่าง</v>
          </cell>
          <cell r="C2547" t="str">
            <v>9381085080</v>
          </cell>
        </row>
        <row r="2548">
          <cell r="A2548" t="str">
            <v>316517006</v>
          </cell>
          <cell r="B2548" t="str">
            <v>นายประสิทธิ์  โพธิกุล</v>
          </cell>
          <cell r="C2548" t="str">
            <v>9381210144</v>
          </cell>
        </row>
        <row r="2549">
          <cell r="A2549" t="str">
            <v>316517007</v>
          </cell>
          <cell r="B2549" t="str">
            <v>นายสุริยา  กิมาคม</v>
          </cell>
          <cell r="C2549" t="str">
            <v>9381111588</v>
          </cell>
        </row>
        <row r="2550">
          <cell r="A2550" t="str">
            <v>316517008</v>
          </cell>
          <cell r="B2550" t="str">
            <v>นายก็เส็ม  อีนหมัน</v>
          </cell>
          <cell r="C2550" t="str">
            <v>9381111537</v>
          </cell>
        </row>
        <row r="2551">
          <cell r="A2551" t="str">
            <v>316517009</v>
          </cell>
          <cell r="B2551" t="str">
            <v>นายนิระพันธ์  สังข์สม</v>
          </cell>
          <cell r="C2551" t="str">
            <v>9381085641</v>
          </cell>
        </row>
        <row r="2552">
          <cell r="A2552" t="str">
            <v>316517010</v>
          </cell>
          <cell r="B2552" t="str">
            <v>นายเจ๊ะกอเด  แซะอาหลี</v>
          </cell>
          <cell r="C2552" t="str">
            <v>9381179735</v>
          </cell>
        </row>
        <row r="2553">
          <cell r="A2553" t="str">
            <v>316517012</v>
          </cell>
          <cell r="B2553" t="str">
            <v>นายบุญสันต์  นางาม</v>
          </cell>
          <cell r="C2553" t="str">
            <v>9381100969</v>
          </cell>
        </row>
        <row r="2554">
          <cell r="A2554" t="str">
            <v>316517013</v>
          </cell>
          <cell r="B2554" t="str">
            <v>นายชยังกูร  อุมา</v>
          </cell>
          <cell r="C2554" t="str">
            <v>9381137560</v>
          </cell>
        </row>
        <row r="2555">
          <cell r="A2555" t="str">
            <v>316517014</v>
          </cell>
          <cell r="B2555" t="str">
            <v>นายฉลาด  บัวสุวรรณ์</v>
          </cell>
          <cell r="C2555" t="str">
            <v>9381094519</v>
          </cell>
        </row>
        <row r="2556">
          <cell r="A2556" t="str">
            <v>316517015</v>
          </cell>
          <cell r="B2556" t="str">
            <v>นายอนันต์  มิสลิมิน</v>
          </cell>
          <cell r="C2556" t="str">
            <v>9381181152</v>
          </cell>
        </row>
        <row r="2557">
          <cell r="A2557" t="str">
            <v>316517016</v>
          </cell>
          <cell r="B2557" t="str">
            <v>นายสันติ  หลำบิลส๊ะ</v>
          </cell>
          <cell r="C2557" t="str">
            <v>9381104360</v>
          </cell>
        </row>
        <row r="2558">
          <cell r="A2558" t="str">
            <v>316517017</v>
          </cell>
          <cell r="B2558" t="str">
            <v>นายจักรพงศ์  ณะไชย</v>
          </cell>
          <cell r="C2558" t="str">
            <v>9381132267</v>
          </cell>
        </row>
        <row r="2559">
          <cell r="A2559" t="str">
            <v>316517018</v>
          </cell>
          <cell r="B2559" t="str">
            <v>นายชัยพร  จิตณรงค์</v>
          </cell>
          <cell r="C2559" t="str">
            <v>9381128804</v>
          </cell>
        </row>
        <row r="2560">
          <cell r="A2560" t="str">
            <v>316517019</v>
          </cell>
          <cell r="B2560" t="str">
            <v>นายสดุดี  หมิยิ</v>
          </cell>
          <cell r="C2560" t="str">
            <v>9381095450</v>
          </cell>
        </row>
        <row r="2561">
          <cell r="A2561" t="str">
            <v>316517023</v>
          </cell>
          <cell r="B2561" t="str">
            <v>นายไพโรจน์  เพ็ชรลัภ</v>
          </cell>
          <cell r="C2561" t="str">
            <v>9381010242</v>
          </cell>
        </row>
        <row r="2562">
          <cell r="A2562" t="str">
            <v>316517024</v>
          </cell>
          <cell r="B2562" t="str">
            <v>นายสุริยา  กิ้มด้วง</v>
          </cell>
          <cell r="C2562" t="str">
            <v>9381235376</v>
          </cell>
        </row>
        <row r="2563">
          <cell r="A2563" t="str">
            <v>316517025</v>
          </cell>
          <cell r="B2563" t="str">
            <v>นายสิทธิโชค  แสงอรุณ</v>
          </cell>
          <cell r="C2563" t="str">
            <v>9381238499</v>
          </cell>
        </row>
        <row r="2564">
          <cell r="A2564" t="str">
            <v>316517026</v>
          </cell>
          <cell r="B2564" t="str">
            <v>นายปิยะ  เหล็มรุย</v>
          </cell>
          <cell r="C2564" t="str">
            <v>9381240264</v>
          </cell>
        </row>
        <row r="2565">
          <cell r="A2565" t="str">
            <v>316517029</v>
          </cell>
          <cell r="B2565" t="str">
            <v>น.ส.สวน  พุทธแก้ว</v>
          </cell>
          <cell r="C2565" t="str">
            <v>9381236151</v>
          </cell>
        </row>
        <row r="2566">
          <cell r="A2566" t="str">
            <v>316517030</v>
          </cell>
          <cell r="B2566" t="str">
            <v>นายดำรงค์ชัย  เพชรหนู</v>
          </cell>
          <cell r="C2566" t="str">
            <v>9381272867</v>
          </cell>
        </row>
        <row r="2567">
          <cell r="A2567" t="str">
            <v>316517031</v>
          </cell>
          <cell r="B2567" t="str">
            <v>นายจักรชัย  จันทร</v>
          </cell>
          <cell r="C2567" t="str">
            <v>9381225907</v>
          </cell>
        </row>
        <row r="2568">
          <cell r="A2568" t="str">
            <v>318525009</v>
          </cell>
          <cell r="B2568" t="str">
            <v>นายสัญญา  แหล๊ะหิ้น</v>
          </cell>
          <cell r="C2568" t="str">
            <v>9381090602</v>
          </cell>
        </row>
        <row r="2569">
          <cell r="A2569" t="str">
            <v>318525010</v>
          </cell>
          <cell r="B2569" t="str">
            <v>นายมานพ  เพชรวงค์</v>
          </cell>
          <cell r="C2569" t="str">
            <v>9381026300</v>
          </cell>
        </row>
        <row r="2570">
          <cell r="A2570" t="str">
            <v>318525011</v>
          </cell>
          <cell r="B2570" t="str">
            <v>นายสมยงค์  อภิรมย์</v>
          </cell>
          <cell r="C2570" t="str">
            <v>9381089361</v>
          </cell>
        </row>
        <row r="2571">
          <cell r="A2571" t="str">
            <v>318525012</v>
          </cell>
          <cell r="B2571" t="str">
            <v>นายสำเนียง  พลรัตน์</v>
          </cell>
          <cell r="C2571" t="str">
            <v>9381024529</v>
          </cell>
        </row>
        <row r="2572">
          <cell r="A2572" t="str">
            <v>318525013</v>
          </cell>
          <cell r="B2572" t="str">
            <v>นายณัฐพล  หงษ์แก้ว</v>
          </cell>
          <cell r="C2572" t="str">
            <v>9381077789</v>
          </cell>
        </row>
        <row r="2573">
          <cell r="A2573" t="str">
            <v>350621001</v>
          </cell>
          <cell r="B2573" t="str">
            <v>นางมารีเย๊าะ  สีเพ็ญ</v>
          </cell>
          <cell r="C2573" t="str">
            <v>9381092893</v>
          </cell>
        </row>
        <row r="2574">
          <cell r="A2574" t="str">
            <v>350621005</v>
          </cell>
          <cell r="B2574" t="str">
            <v>น.ส.บุญสุข  รัตนเพ็ชร</v>
          </cell>
          <cell r="C2574" t="str">
            <v>9381158819</v>
          </cell>
        </row>
        <row r="2575">
          <cell r="A2575" t="str">
            <v>350621006</v>
          </cell>
          <cell r="B2575" t="str">
            <v>น.ส.พรนภา  บุณยเกียรติ์</v>
          </cell>
          <cell r="C2575" t="str">
            <v>9381150281</v>
          </cell>
        </row>
        <row r="2576">
          <cell r="A2576" t="str">
            <v>350621008</v>
          </cell>
          <cell r="B2576" t="str">
            <v>น.ส.สุนีย์  บุญสนิท</v>
          </cell>
          <cell r="C2576" t="str">
            <v>9381258201</v>
          </cell>
        </row>
        <row r="2577">
          <cell r="A2577" t="str">
            <v>350621009</v>
          </cell>
          <cell r="B2577" t="str">
            <v>น.ส.สมใจ  ช่วยพัทลุง</v>
          </cell>
          <cell r="C2577" t="str">
            <v>9381258341</v>
          </cell>
        </row>
        <row r="2578">
          <cell r="A2578" t="str">
            <v>350621010</v>
          </cell>
          <cell r="B2578" t="str">
            <v>น.ส.ดวงดี  แก้วทอง</v>
          </cell>
          <cell r="C2578" t="str">
            <v>9381258759</v>
          </cell>
        </row>
        <row r="2579">
          <cell r="A2579" t="str">
            <v>350621011</v>
          </cell>
          <cell r="B2579" t="str">
            <v>น.ส.วรรณา  ทศพร้อม</v>
          </cell>
          <cell r="C2579" t="str">
            <v>9381258333</v>
          </cell>
        </row>
        <row r="2580">
          <cell r="A2580" t="str">
            <v>350621012</v>
          </cell>
          <cell r="B2580" t="str">
            <v>น.ส.รัตนาภรณ์  ขุนชุม</v>
          </cell>
          <cell r="C2580" t="str">
            <v>9381259739</v>
          </cell>
        </row>
        <row r="2581">
          <cell r="A2581" t="str">
            <v>350621013</v>
          </cell>
          <cell r="B2581" t="str">
            <v>น.ส.อัจจิมา  โพธิ์รื่น</v>
          </cell>
          <cell r="C2581" t="str">
            <v>9381259720</v>
          </cell>
        </row>
        <row r="2582">
          <cell r="A2582" t="str">
            <v>350621014</v>
          </cell>
          <cell r="B2582" t="str">
            <v>น.ส.นิยะดา  อินทร์ยง</v>
          </cell>
          <cell r="C2582" t="str">
            <v>9381263957</v>
          </cell>
        </row>
        <row r="2583">
          <cell r="A2583" t="str">
            <v>350621018</v>
          </cell>
          <cell r="B2583" t="str">
            <v>น.ส.จิรา  หล๊ะหมูด</v>
          </cell>
          <cell r="C2583" t="str">
            <v>9381263973</v>
          </cell>
        </row>
        <row r="2584">
          <cell r="A2584" t="str">
            <v>350621020</v>
          </cell>
          <cell r="B2584" t="str">
            <v>น.ส.อรอุมา  รอไธสง</v>
          </cell>
          <cell r="C2584" t="str">
            <v>9381261180</v>
          </cell>
        </row>
        <row r="2585">
          <cell r="A2585" t="str">
            <v>350621021</v>
          </cell>
          <cell r="B2585" t="str">
            <v>น.ส.วนิดา  บูรณะขจร</v>
          </cell>
          <cell r="C2585" t="str">
            <v>9381267545</v>
          </cell>
        </row>
        <row r="2586">
          <cell r="A2586" t="str">
            <v>350621027</v>
          </cell>
          <cell r="B2586" t="str">
            <v>น.ส.อุบล  ขันดี</v>
          </cell>
          <cell r="C2586" t="str">
            <v>9381072779</v>
          </cell>
        </row>
        <row r="2587">
          <cell r="A2587" t="str">
            <v>350621029</v>
          </cell>
          <cell r="B2587" t="str">
            <v>น.ส.คอลีเยาะ  จิ</v>
          </cell>
          <cell r="C2587" t="str">
            <v>9381138435</v>
          </cell>
        </row>
        <row r="2588">
          <cell r="A2588" t="str">
            <v>350621031</v>
          </cell>
          <cell r="B2588" t="str">
            <v>นางสุภา  จีระพันธ์</v>
          </cell>
          <cell r="C2588" t="str">
            <v>9381091048</v>
          </cell>
        </row>
        <row r="2589">
          <cell r="A2589" t="str">
            <v>350621038</v>
          </cell>
          <cell r="B2589" t="str">
            <v>น.ส.น้ำอ้อย  สุขไข่</v>
          </cell>
          <cell r="C2589" t="str">
            <v>9381081026</v>
          </cell>
        </row>
        <row r="2590">
          <cell r="A2590" t="str">
            <v>350621040</v>
          </cell>
          <cell r="B2590" t="str">
            <v>น.ส.อุบลรัตน์  เฉิดฉิ้ม</v>
          </cell>
          <cell r="C2590" t="str">
            <v>9381124027</v>
          </cell>
        </row>
        <row r="2591">
          <cell r="A2591" t="str">
            <v>350621045</v>
          </cell>
          <cell r="B2591" t="str">
            <v>น.ส.อารียา  เภาเส็น</v>
          </cell>
          <cell r="C2591" t="str">
            <v>9381076707</v>
          </cell>
        </row>
        <row r="2592">
          <cell r="A2592" t="str">
            <v>350621047</v>
          </cell>
          <cell r="B2592" t="str">
            <v>น.ส.สรนันท์  คุณธรรม</v>
          </cell>
          <cell r="C2592" t="str">
            <v>9381027129</v>
          </cell>
        </row>
        <row r="2593">
          <cell r="A2593" t="str">
            <v>350621060</v>
          </cell>
          <cell r="B2593" t="str">
            <v>น.ส.จิราวรรณ  เลื่อนแก้ว</v>
          </cell>
          <cell r="C2593" t="str">
            <v>9381112282</v>
          </cell>
        </row>
        <row r="2594">
          <cell r="A2594" t="str">
            <v>350621061</v>
          </cell>
          <cell r="B2594" t="str">
            <v>น.ส.นิภาภรณ์  นุ่มเรืองรัน</v>
          </cell>
          <cell r="C2594" t="str">
            <v>9381149720</v>
          </cell>
        </row>
        <row r="2595">
          <cell r="A2595" t="str">
            <v>350621062</v>
          </cell>
          <cell r="B2595" t="str">
            <v>น.ส.นะฤมล  ชาปะ</v>
          </cell>
          <cell r="C2595" t="str">
            <v>9381033099</v>
          </cell>
        </row>
        <row r="2596">
          <cell r="A2596" t="str">
            <v>350621063</v>
          </cell>
          <cell r="B2596" t="str">
            <v>น.ส.จินตนา  พลเพชร</v>
          </cell>
          <cell r="C2596" t="str">
            <v>9381116741</v>
          </cell>
        </row>
        <row r="2597">
          <cell r="A2597" t="str">
            <v>350621067</v>
          </cell>
          <cell r="B2597" t="str">
            <v>น.ส.จิรารัช  แซ่อิ้ว</v>
          </cell>
          <cell r="C2597" t="str">
            <v>9381113149</v>
          </cell>
        </row>
        <row r="2598">
          <cell r="A2598" t="str">
            <v>350621069</v>
          </cell>
          <cell r="B2598" t="str">
            <v>น.ส.สะอาด  รสปุ้ง</v>
          </cell>
          <cell r="C2598" t="str">
            <v>9381073511</v>
          </cell>
        </row>
        <row r="2599">
          <cell r="A2599" t="str">
            <v>350621086</v>
          </cell>
          <cell r="B2599" t="str">
            <v>น.ส.กรองจิตต์  สุระเสนีย์</v>
          </cell>
          <cell r="C2599" t="str">
            <v>9381152659</v>
          </cell>
        </row>
        <row r="2600">
          <cell r="A2600" t="str">
            <v>350621087</v>
          </cell>
          <cell r="B2600" t="str">
            <v>น.ส.สายใจ  มณีนิล</v>
          </cell>
          <cell r="C2600" t="str">
            <v>9381152640</v>
          </cell>
        </row>
        <row r="2601">
          <cell r="A2601" t="str">
            <v>350621095</v>
          </cell>
          <cell r="B2601" t="str">
            <v>น.ส.อาภรณ์  ทองคะหะ</v>
          </cell>
          <cell r="C2601" t="str">
            <v>9381149658</v>
          </cell>
        </row>
        <row r="2602">
          <cell r="A2602" t="str">
            <v>350621099</v>
          </cell>
          <cell r="B2602" t="str">
            <v>น.ส.กณิศา  จันทรัตน์</v>
          </cell>
          <cell r="C2602" t="str">
            <v>9381074305</v>
          </cell>
        </row>
        <row r="2603">
          <cell r="A2603" t="str">
            <v>350621102</v>
          </cell>
          <cell r="B2603" t="str">
            <v>น.ส.สุนีย์  หมัดอาด้ำ</v>
          </cell>
          <cell r="C2603" t="str">
            <v>9381135193</v>
          </cell>
        </row>
        <row r="2604">
          <cell r="A2604" t="str">
            <v>350621111</v>
          </cell>
          <cell r="B2604" t="str">
            <v>น.ส.วิลาวัณร์  ไชยแก้ว</v>
          </cell>
          <cell r="C2604" t="str">
            <v>9381159432</v>
          </cell>
        </row>
        <row r="2605">
          <cell r="A2605" t="str">
            <v>350621112</v>
          </cell>
          <cell r="B2605" t="str">
            <v>น.ส.ช่อผกา  ราชสุวรรณ์</v>
          </cell>
          <cell r="C2605" t="str">
            <v>9381159440</v>
          </cell>
        </row>
        <row r="2606">
          <cell r="A2606" t="str">
            <v>350621124</v>
          </cell>
          <cell r="B2606" t="str">
            <v>น.ส.ศิริพร  ชูชัย</v>
          </cell>
          <cell r="C2606" t="str">
            <v>9381164452</v>
          </cell>
        </row>
        <row r="2607">
          <cell r="A2607" t="str">
            <v>350621127</v>
          </cell>
          <cell r="B2607" t="str">
            <v>น.ส.สุภาวดี  เกตุนิ่ม</v>
          </cell>
          <cell r="C2607" t="str">
            <v>9381112320</v>
          </cell>
        </row>
        <row r="2608">
          <cell r="A2608" t="str">
            <v>350621143</v>
          </cell>
          <cell r="B2608" t="str">
            <v>น.ส.เยาวเรศ  หมัดหมัน</v>
          </cell>
          <cell r="C2608" t="str">
            <v>9381135150</v>
          </cell>
        </row>
        <row r="2609">
          <cell r="A2609" t="str">
            <v>350621144</v>
          </cell>
          <cell r="B2609" t="str">
            <v>น.ส.นงนุช  สุขสุภาพ</v>
          </cell>
          <cell r="C2609" t="str">
            <v>9381259836</v>
          </cell>
        </row>
        <row r="2610">
          <cell r="A2610" t="str">
            <v>350621150</v>
          </cell>
          <cell r="B2610" t="str">
            <v>น.ส.วิจัย  วิเชียรบุตร</v>
          </cell>
          <cell r="C2610" t="str">
            <v>9381079404</v>
          </cell>
        </row>
        <row r="2611">
          <cell r="A2611" t="str">
            <v>350621151</v>
          </cell>
          <cell r="B2611" t="str">
            <v>น.ส.ศลิษา  หมานระเด็น</v>
          </cell>
          <cell r="C2611" t="str">
            <v>9381122547</v>
          </cell>
        </row>
        <row r="2612">
          <cell r="A2612" t="str">
            <v>350621152</v>
          </cell>
          <cell r="B2612" t="str">
            <v>น.ส.จันทร์เพ็ญ  มูลวิชา</v>
          </cell>
          <cell r="C2612" t="str">
            <v>9381091803</v>
          </cell>
        </row>
        <row r="2613">
          <cell r="A2613" t="str">
            <v>350621154</v>
          </cell>
          <cell r="B2613" t="str">
            <v>น.ส.ส่อลี้ฮะ  หมานหมอควาย</v>
          </cell>
          <cell r="C2613" t="str">
            <v>9381095280</v>
          </cell>
        </row>
        <row r="2614">
          <cell r="A2614" t="str">
            <v>350621155</v>
          </cell>
          <cell r="B2614" t="str">
            <v>น.ส.ลักษณพร  ล่องลอย</v>
          </cell>
          <cell r="C2614" t="str">
            <v>9381189404</v>
          </cell>
        </row>
        <row r="2615">
          <cell r="A2615" t="str">
            <v>350621160</v>
          </cell>
          <cell r="B2615" t="str">
            <v>น.ส.อุสาห์  สีสิล</v>
          </cell>
          <cell r="C2615" t="str">
            <v>9381119759</v>
          </cell>
        </row>
        <row r="2616">
          <cell r="A2616" t="str">
            <v>350621161</v>
          </cell>
          <cell r="B2616" t="str">
            <v>น.ส.มารศรี  ยังคง</v>
          </cell>
          <cell r="C2616" t="str">
            <v>9381095728</v>
          </cell>
        </row>
        <row r="2617">
          <cell r="A2617" t="str">
            <v>350621162</v>
          </cell>
          <cell r="B2617" t="str">
            <v>น.ส.อารี  ชูยัง</v>
          </cell>
          <cell r="C2617" t="str">
            <v>9381092036</v>
          </cell>
        </row>
        <row r="2618">
          <cell r="A2618" t="str">
            <v>350621164</v>
          </cell>
          <cell r="B2618" t="str">
            <v>น.ส.อมิเหน๊าะ  รัตนะพงษ์</v>
          </cell>
          <cell r="C2618" t="str">
            <v>9381082421</v>
          </cell>
        </row>
        <row r="2619">
          <cell r="A2619" t="str">
            <v>350621166</v>
          </cell>
          <cell r="B2619" t="str">
            <v>น.ส.ละออง  จันทร์เทพ</v>
          </cell>
          <cell r="C2619" t="str">
            <v>9381154317</v>
          </cell>
        </row>
        <row r="2620">
          <cell r="A2620" t="str">
            <v>350621167</v>
          </cell>
          <cell r="B2620" t="str">
            <v>น.ส.สุมาลี  สารวงค์</v>
          </cell>
          <cell r="C2620" t="str">
            <v>9381139393</v>
          </cell>
        </row>
        <row r="2621">
          <cell r="A2621" t="str">
            <v>350621168</v>
          </cell>
          <cell r="B2621" t="str">
            <v>น.ส.สุนีย์  หมะเต๊ะ</v>
          </cell>
          <cell r="C2621" t="str">
            <v>9381115036</v>
          </cell>
        </row>
        <row r="2622">
          <cell r="A2622" t="str">
            <v>350621169</v>
          </cell>
          <cell r="B2622" t="str">
            <v>น.ส.มลิวรรณ  จันทร์มูณี</v>
          </cell>
          <cell r="C2622" t="str">
            <v>9381136033</v>
          </cell>
        </row>
        <row r="2623">
          <cell r="A2623" t="str">
            <v>350621174</v>
          </cell>
          <cell r="B2623" t="str">
            <v>น.ส.จุฬาลักษณ์  พุฒจีบ</v>
          </cell>
          <cell r="C2623" t="str">
            <v>9381146012</v>
          </cell>
        </row>
        <row r="2624">
          <cell r="A2624" t="str">
            <v>350621175</v>
          </cell>
          <cell r="B2624" t="str">
            <v>น.ส.วรรณา  กาญจน์</v>
          </cell>
          <cell r="C2624" t="str">
            <v>9381028885</v>
          </cell>
        </row>
        <row r="2625">
          <cell r="A2625" t="str">
            <v>350621176</v>
          </cell>
          <cell r="B2625" t="str">
            <v>น.ส.วัชรินทร์  นัครี</v>
          </cell>
          <cell r="C2625" t="str">
            <v>9381168261</v>
          </cell>
        </row>
        <row r="2626">
          <cell r="A2626" t="str">
            <v>350621177</v>
          </cell>
          <cell r="B2626" t="str">
            <v>น.ส.อดิณา  หวังสัน</v>
          </cell>
          <cell r="C2626" t="str">
            <v>9381113599</v>
          </cell>
        </row>
        <row r="2627">
          <cell r="A2627" t="str">
            <v>350621178</v>
          </cell>
          <cell r="B2627" t="str">
            <v>น.ส.ดวงเดือน  เต็มขาว</v>
          </cell>
          <cell r="C2627" t="str">
            <v>9381151288</v>
          </cell>
        </row>
        <row r="2628">
          <cell r="A2628" t="str">
            <v>350621179</v>
          </cell>
          <cell r="B2628" t="str">
            <v>น.ส.สุกัลยา  ทับธนะ</v>
          </cell>
          <cell r="C2628" t="str">
            <v>9381131287</v>
          </cell>
        </row>
        <row r="2629">
          <cell r="A2629" t="str">
            <v>350621180</v>
          </cell>
          <cell r="B2629" t="str">
            <v>น.ส.โสภา  สมศักดิ์</v>
          </cell>
          <cell r="C2629" t="str">
            <v>9381091293</v>
          </cell>
        </row>
        <row r="2630">
          <cell r="A2630" t="str">
            <v>350621181</v>
          </cell>
          <cell r="B2630" t="str">
            <v>น.ส.ชลิตา  ยาเหล</v>
          </cell>
          <cell r="C2630" t="str">
            <v>9381079307</v>
          </cell>
        </row>
        <row r="2631">
          <cell r="A2631" t="str">
            <v>350621182</v>
          </cell>
          <cell r="B2631" t="str">
            <v>น.ส.ยุภาพร  เศษสุวรรณ</v>
          </cell>
          <cell r="C2631" t="str">
            <v>9381222622</v>
          </cell>
        </row>
        <row r="2632">
          <cell r="A2632" t="str">
            <v>350621184</v>
          </cell>
          <cell r="B2632" t="str">
            <v>น.ส.ปราณีย์  ดาราโชติ</v>
          </cell>
          <cell r="C2632" t="str">
            <v>9381079463</v>
          </cell>
        </row>
        <row r="2633">
          <cell r="A2633" t="str">
            <v>350621189</v>
          </cell>
          <cell r="B2633" t="str">
            <v>น.ส.ดารุวรรณ  จันทร์ประสิทธิ์</v>
          </cell>
          <cell r="C2633" t="str">
            <v>9381077819</v>
          </cell>
        </row>
        <row r="2634">
          <cell r="A2634" t="str">
            <v>350621190</v>
          </cell>
          <cell r="B2634" t="str">
            <v>น.ส.เนตนภา  ยาวะโนภาส</v>
          </cell>
          <cell r="C2634" t="str">
            <v>9381251665</v>
          </cell>
        </row>
        <row r="2635">
          <cell r="A2635" t="str">
            <v>350621192</v>
          </cell>
          <cell r="B2635" t="str">
            <v>น.ส.วนิดา  ทิพย์แก้ว</v>
          </cell>
          <cell r="C2635" t="str">
            <v>9381250588</v>
          </cell>
        </row>
        <row r="2636">
          <cell r="A2636" t="str">
            <v>350621195</v>
          </cell>
          <cell r="B2636" t="str">
            <v>น.ส.เสาวรส  พัชบูรณ์</v>
          </cell>
          <cell r="C2636" t="str">
            <v>9381252343</v>
          </cell>
        </row>
        <row r="2637">
          <cell r="A2637" t="str">
            <v>350621196</v>
          </cell>
          <cell r="B2637" t="str">
            <v>น.ส.สุชาดา  หนูนวล</v>
          </cell>
          <cell r="C2637" t="str">
            <v>9381255652</v>
          </cell>
        </row>
        <row r="2638">
          <cell r="A2638" t="str">
            <v>350621199</v>
          </cell>
          <cell r="B2638" t="str">
            <v>น.ส.ดวงเดือน  มามุ่ย</v>
          </cell>
          <cell r="C2638" t="str">
            <v>9381259771</v>
          </cell>
        </row>
        <row r="2639">
          <cell r="A2639" t="str">
            <v>350621203</v>
          </cell>
          <cell r="B2639" t="str">
            <v>น.ส.รอฉ๊ะ  หัดเหาะ</v>
          </cell>
          <cell r="C2639" t="str">
            <v>9381263612</v>
          </cell>
        </row>
        <row r="2640">
          <cell r="A2640" t="str">
            <v>350621207</v>
          </cell>
          <cell r="B2640" t="str">
            <v>น.ส.สุมณฑา  หนูนวล</v>
          </cell>
          <cell r="C2640" t="str">
            <v>9381255660</v>
          </cell>
        </row>
        <row r="2641">
          <cell r="A2641" t="str">
            <v>350621208</v>
          </cell>
          <cell r="B2641" t="str">
            <v>น.ส.จันทร์ติมา  สุวรรณวงศ์</v>
          </cell>
          <cell r="C2641" t="str">
            <v>9381267073</v>
          </cell>
        </row>
        <row r="2642">
          <cell r="A2642" t="str">
            <v>350621209</v>
          </cell>
          <cell r="B2642" t="str">
            <v>น.ส.กัลยกร  กลิ่นเพชร</v>
          </cell>
          <cell r="C2642" t="str">
            <v>9381267227</v>
          </cell>
        </row>
        <row r="2643">
          <cell r="A2643" t="str">
            <v>350621210</v>
          </cell>
          <cell r="B2643" t="str">
            <v>น.ส.พรรณี  เพชรทอง</v>
          </cell>
          <cell r="C2643" t="str">
            <v>9381267278</v>
          </cell>
        </row>
        <row r="2644">
          <cell r="A2644" t="str">
            <v>350621212</v>
          </cell>
          <cell r="B2644" t="str">
            <v>น.ส.รัศมี  มูลตะกรณ์</v>
          </cell>
          <cell r="C2644" t="str">
            <v>9381273049</v>
          </cell>
        </row>
        <row r="2645">
          <cell r="A2645" t="str">
            <v>350621214</v>
          </cell>
          <cell r="B2645" t="str">
            <v>น.ส.จีรภา  ขุนทอง</v>
          </cell>
          <cell r="C2645" t="str">
            <v>9381263914</v>
          </cell>
        </row>
        <row r="2646">
          <cell r="A2646" t="str">
            <v>350621216</v>
          </cell>
          <cell r="B2646" t="str">
            <v>น.ส.วิไล  หมาดลิยา</v>
          </cell>
          <cell r="C2646">
            <v>0</v>
          </cell>
        </row>
        <row r="2647">
          <cell r="A2647" t="str">
            <v>350621217</v>
          </cell>
          <cell r="B2647" t="str">
            <v>น.ส.ฮาตีมะ  ขุนนา</v>
          </cell>
          <cell r="C2647">
            <v>0</v>
          </cell>
        </row>
        <row r="2648">
          <cell r="A2648" t="str">
            <v>350621218</v>
          </cell>
          <cell r="B2648" t="str">
            <v>น.ส.รุสนานี  สะแอ</v>
          </cell>
          <cell r="C2648">
            <v>0</v>
          </cell>
        </row>
        <row r="2649">
          <cell r="A2649" t="str">
            <v>350621219</v>
          </cell>
          <cell r="B2649" t="str">
            <v>น.ส.สมจิตร  ดำยัง</v>
          </cell>
          <cell r="C2649" t="str">
            <v>9381256608</v>
          </cell>
        </row>
        <row r="2650">
          <cell r="A2650" t="str">
            <v>352631006</v>
          </cell>
          <cell r="B2650" t="str">
            <v>นางทวีพร  สุขสวัสดิ์</v>
          </cell>
          <cell r="C2650" t="str">
            <v>9381222851</v>
          </cell>
        </row>
        <row r="2651">
          <cell r="A2651" t="str">
            <v>352631027</v>
          </cell>
          <cell r="B2651" t="str">
            <v>นางนัยนา  ปานแดง</v>
          </cell>
          <cell r="C2651" t="str">
            <v>9381165246</v>
          </cell>
        </row>
        <row r="2652">
          <cell r="A2652" t="str">
            <v>352631036</v>
          </cell>
          <cell r="B2652" t="str">
            <v>นางบุญสงค์  สุกันยา</v>
          </cell>
          <cell r="C2652" t="str">
            <v>9381172862</v>
          </cell>
        </row>
        <row r="2653">
          <cell r="A2653" t="str">
            <v>352631055</v>
          </cell>
          <cell r="B2653" t="str">
            <v>น.ส.มลรัดดา  ปัญจันทร์สิงห์</v>
          </cell>
          <cell r="C2653" t="str">
            <v>9381082332</v>
          </cell>
        </row>
        <row r="2654">
          <cell r="A2654" t="str">
            <v>352631056</v>
          </cell>
          <cell r="B2654" t="str">
            <v>น.ส.โนรี  หมะหวี</v>
          </cell>
          <cell r="C2654" t="str">
            <v>9381087458</v>
          </cell>
        </row>
        <row r="2655">
          <cell r="A2655" t="str">
            <v>352631062</v>
          </cell>
          <cell r="B2655" t="str">
            <v>น.ส.สายใจ  กล่อมทอง</v>
          </cell>
          <cell r="C2655" t="str">
            <v>9381203725</v>
          </cell>
        </row>
        <row r="2656">
          <cell r="A2656" t="str">
            <v>352631072</v>
          </cell>
          <cell r="B2656" t="str">
            <v>น.ส.จุรี  กิจรอบ</v>
          </cell>
          <cell r="C2656" t="str">
            <v>9381110530</v>
          </cell>
        </row>
        <row r="2657">
          <cell r="A2657" t="str">
            <v>352631077</v>
          </cell>
          <cell r="B2657" t="str">
            <v>น.ส.ปราณี  แก้วประโคน</v>
          </cell>
          <cell r="C2657" t="str">
            <v>9381189862</v>
          </cell>
        </row>
        <row r="2658">
          <cell r="A2658" t="str">
            <v>352631078</v>
          </cell>
          <cell r="B2658" t="str">
            <v>น.ส.อุบลรัตน์  สุขไข่</v>
          </cell>
          <cell r="C2658" t="str">
            <v>9381108773</v>
          </cell>
        </row>
        <row r="2659">
          <cell r="A2659" t="str">
            <v>352631081</v>
          </cell>
          <cell r="B2659" t="str">
            <v>น.ส.สุภาวดี  ปะวะบุตร</v>
          </cell>
          <cell r="C2659" t="str">
            <v>9381229171</v>
          </cell>
        </row>
        <row r="2660">
          <cell r="A2660" t="str">
            <v>352631107</v>
          </cell>
          <cell r="B2660" t="str">
            <v>น.ส.ยามีหล๊ะ  จิ</v>
          </cell>
          <cell r="C2660" t="str">
            <v>9381248451</v>
          </cell>
        </row>
        <row r="2661">
          <cell r="A2661" t="str">
            <v>352631108</v>
          </cell>
          <cell r="B2661" t="str">
            <v>น.ส.อำภา  แสงงาม</v>
          </cell>
          <cell r="C2661" t="str">
            <v>9381205957</v>
          </cell>
        </row>
        <row r="2662">
          <cell r="A2662" t="str">
            <v>352631109</v>
          </cell>
          <cell r="B2662" t="str">
            <v>นางวรรณา  ไชยสุริยา</v>
          </cell>
          <cell r="C2662" t="str">
            <v>9381249385</v>
          </cell>
        </row>
        <row r="2663">
          <cell r="A2663" t="str">
            <v>352631110</v>
          </cell>
          <cell r="B2663" t="str">
            <v>น.ส.อารี  แสงงาม</v>
          </cell>
          <cell r="C2663" t="str">
            <v>9381205965</v>
          </cell>
        </row>
        <row r="2664">
          <cell r="A2664" t="str">
            <v>352631138</v>
          </cell>
          <cell r="B2664" t="str">
            <v>น.ส.วีริยา  หิมมา</v>
          </cell>
          <cell r="C2664" t="str">
            <v>9381250952</v>
          </cell>
        </row>
        <row r="2665">
          <cell r="A2665" t="str">
            <v>352631139</v>
          </cell>
          <cell r="B2665" t="str">
            <v>นายบุคคอรี  สันลา</v>
          </cell>
          <cell r="C2665" t="str">
            <v>9381253986</v>
          </cell>
        </row>
        <row r="2666">
          <cell r="A2666" t="str">
            <v>352631140</v>
          </cell>
          <cell r="B2666" t="str">
            <v>นายสมทัย  สุพร</v>
          </cell>
          <cell r="C2666" t="str">
            <v>9381251894</v>
          </cell>
        </row>
        <row r="2667">
          <cell r="A2667" t="str">
            <v>352631146</v>
          </cell>
          <cell r="B2667" t="str">
            <v>น.ส.อำพร  กิติราช</v>
          </cell>
          <cell r="C2667" t="str">
            <v>9381025487</v>
          </cell>
        </row>
        <row r="2668">
          <cell r="A2668" t="str">
            <v>352631149</v>
          </cell>
          <cell r="B2668" t="str">
            <v>น.ส.วันดี  ปะวะบุตร</v>
          </cell>
          <cell r="C2668" t="str">
            <v>9381213569</v>
          </cell>
        </row>
        <row r="2669">
          <cell r="A2669" t="str">
            <v>352631150</v>
          </cell>
          <cell r="B2669" t="str">
            <v>น.ส.อมรรัตน์  โสทนา</v>
          </cell>
          <cell r="C2669" t="str">
            <v>9381257833</v>
          </cell>
        </row>
        <row r="2670">
          <cell r="A2670" t="str">
            <v>352631162</v>
          </cell>
          <cell r="B2670" t="str">
            <v>นายอนุชา  สาลีเปน</v>
          </cell>
          <cell r="C2670" t="str">
            <v>9381265682</v>
          </cell>
        </row>
        <row r="2671">
          <cell r="A2671" t="str">
            <v>352631164</v>
          </cell>
          <cell r="B2671" t="str">
            <v>น.ส.ละมุล  พูลแก้ว</v>
          </cell>
          <cell r="C2671" t="str">
            <v>9381262993</v>
          </cell>
        </row>
        <row r="2672">
          <cell r="A2672" t="str">
            <v>352631166</v>
          </cell>
          <cell r="B2672" t="str">
            <v>นายวิชาญ  เจ๊ะหล๊ะ</v>
          </cell>
          <cell r="C2672" t="str">
            <v>9381266549</v>
          </cell>
        </row>
        <row r="2673">
          <cell r="A2673" t="str">
            <v>352631168</v>
          </cell>
          <cell r="B2673" t="str">
            <v>นายศรัทธา  สุทธิรักษ์</v>
          </cell>
          <cell r="C2673" t="str">
            <v>9381268967</v>
          </cell>
        </row>
        <row r="2674">
          <cell r="A2674" t="str">
            <v>352631169</v>
          </cell>
          <cell r="B2674" t="str">
            <v>น.ส.รมย์มณี  ปานเสน่ห์</v>
          </cell>
          <cell r="C2674" t="str">
            <v>9381268959</v>
          </cell>
        </row>
        <row r="2675">
          <cell r="A2675" t="str">
            <v>352631170</v>
          </cell>
          <cell r="B2675" t="str">
            <v>น.ส.ศศิธร  ธรรมรงค์รัตน์</v>
          </cell>
          <cell r="C2675" t="str">
            <v>9381273588</v>
          </cell>
        </row>
        <row r="2676">
          <cell r="A2676" t="str">
            <v>352631174</v>
          </cell>
          <cell r="B2676" t="str">
            <v>น.ส.ศิริขวัญ  มณีโรจน์</v>
          </cell>
          <cell r="C2676">
            <v>0</v>
          </cell>
        </row>
        <row r="2677">
          <cell r="A2677" t="str">
            <v>352631177</v>
          </cell>
          <cell r="B2677" t="str">
            <v>น.ส.ยินดี  ละอองภักดิ์</v>
          </cell>
          <cell r="C2677" t="str">
            <v>9381272050</v>
          </cell>
        </row>
        <row r="2678">
          <cell r="A2678" t="str">
            <v>352631178</v>
          </cell>
          <cell r="B2678" t="str">
            <v>นายวีระพงษ์  วุฒิพงษ์</v>
          </cell>
          <cell r="C2678" t="str">
            <v>9381273898</v>
          </cell>
        </row>
        <row r="2679">
          <cell r="A2679" t="str">
            <v>352631179</v>
          </cell>
          <cell r="B2679" t="str">
            <v>น.ส.สุรินทร์  รุ่งเรือง</v>
          </cell>
          <cell r="C2679" t="str">
            <v>9381272239</v>
          </cell>
        </row>
        <row r="2680">
          <cell r="A2680" t="str">
            <v>999999001</v>
          </cell>
          <cell r="B2680" t="str">
            <v>นายประพันธ์ แสนสุข  สมฤดี(คอมปาวด์)</v>
          </cell>
          <cell r="C2680" t="str">
            <v>9381165939</v>
          </cell>
        </row>
        <row r="2681">
          <cell r="A2681" t="str">
            <v>999999002</v>
          </cell>
          <cell r="B2681" t="str">
            <v>น.ส.ชรินทร์ จันทร์นวล  สายใจ  บัวศรี</v>
          </cell>
          <cell r="C2681" t="str">
            <v>9381256306</v>
          </cell>
        </row>
        <row r="2682">
          <cell r="A2682" t="str">
            <v>999999003</v>
          </cell>
          <cell r="B2682" t="str">
            <v>น.ส.สนธยา กลับมิตร  อุบล ภักดีวานิช(ผลิต)</v>
          </cell>
          <cell r="C2682" t="str">
            <v>9381148309</v>
          </cell>
        </row>
        <row r="2683">
          <cell r="A2683" t="str">
            <v>999999004</v>
          </cell>
          <cell r="B2683" t="str">
            <v>นางผิวพันธ์  ประทุมวรรณ์(เช็คเกอร์ PF)</v>
          </cell>
          <cell r="C2683" t="str">
            <v>9381148244</v>
          </cell>
        </row>
        <row r="2684">
          <cell r="A2684" t="str">
            <v>999999005</v>
          </cell>
          <cell r="B2684" t="str">
            <v>นางบุญช่วย รุ่งเรือง  (ถอดถุงมือ)SSC1</v>
          </cell>
          <cell r="C2684" t="str">
            <v>9381273375</v>
          </cell>
        </row>
        <row r="2685">
          <cell r="A2685" t="str">
            <v>999999006</v>
          </cell>
          <cell r="B2685" t="str">
            <v>นายฑิฆัมพร เตยแก้ว  แผนกพาวเดอร์ฟรี</v>
          </cell>
          <cell r="C2685" t="str">
            <v>9381149410</v>
          </cell>
        </row>
        <row r="2686">
          <cell r="A2686" t="str">
            <v>999999007</v>
          </cell>
          <cell r="B2686" t="str">
            <v>น.ส.นัสนา  เหล็มโส๊ะ(FDA)</v>
          </cell>
          <cell r="C2686" t="str">
            <v>9381156751</v>
          </cell>
        </row>
        <row r="2687">
          <cell r="A2687" t="str">
            <v>999999008</v>
          </cell>
          <cell r="B2687" t="str">
            <v>นายอนุชา / ธีรศักดิ์  ผลิต SSC2 41-54</v>
          </cell>
          <cell r="C2687" t="str">
            <v>9381231575</v>
          </cell>
        </row>
        <row r="2688">
          <cell r="A2688" t="str">
            <v>999999009</v>
          </cell>
          <cell r="B2688" t="str">
            <v>นายวิโชติ  อบถุงมือ</v>
          </cell>
          <cell r="C2688" t="str">
            <v>9381172897</v>
          </cell>
        </row>
        <row r="2689">
          <cell r="A2689" t="str">
            <v>999999010</v>
          </cell>
          <cell r="B2689" t="str">
            <v>นางศิริกาญจน์-อุบลรัตน์  เช็คเกอร์</v>
          </cell>
          <cell r="C2689" t="str">
            <v>9381162107</v>
          </cell>
        </row>
        <row r="2690">
          <cell r="A2690" t="str">
            <v>999999011</v>
          </cell>
          <cell r="B2690" t="str">
            <v>น.ส.ดารินทร์ (ถอดถุงมือSSC2)  เคล้าดี</v>
          </cell>
          <cell r="C2690" t="str">
            <v>9381177600</v>
          </cell>
        </row>
        <row r="2691">
          <cell r="A2691" t="str">
            <v>999999012</v>
          </cell>
          <cell r="B2691" t="str">
            <v>น.ส.อภิญญา/พรสวรรค์  แผนกตรวจสอบลม</v>
          </cell>
          <cell r="C2691" t="str">
            <v>9381162298</v>
          </cell>
        </row>
        <row r="2692">
          <cell r="A2692" t="str">
            <v>999999013</v>
          </cell>
          <cell r="B2692" t="str">
            <v>นายสนทยา เจตนา  ผลิต SSC2 MTL</v>
          </cell>
          <cell r="C2692" t="str">
            <v>9381248818</v>
          </cell>
        </row>
        <row r="2693">
          <cell r="A2693" t="str">
            <v>999999014</v>
          </cell>
          <cell r="B2693" t="str">
            <v>นายธีระยุทธ ศรีสังข์  พาวเดอร์พรี SSC2</v>
          </cell>
          <cell r="C2693" t="str">
            <v>9381187916</v>
          </cell>
        </row>
        <row r="2694">
          <cell r="A2694" t="str">
            <v>999999015</v>
          </cell>
          <cell r="B2694" t="str">
            <v>นายอลงกรณ์/ไพฑูลย์  อบถุงมือ SSC1</v>
          </cell>
          <cell r="C2694" t="str">
            <v>9381189056</v>
          </cell>
        </row>
        <row r="2695">
          <cell r="A2695" t="str">
            <v>999999016</v>
          </cell>
          <cell r="B2695" t="str">
            <v>น.ส.เพ็ญศรี/จิระศักดิ์  ซ่อมบำรุงฝ่ายผลิต</v>
          </cell>
          <cell r="C2695" t="str">
            <v>9381188076</v>
          </cell>
        </row>
        <row r="2696">
          <cell r="A2696" t="str">
            <v>999999017</v>
          </cell>
          <cell r="B2696" t="str">
            <v>นายวรัญชัย ลรรพรัตน์  ผลิต SSC2 55-60</v>
          </cell>
          <cell r="C2696" t="str">
            <v>9381069891</v>
          </cell>
        </row>
        <row r="2697">
          <cell r="A2697" t="str">
            <v>999999018</v>
          </cell>
          <cell r="B2697" t="str">
            <v>นายธนูศักดิ์ คำอุปละ  ปรวรรณ เกียรติสูงเนิน</v>
          </cell>
          <cell r="C2697" t="str">
            <v>9381245908</v>
          </cell>
        </row>
        <row r="2698">
          <cell r="A2698" t="str">
            <v>999999019</v>
          </cell>
          <cell r="B2698" t="str">
            <v>น.ส.อุทุมพร /สกุลศักดิ์  Line 11-20  ผลิต</v>
          </cell>
          <cell r="C2698" t="str">
            <v>9381201218</v>
          </cell>
        </row>
        <row r="2699">
          <cell r="A2699" t="str">
            <v>999999020</v>
          </cell>
          <cell r="B2699" t="str">
            <v>น.ส.ศริญญา บูรณะพาณิชย์กิจ  ผลิตSSC2</v>
          </cell>
          <cell r="C2699" t="str">
            <v>9381202486</v>
          </cell>
        </row>
        <row r="2700">
          <cell r="A2700" t="str">
            <v>999999021</v>
          </cell>
          <cell r="B2700" t="str">
            <v>น.ส.จณิศรา สุวัฒนกุล  ไมตรี ด้วงดี Line 21-30</v>
          </cell>
          <cell r="C2700" t="str">
            <v>9381205701</v>
          </cell>
        </row>
        <row r="2701">
          <cell r="A2701" t="str">
            <v>999999022</v>
          </cell>
          <cell r="B2701" t="str">
            <v>น.ส.ชนิดา สวัสดิปราณี  Line31-40</v>
          </cell>
          <cell r="C2701" t="str">
            <v>9381205698</v>
          </cell>
        </row>
        <row r="2702">
          <cell r="A2702" t="str">
            <v>999999023</v>
          </cell>
          <cell r="B2702" t="str">
            <v>นายสมจิตร คงสง/ผลิตL1-10  พรนภา สมเขาใหญ่</v>
          </cell>
          <cell r="C2702" t="str">
            <v>9381205817</v>
          </cell>
        </row>
        <row r="2703">
          <cell r="A2703" t="str">
            <v>999999024</v>
          </cell>
          <cell r="B2703" t="str">
            <v>นายสุรศักดิ์ พรหมชาติ  ซ่อมฟอร์เมอร์</v>
          </cell>
          <cell r="C2703" t="str">
            <v>9381224846</v>
          </cell>
        </row>
        <row r="2704">
          <cell r="A2704" t="str">
            <v>999999026</v>
          </cell>
          <cell r="B2704" t="str">
            <v>นายพนม  ศรีสัมฤทธิ์  วิชัย  พรมมา</v>
          </cell>
          <cell r="C2704" t="str">
            <v>9381249636</v>
          </cell>
        </row>
        <row r="2705">
          <cell r="A2705" t="str">
            <v>999999027</v>
          </cell>
          <cell r="B2705" t="str">
            <v>นายมานพ จันทร์ช่วย  บันลือศักดิ์ จันทร์อักษร</v>
          </cell>
          <cell r="C2705" t="str">
            <v>9381231389</v>
          </cell>
        </row>
        <row r="2706">
          <cell r="A2706" t="str">
            <v>999999028</v>
          </cell>
          <cell r="B2706" t="str">
            <v>นายพิเชษฐ์ อร่ามเรือง  พรศักดิ์ ไพษศาล</v>
          </cell>
          <cell r="C2706" t="str">
            <v>9381254907</v>
          </cell>
        </row>
        <row r="2707">
          <cell r="B2707" t="str">
            <v/>
          </cell>
        </row>
        <row r="2708">
          <cell r="B2708" t="str">
            <v/>
          </cell>
        </row>
        <row r="2709">
          <cell r="B2709" t="str">
            <v/>
          </cell>
        </row>
        <row r="2710">
          <cell r="B2710" t="str">
            <v/>
          </cell>
        </row>
        <row r="2711">
          <cell r="B2711" t="str">
            <v/>
          </cell>
        </row>
        <row r="2712">
          <cell r="B2712" t="str">
            <v/>
          </cell>
        </row>
        <row r="2713">
          <cell r="B2713" t="str">
            <v/>
          </cell>
        </row>
        <row r="2714">
          <cell r="B2714" t="str">
            <v/>
          </cell>
        </row>
        <row r="2715">
          <cell r="B2715" t="str">
            <v/>
          </cell>
        </row>
        <row r="2716">
          <cell r="B2716" t="str">
            <v/>
          </cell>
        </row>
        <row r="2717">
          <cell r="B2717" t="str">
            <v/>
          </cell>
        </row>
        <row r="2718">
          <cell r="B2718" t="str">
            <v/>
          </cell>
        </row>
        <row r="2719">
          <cell r="B2719" t="str">
            <v/>
          </cell>
        </row>
        <row r="2720">
          <cell r="B2720" t="str">
            <v/>
          </cell>
        </row>
        <row r="2721">
          <cell r="B2721" t="str">
            <v/>
          </cell>
        </row>
        <row r="2722">
          <cell r="B2722" t="str">
            <v/>
          </cell>
        </row>
        <row r="2723">
          <cell r="B2723" t="str">
            <v/>
          </cell>
        </row>
        <row r="2724">
          <cell r="B2724" t="str">
            <v/>
          </cell>
        </row>
        <row r="2725">
          <cell r="B2725" t="str">
            <v/>
          </cell>
        </row>
        <row r="2726">
          <cell r="B2726" t="str">
            <v/>
          </cell>
        </row>
        <row r="2727">
          <cell r="B2727" t="str">
            <v/>
          </cell>
        </row>
        <row r="2728">
          <cell r="B2728" t="str">
            <v/>
          </cell>
        </row>
        <row r="2729">
          <cell r="B2729" t="str">
            <v/>
          </cell>
        </row>
        <row r="2730">
          <cell r="B2730" t="str">
            <v/>
          </cell>
        </row>
        <row r="2731">
          <cell r="B2731" t="str">
            <v/>
          </cell>
        </row>
        <row r="2732">
          <cell r="B2732" t="str">
            <v/>
          </cell>
        </row>
        <row r="2733">
          <cell r="B2733" t="str">
            <v/>
          </cell>
        </row>
        <row r="2734">
          <cell r="B2734" t="str">
            <v/>
          </cell>
        </row>
        <row r="2735">
          <cell r="B2735" t="str">
            <v/>
          </cell>
        </row>
        <row r="2736">
          <cell r="B2736" t="str">
            <v/>
          </cell>
        </row>
        <row r="2737">
          <cell r="B2737" t="str">
            <v/>
          </cell>
        </row>
        <row r="2738">
          <cell r="B2738" t="str">
            <v/>
          </cell>
        </row>
        <row r="2739">
          <cell r="B2739" t="str">
            <v/>
          </cell>
        </row>
        <row r="2740">
          <cell r="B2740" t="str">
            <v/>
          </cell>
        </row>
        <row r="2741">
          <cell r="B2741" t="str">
            <v/>
          </cell>
        </row>
        <row r="2742">
          <cell r="B2742" t="str">
            <v/>
          </cell>
        </row>
        <row r="2743">
          <cell r="B2743" t="str">
            <v/>
          </cell>
        </row>
        <row r="2744">
          <cell r="B2744" t="str">
            <v/>
          </cell>
        </row>
        <row r="2745">
          <cell r="B2745" t="str">
            <v/>
          </cell>
        </row>
        <row r="2746">
          <cell r="B2746" t="str">
            <v/>
          </cell>
        </row>
        <row r="2747">
          <cell r="B2747" t="str">
            <v/>
          </cell>
        </row>
        <row r="2748">
          <cell r="B2748" t="str">
            <v/>
          </cell>
        </row>
        <row r="2749">
          <cell r="B2749" t="str">
            <v/>
          </cell>
        </row>
        <row r="2750">
          <cell r="B2750" t="str">
            <v/>
          </cell>
        </row>
        <row r="2751">
          <cell r="B2751" t="str">
            <v/>
          </cell>
        </row>
        <row r="2752">
          <cell r="B2752" t="str">
            <v/>
          </cell>
        </row>
        <row r="2753">
          <cell r="B2753" t="str">
            <v/>
          </cell>
        </row>
        <row r="2754">
          <cell r="B2754" t="str">
            <v/>
          </cell>
        </row>
        <row r="2755">
          <cell r="B2755" t="str">
            <v/>
          </cell>
        </row>
        <row r="2756">
          <cell r="B2756" t="str">
            <v/>
          </cell>
        </row>
        <row r="2757">
          <cell r="B2757" t="str">
            <v/>
          </cell>
        </row>
        <row r="2758">
          <cell r="B2758" t="str">
            <v/>
          </cell>
        </row>
        <row r="2759">
          <cell r="B2759" t="str">
            <v/>
          </cell>
        </row>
        <row r="2760">
          <cell r="B2760" t="str">
            <v/>
          </cell>
        </row>
        <row r="2761">
          <cell r="B2761" t="str">
            <v/>
          </cell>
        </row>
        <row r="2762">
          <cell r="B2762" t="str">
            <v/>
          </cell>
        </row>
        <row r="2763">
          <cell r="B2763" t="str">
            <v/>
          </cell>
        </row>
        <row r="2764">
          <cell r="B2764" t="str">
            <v/>
          </cell>
        </row>
        <row r="2765">
          <cell r="B2765" t="str">
            <v/>
          </cell>
        </row>
        <row r="2766">
          <cell r="B2766" t="str">
            <v/>
          </cell>
        </row>
        <row r="2767">
          <cell r="B2767" t="str">
            <v/>
          </cell>
        </row>
        <row r="2768">
          <cell r="B2768" t="str">
            <v/>
          </cell>
        </row>
        <row r="2769">
          <cell r="B2769" t="str">
            <v/>
          </cell>
        </row>
        <row r="2770">
          <cell r="B2770" t="str">
            <v/>
          </cell>
        </row>
        <row r="2771">
          <cell r="B2771" t="str">
            <v/>
          </cell>
        </row>
        <row r="2772">
          <cell r="B2772" t="str">
            <v/>
          </cell>
        </row>
        <row r="2773">
          <cell r="B2773" t="str">
            <v/>
          </cell>
        </row>
        <row r="2774">
          <cell r="B2774" t="str">
            <v/>
          </cell>
        </row>
        <row r="2775">
          <cell r="B2775" t="str">
            <v/>
          </cell>
        </row>
        <row r="2776">
          <cell r="B2776" t="str">
            <v/>
          </cell>
        </row>
        <row r="2777">
          <cell r="B2777" t="str">
            <v/>
          </cell>
        </row>
        <row r="2778">
          <cell r="B2778" t="str">
            <v/>
          </cell>
        </row>
        <row r="2779">
          <cell r="B2779" t="str">
            <v/>
          </cell>
        </row>
        <row r="2780">
          <cell r="B2780" t="str">
            <v/>
          </cell>
        </row>
        <row r="2781">
          <cell r="B2781" t="str">
            <v/>
          </cell>
        </row>
        <row r="2782">
          <cell r="B2782" t="str">
            <v/>
          </cell>
        </row>
        <row r="2783">
          <cell r="B2783" t="str">
            <v/>
          </cell>
        </row>
        <row r="2784">
          <cell r="B2784" t="str">
            <v/>
          </cell>
        </row>
        <row r="2785">
          <cell r="B2785" t="str">
            <v/>
          </cell>
        </row>
        <row r="2786">
          <cell r="B2786" t="str">
            <v/>
          </cell>
        </row>
        <row r="2787">
          <cell r="B2787" t="str">
            <v/>
          </cell>
        </row>
        <row r="2788">
          <cell r="B2788" t="str">
            <v/>
          </cell>
        </row>
        <row r="2789">
          <cell r="B2789" t="str">
            <v/>
          </cell>
        </row>
        <row r="2790">
          <cell r="B2790" t="str">
            <v/>
          </cell>
        </row>
        <row r="2791">
          <cell r="B2791" t="str">
            <v/>
          </cell>
        </row>
        <row r="2792">
          <cell r="B2792" t="str">
            <v/>
          </cell>
        </row>
        <row r="2793">
          <cell r="B2793" t="str">
            <v/>
          </cell>
        </row>
        <row r="2794">
          <cell r="B2794" t="str">
            <v/>
          </cell>
        </row>
        <row r="2795">
          <cell r="B2795" t="str">
            <v/>
          </cell>
        </row>
        <row r="2796">
          <cell r="B2796" t="str">
            <v/>
          </cell>
        </row>
        <row r="2797">
          <cell r="B2797" t="str">
            <v/>
          </cell>
        </row>
        <row r="2798">
          <cell r="B2798" t="str">
            <v/>
          </cell>
        </row>
        <row r="2799">
          <cell r="B2799" t="str">
            <v/>
          </cell>
        </row>
        <row r="2800">
          <cell r="B2800" t="str">
            <v/>
          </cell>
        </row>
        <row r="2801">
          <cell r="B2801" t="str">
            <v/>
          </cell>
        </row>
        <row r="2802">
          <cell r="B2802" t="str">
            <v/>
          </cell>
        </row>
        <row r="2803">
          <cell r="B2803" t="str">
            <v/>
          </cell>
        </row>
        <row r="2804">
          <cell r="B2804" t="str">
            <v/>
          </cell>
        </row>
        <row r="2805">
          <cell r="B2805" t="str">
            <v/>
          </cell>
        </row>
        <row r="2806">
          <cell r="B2806" t="str">
            <v/>
          </cell>
        </row>
        <row r="2807">
          <cell r="B2807" t="str">
            <v/>
          </cell>
        </row>
        <row r="2808">
          <cell r="B2808" t="str">
            <v/>
          </cell>
        </row>
        <row r="2809">
          <cell r="B2809" t="str">
            <v/>
          </cell>
        </row>
        <row r="2810">
          <cell r="B2810" t="str">
            <v/>
          </cell>
        </row>
        <row r="2811">
          <cell r="B2811" t="str">
            <v/>
          </cell>
        </row>
        <row r="2812">
          <cell r="B2812" t="str">
            <v/>
          </cell>
        </row>
        <row r="2813">
          <cell r="B2813" t="str">
            <v/>
          </cell>
        </row>
        <row r="2814">
          <cell r="B2814" t="str">
            <v/>
          </cell>
        </row>
        <row r="2815">
          <cell r="B2815" t="str">
            <v/>
          </cell>
        </row>
        <row r="2816">
          <cell r="B2816" t="str">
            <v/>
          </cell>
        </row>
        <row r="2817">
          <cell r="B2817" t="str">
            <v/>
          </cell>
        </row>
        <row r="2818">
          <cell r="B2818" t="str">
            <v/>
          </cell>
        </row>
        <row r="2819">
          <cell r="B2819" t="str">
            <v/>
          </cell>
        </row>
        <row r="2820">
          <cell r="B2820" t="str">
            <v/>
          </cell>
        </row>
        <row r="2821">
          <cell r="B2821" t="str">
            <v/>
          </cell>
        </row>
        <row r="2822">
          <cell r="B2822" t="str">
            <v/>
          </cell>
        </row>
        <row r="2823">
          <cell r="B2823" t="str">
            <v/>
          </cell>
        </row>
        <row r="2824">
          <cell r="B2824" t="str">
            <v/>
          </cell>
        </row>
        <row r="2825">
          <cell r="B2825" t="str">
            <v/>
          </cell>
        </row>
        <row r="2826">
          <cell r="B2826" t="str">
            <v/>
          </cell>
        </row>
        <row r="2827">
          <cell r="B2827" t="str">
            <v/>
          </cell>
        </row>
        <row r="2828">
          <cell r="B2828" t="str">
            <v/>
          </cell>
        </row>
        <row r="2829">
          <cell r="B2829" t="str">
            <v/>
          </cell>
        </row>
        <row r="2830">
          <cell r="B2830" t="str">
            <v/>
          </cell>
        </row>
        <row r="2831">
          <cell r="B2831" t="str">
            <v/>
          </cell>
        </row>
        <row r="2832">
          <cell r="B2832" t="str">
            <v/>
          </cell>
        </row>
        <row r="2833">
          <cell r="B2833" t="str">
            <v/>
          </cell>
        </row>
        <row r="2834">
          <cell r="B2834" t="str">
            <v/>
          </cell>
        </row>
        <row r="2835">
          <cell r="B2835" t="str">
            <v/>
          </cell>
        </row>
        <row r="2836">
          <cell r="B2836" t="str">
            <v/>
          </cell>
        </row>
        <row r="2837">
          <cell r="B2837" t="str">
            <v/>
          </cell>
        </row>
        <row r="2838">
          <cell r="B2838" t="str">
            <v/>
          </cell>
        </row>
        <row r="2839">
          <cell r="B2839" t="str">
            <v/>
          </cell>
        </row>
        <row r="2840">
          <cell r="B2840" t="str">
            <v/>
          </cell>
        </row>
        <row r="2841">
          <cell r="B2841" t="str">
            <v/>
          </cell>
        </row>
        <row r="2842">
          <cell r="B2842" t="str">
            <v/>
          </cell>
        </row>
        <row r="2843">
          <cell r="B2843" t="str">
            <v/>
          </cell>
        </row>
        <row r="2844">
          <cell r="B2844" t="str">
            <v/>
          </cell>
        </row>
        <row r="2845">
          <cell r="B2845" t="str">
            <v/>
          </cell>
        </row>
        <row r="2846">
          <cell r="B2846" t="str">
            <v/>
          </cell>
        </row>
        <row r="2847">
          <cell r="B2847" t="str">
            <v/>
          </cell>
        </row>
        <row r="2848">
          <cell r="B2848" t="str">
            <v/>
          </cell>
        </row>
        <row r="2849">
          <cell r="B2849" t="str">
            <v/>
          </cell>
        </row>
        <row r="2850">
          <cell r="B2850" t="str">
            <v/>
          </cell>
        </row>
        <row r="2851">
          <cell r="B2851" t="str">
            <v/>
          </cell>
        </row>
        <row r="2852">
          <cell r="B2852" t="str">
            <v/>
          </cell>
        </row>
        <row r="2853">
          <cell r="B2853" t="str">
            <v/>
          </cell>
        </row>
        <row r="2854">
          <cell r="B2854" t="str">
            <v/>
          </cell>
        </row>
        <row r="2855">
          <cell r="B2855" t="str">
            <v/>
          </cell>
        </row>
        <row r="2856">
          <cell r="B2856" t="str">
            <v/>
          </cell>
        </row>
        <row r="2857">
          <cell r="B2857" t="str">
            <v/>
          </cell>
        </row>
        <row r="2858">
          <cell r="B2858" t="str">
            <v/>
          </cell>
        </row>
        <row r="2859">
          <cell r="B2859" t="str">
            <v/>
          </cell>
        </row>
        <row r="2860">
          <cell r="B2860" t="str">
            <v/>
          </cell>
        </row>
        <row r="2861">
          <cell r="B2861" t="str">
            <v/>
          </cell>
        </row>
        <row r="2862">
          <cell r="B2862" t="str">
            <v/>
          </cell>
        </row>
        <row r="2863">
          <cell r="B2863" t="str">
            <v/>
          </cell>
        </row>
        <row r="2864">
          <cell r="B2864" t="str">
            <v/>
          </cell>
        </row>
        <row r="2865">
          <cell r="B2865" t="str">
            <v/>
          </cell>
        </row>
        <row r="2866">
          <cell r="B2866" t="str">
            <v/>
          </cell>
        </row>
        <row r="2867">
          <cell r="B2867" t="str">
            <v/>
          </cell>
        </row>
        <row r="2868">
          <cell r="B2868" t="str">
            <v/>
          </cell>
        </row>
        <row r="2869">
          <cell r="B2869" t="str">
            <v/>
          </cell>
        </row>
        <row r="2870">
          <cell r="B2870" t="str">
            <v/>
          </cell>
        </row>
        <row r="2871">
          <cell r="B2871" t="str">
            <v/>
          </cell>
        </row>
        <row r="2872">
          <cell r="B2872" t="str">
            <v/>
          </cell>
        </row>
        <row r="2873">
          <cell r="B2873" t="str">
            <v/>
          </cell>
        </row>
        <row r="2874">
          <cell r="B2874" t="str">
            <v/>
          </cell>
        </row>
        <row r="2875">
          <cell r="B2875" t="str">
            <v/>
          </cell>
        </row>
        <row r="2876">
          <cell r="B2876" t="str">
            <v/>
          </cell>
        </row>
        <row r="2877">
          <cell r="B2877" t="str">
            <v/>
          </cell>
        </row>
        <row r="2878">
          <cell r="B2878" t="str">
            <v/>
          </cell>
        </row>
        <row r="2879">
          <cell r="B2879" t="str">
            <v/>
          </cell>
        </row>
        <row r="2880">
          <cell r="B2880" t="str">
            <v/>
          </cell>
        </row>
        <row r="2881">
          <cell r="B2881" t="str">
            <v/>
          </cell>
        </row>
        <row r="2882">
          <cell r="B2882" t="str">
            <v/>
          </cell>
        </row>
        <row r="2883">
          <cell r="B2883" t="str">
            <v/>
          </cell>
        </row>
        <row r="2884">
          <cell r="B2884" t="str">
            <v/>
          </cell>
        </row>
        <row r="2885">
          <cell r="B2885" t="str">
            <v/>
          </cell>
        </row>
        <row r="2886">
          <cell r="B2886" t="str">
            <v/>
          </cell>
        </row>
        <row r="2887">
          <cell r="B2887" t="str">
            <v/>
          </cell>
        </row>
        <row r="2888">
          <cell r="B2888" t="str">
            <v/>
          </cell>
        </row>
        <row r="2889">
          <cell r="B2889" t="str">
            <v/>
          </cell>
        </row>
        <row r="2890">
          <cell r="B2890" t="str">
            <v/>
          </cell>
        </row>
        <row r="2891">
          <cell r="B2891" t="str">
            <v/>
          </cell>
        </row>
        <row r="2892">
          <cell r="B2892" t="str">
            <v/>
          </cell>
        </row>
        <row r="2893">
          <cell r="B2893" t="str">
            <v/>
          </cell>
        </row>
        <row r="2894">
          <cell r="B2894" t="str">
            <v/>
          </cell>
        </row>
        <row r="2895">
          <cell r="B2895" t="str">
            <v/>
          </cell>
        </row>
        <row r="2896">
          <cell r="B2896" t="str">
            <v/>
          </cell>
        </row>
        <row r="2897">
          <cell r="B2897" t="str">
            <v/>
          </cell>
        </row>
        <row r="2898">
          <cell r="B2898" t="str">
            <v/>
          </cell>
        </row>
        <row r="2899">
          <cell r="B2899" t="str">
            <v/>
          </cell>
        </row>
        <row r="2900">
          <cell r="B2900" t="str">
            <v/>
          </cell>
        </row>
        <row r="2901">
          <cell r="B2901" t="str">
            <v/>
          </cell>
        </row>
        <row r="2902">
          <cell r="B2902" t="str">
            <v/>
          </cell>
        </row>
        <row r="2903">
          <cell r="B2903" t="str">
            <v/>
          </cell>
        </row>
        <row r="2904">
          <cell r="B2904" t="str">
            <v/>
          </cell>
        </row>
        <row r="2905">
          <cell r="B2905" t="str">
            <v/>
          </cell>
        </row>
        <row r="2906">
          <cell r="B2906" t="str">
            <v/>
          </cell>
        </row>
        <row r="2907">
          <cell r="B2907" t="str">
            <v/>
          </cell>
        </row>
        <row r="2908">
          <cell r="B2908" t="str">
            <v/>
          </cell>
        </row>
        <row r="2909">
          <cell r="B2909" t="str">
            <v/>
          </cell>
        </row>
        <row r="2910">
          <cell r="B2910" t="str">
            <v/>
          </cell>
        </row>
        <row r="2911">
          <cell r="B2911" t="str">
            <v/>
          </cell>
        </row>
        <row r="2912">
          <cell r="B2912" t="str">
            <v/>
          </cell>
        </row>
        <row r="2913">
          <cell r="B2913" t="str">
            <v/>
          </cell>
        </row>
        <row r="2914">
          <cell r="B2914" t="str">
            <v/>
          </cell>
        </row>
        <row r="2915">
          <cell r="B2915" t="str">
            <v/>
          </cell>
        </row>
        <row r="2916">
          <cell r="B2916" t="str">
            <v/>
          </cell>
        </row>
        <row r="2917">
          <cell r="B2917" t="str">
            <v/>
          </cell>
        </row>
        <row r="2918">
          <cell r="B2918" t="str">
            <v/>
          </cell>
        </row>
        <row r="2919">
          <cell r="B2919" t="str">
            <v/>
          </cell>
        </row>
        <row r="2920">
          <cell r="B2920" t="str">
            <v/>
          </cell>
        </row>
        <row r="2921">
          <cell r="B2921" t="str">
            <v/>
          </cell>
        </row>
        <row r="2922">
          <cell r="B2922" t="str">
            <v/>
          </cell>
        </row>
        <row r="2923">
          <cell r="B2923" t="str">
            <v/>
          </cell>
        </row>
        <row r="2924">
          <cell r="B2924" t="str">
            <v/>
          </cell>
        </row>
        <row r="2925">
          <cell r="B2925" t="str">
            <v/>
          </cell>
        </row>
        <row r="2926">
          <cell r="B2926" t="str">
            <v/>
          </cell>
        </row>
        <row r="2927">
          <cell r="B2927" t="str">
            <v/>
          </cell>
        </row>
        <row r="2928">
          <cell r="B2928" t="str">
            <v/>
          </cell>
        </row>
        <row r="2929">
          <cell r="B2929" t="str">
            <v/>
          </cell>
        </row>
        <row r="2930">
          <cell r="B2930" t="str">
            <v/>
          </cell>
        </row>
        <row r="2931">
          <cell r="B2931" t="str">
            <v/>
          </cell>
        </row>
        <row r="2932">
          <cell r="B2932" t="str">
            <v/>
          </cell>
        </row>
        <row r="2933">
          <cell r="B2933" t="str">
            <v/>
          </cell>
        </row>
        <row r="2934">
          <cell r="B2934" t="str">
            <v/>
          </cell>
        </row>
        <row r="2935">
          <cell r="B2935" t="str">
            <v/>
          </cell>
        </row>
        <row r="2936">
          <cell r="B2936" t="str">
            <v/>
          </cell>
        </row>
        <row r="2937">
          <cell r="B2937" t="str">
            <v/>
          </cell>
        </row>
        <row r="2938">
          <cell r="B2938" t="str">
            <v/>
          </cell>
        </row>
        <row r="2939">
          <cell r="B2939" t="str">
            <v/>
          </cell>
        </row>
        <row r="2940">
          <cell r="B2940" t="str">
            <v/>
          </cell>
        </row>
        <row r="2941">
          <cell r="B2941" t="str">
            <v/>
          </cell>
        </row>
        <row r="2942">
          <cell r="B2942" t="str">
            <v/>
          </cell>
        </row>
        <row r="2943">
          <cell r="B2943" t="str">
            <v/>
          </cell>
        </row>
        <row r="2944">
          <cell r="B2944" t="str">
            <v/>
          </cell>
        </row>
        <row r="2945">
          <cell r="B2945" t="str">
            <v/>
          </cell>
        </row>
        <row r="2946">
          <cell r="B2946" t="str">
            <v/>
          </cell>
        </row>
        <row r="2947">
          <cell r="B2947" t="str">
            <v/>
          </cell>
        </row>
        <row r="2948">
          <cell r="B2948" t="str">
            <v/>
          </cell>
        </row>
        <row r="2949">
          <cell r="B2949" t="str">
            <v/>
          </cell>
        </row>
        <row r="2950">
          <cell r="B2950" t="str">
            <v/>
          </cell>
        </row>
        <row r="2951">
          <cell r="B2951" t="str">
            <v/>
          </cell>
        </row>
        <row r="2952">
          <cell r="B2952" t="str">
            <v/>
          </cell>
        </row>
        <row r="2953">
          <cell r="B2953" t="str">
            <v/>
          </cell>
        </row>
        <row r="2954">
          <cell r="B2954" t="str">
            <v/>
          </cell>
        </row>
        <row r="2955">
          <cell r="B2955" t="str">
            <v/>
          </cell>
        </row>
        <row r="2956">
          <cell r="B2956" t="str">
            <v/>
          </cell>
        </row>
        <row r="2957">
          <cell r="B2957" t="str">
            <v/>
          </cell>
        </row>
        <row r="2958">
          <cell r="B2958" t="str">
            <v/>
          </cell>
        </row>
        <row r="2959">
          <cell r="B2959" t="str">
            <v/>
          </cell>
        </row>
        <row r="2960">
          <cell r="B2960" t="str">
            <v/>
          </cell>
        </row>
        <row r="2961">
          <cell r="B2961" t="str">
            <v/>
          </cell>
        </row>
        <row r="2962">
          <cell r="B2962" t="str">
            <v/>
          </cell>
        </row>
        <row r="2963">
          <cell r="B2963" t="str">
            <v/>
          </cell>
        </row>
        <row r="2964">
          <cell r="B2964" t="str">
            <v/>
          </cell>
        </row>
        <row r="2965">
          <cell r="B2965" t="str">
            <v/>
          </cell>
        </row>
        <row r="2966">
          <cell r="B2966" t="str">
            <v/>
          </cell>
        </row>
        <row r="2967">
          <cell r="B2967" t="str">
            <v/>
          </cell>
        </row>
        <row r="2968">
          <cell r="B2968" t="str">
            <v/>
          </cell>
        </row>
        <row r="2969">
          <cell r="B2969" t="str">
            <v/>
          </cell>
        </row>
        <row r="2970">
          <cell r="B2970" t="str">
            <v/>
          </cell>
        </row>
        <row r="2971">
          <cell r="B2971" t="str">
            <v/>
          </cell>
        </row>
        <row r="2972">
          <cell r="B2972" t="str">
            <v/>
          </cell>
        </row>
        <row r="2973">
          <cell r="B2973" t="str">
            <v/>
          </cell>
        </row>
        <row r="2974">
          <cell r="B2974" t="str">
            <v/>
          </cell>
        </row>
        <row r="2975">
          <cell r="B2975" t="str">
            <v/>
          </cell>
        </row>
        <row r="2976">
          <cell r="B2976" t="str">
            <v/>
          </cell>
        </row>
        <row r="2977">
          <cell r="B2977" t="str">
            <v/>
          </cell>
        </row>
        <row r="2978">
          <cell r="B2978" t="str">
            <v/>
          </cell>
        </row>
        <row r="2979">
          <cell r="B2979" t="str">
            <v/>
          </cell>
        </row>
        <row r="2980">
          <cell r="B2980" t="str">
            <v/>
          </cell>
        </row>
        <row r="2981">
          <cell r="B2981" t="str">
            <v/>
          </cell>
        </row>
        <row r="2982">
          <cell r="B2982" t="str">
            <v/>
          </cell>
        </row>
        <row r="2983">
          <cell r="B2983" t="str">
            <v/>
          </cell>
        </row>
        <row r="2984">
          <cell r="B2984" t="str">
            <v/>
          </cell>
        </row>
        <row r="2985">
          <cell r="B2985" t="str">
            <v/>
          </cell>
        </row>
        <row r="2986">
          <cell r="B2986" t="str">
            <v/>
          </cell>
        </row>
        <row r="2987">
          <cell r="B2987" t="str">
            <v/>
          </cell>
        </row>
        <row r="2988">
          <cell r="B2988" t="str">
            <v/>
          </cell>
        </row>
        <row r="2989">
          <cell r="B2989" t="str">
            <v/>
          </cell>
        </row>
        <row r="2990">
          <cell r="B2990" t="str">
            <v/>
          </cell>
        </row>
        <row r="2991">
          <cell r="B2991" t="str">
            <v/>
          </cell>
        </row>
        <row r="2992">
          <cell r="B2992" t="str">
            <v/>
          </cell>
        </row>
        <row r="2993">
          <cell r="B2993" t="str">
            <v/>
          </cell>
        </row>
        <row r="2994">
          <cell r="B2994" t="str">
            <v/>
          </cell>
        </row>
        <row r="2995">
          <cell r="B2995" t="str">
            <v/>
          </cell>
        </row>
        <row r="2996">
          <cell r="B2996" t="str">
            <v/>
          </cell>
        </row>
        <row r="2997">
          <cell r="B2997" t="str">
            <v/>
          </cell>
        </row>
        <row r="2998">
          <cell r="B2998" t="str">
            <v/>
          </cell>
        </row>
        <row r="2999">
          <cell r="B2999" t="str">
            <v/>
          </cell>
        </row>
        <row r="3000">
          <cell r="B3000" t="str">
            <v/>
          </cell>
        </row>
        <row r="3001">
          <cell r="B3001" t="str">
            <v/>
          </cell>
        </row>
        <row r="3002">
          <cell r="B3002" t="str">
            <v/>
          </cell>
        </row>
        <row r="3003">
          <cell r="B3003" t="str">
            <v/>
          </cell>
        </row>
        <row r="3004">
          <cell r="B3004" t="str">
            <v/>
          </cell>
        </row>
        <row r="3005">
          <cell r="B3005" t="str">
            <v/>
          </cell>
        </row>
        <row r="3006">
          <cell r="B3006" t="str">
            <v/>
          </cell>
        </row>
        <row r="3007">
          <cell r="B3007" t="str">
            <v/>
          </cell>
        </row>
        <row r="3008">
          <cell r="B3008" t="str">
            <v/>
          </cell>
        </row>
        <row r="3009">
          <cell r="B3009" t="str">
            <v/>
          </cell>
        </row>
        <row r="3010">
          <cell r="B3010" t="str">
            <v/>
          </cell>
        </row>
        <row r="3011">
          <cell r="B3011" t="str">
            <v/>
          </cell>
        </row>
        <row r="3012">
          <cell r="B3012" t="str">
            <v/>
          </cell>
        </row>
        <row r="3013">
          <cell r="B3013" t="str">
            <v/>
          </cell>
        </row>
        <row r="3014">
          <cell r="B3014" t="str">
            <v/>
          </cell>
        </row>
        <row r="3015">
          <cell r="B3015" t="str">
            <v/>
          </cell>
        </row>
        <row r="3016">
          <cell r="B3016" t="str">
            <v/>
          </cell>
        </row>
        <row r="3017">
          <cell r="B3017" t="str">
            <v/>
          </cell>
        </row>
        <row r="3018">
          <cell r="B3018" t="str">
            <v/>
          </cell>
        </row>
        <row r="3019">
          <cell r="B3019" t="str">
            <v/>
          </cell>
        </row>
        <row r="3020">
          <cell r="B3020" t="str">
            <v/>
          </cell>
        </row>
        <row r="3021">
          <cell r="B3021" t="str">
            <v/>
          </cell>
        </row>
        <row r="3022">
          <cell r="B3022" t="str">
            <v/>
          </cell>
        </row>
        <row r="3023">
          <cell r="B3023" t="str">
            <v/>
          </cell>
        </row>
        <row r="3024">
          <cell r="B3024" t="str">
            <v/>
          </cell>
        </row>
        <row r="3025">
          <cell r="B3025" t="str">
            <v/>
          </cell>
        </row>
        <row r="3026">
          <cell r="B3026" t="str">
            <v/>
          </cell>
        </row>
        <row r="3027">
          <cell r="B3027" t="str">
            <v/>
          </cell>
        </row>
        <row r="3028">
          <cell r="B3028" t="str">
            <v/>
          </cell>
        </row>
        <row r="3029">
          <cell r="B3029" t="str">
            <v/>
          </cell>
        </row>
        <row r="3030">
          <cell r="B3030" t="str">
            <v/>
          </cell>
        </row>
        <row r="3031">
          <cell r="B3031" t="str">
            <v/>
          </cell>
        </row>
        <row r="3032">
          <cell r="B3032" t="str">
            <v/>
          </cell>
        </row>
        <row r="3033">
          <cell r="B3033" t="str">
            <v/>
          </cell>
        </row>
        <row r="3034">
          <cell r="B3034" t="str">
            <v/>
          </cell>
        </row>
        <row r="3035">
          <cell r="B3035" t="str">
            <v/>
          </cell>
        </row>
        <row r="3036">
          <cell r="B3036" t="str">
            <v/>
          </cell>
        </row>
        <row r="3037">
          <cell r="B3037" t="str">
            <v/>
          </cell>
        </row>
        <row r="3038">
          <cell r="B3038" t="str">
            <v/>
          </cell>
        </row>
        <row r="3039">
          <cell r="B3039" t="str">
            <v/>
          </cell>
        </row>
        <row r="3040">
          <cell r="B3040" t="str">
            <v/>
          </cell>
        </row>
        <row r="3041">
          <cell r="B3041" t="str">
            <v/>
          </cell>
        </row>
        <row r="3042">
          <cell r="B3042" t="str">
            <v/>
          </cell>
        </row>
        <row r="3043">
          <cell r="B3043" t="str">
            <v/>
          </cell>
        </row>
        <row r="3044">
          <cell r="B3044" t="str">
            <v/>
          </cell>
        </row>
        <row r="3045">
          <cell r="B3045" t="str">
            <v/>
          </cell>
        </row>
        <row r="3046">
          <cell r="B3046" t="str">
            <v/>
          </cell>
        </row>
        <row r="3047">
          <cell r="B3047" t="str">
            <v/>
          </cell>
        </row>
        <row r="3048">
          <cell r="B3048" t="str">
            <v/>
          </cell>
        </row>
        <row r="3049">
          <cell r="B3049" t="str">
            <v/>
          </cell>
        </row>
        <row r="3050">
          <cell r="B3050" t="str">
            <v/>
          </cell>
        </row>
        <row r="3051">
          <cell r="B3051" t="str">
            <v/>
          </cell>
        </row>
        <row r="3052">
          <cell r="B3052" t="str">
            <v/>
          </cell>
        </row>
        <row r="3053">
          <cell r="B3053" t="str">
            <v/>
          </cell>
        </row>
        <row r="3054">
          <cell r="B3054" t="str">
            <v/>
          </cell>
        </row>
        <row r="3055">
          <cell r="B3055" t="str">
            <v/>
          </cell>
        </row>
        <row r="3056">
          <cell r="B3056" t="str">
            <v/>
          </cell>
        </row>
        <row r="3057">
          <cell r="B3057" t="str">
            <v/>
          </cell>
        </row>
        <row r="3058">
          <cell r="B3058" t="str">
            <v/>
          </cell>
        </row>
        <row r="3059">
          <cell r="B3059" t="str">
            <v/>
          </cell>
        </row>
        <row r="3060">
          <cell r="B3060" t="str">
            <v/>
          </cell>
        </row>
        <row r="3061">
          <cell r="B3061" t="str">
            <v/>
          </cell>
        </row>
        <row r="3062">
          <cell r="B3062" t="str">
            <v/>
          </cell>
        </row>
        <row r="3063">
          <cell r="B3063" t="str">
            <v/>
          </cell>
        </row>
        <row r="3064">
          <cell r="B3064" t="str">
            <v/>
          </cell>
        </row>
        <row r="3065">
          <cell r="B3065" t="str">
            <v/>
          </cell>
        </row>
        <row r="3066">
          <cell r="B3066" t="str">
            <v/>
          </cell>
        </row>
        <row r="3067">
          <cell r="B3067" t="str">
            <v/>
          </cell>
        </row>
        <row r="3068">
          <cell r="B3068" t="str">
            <v/>
          </cell>
        </row>
        <row r="3069">
          <cell r="B3069" t="str">
            <v/>
          </cell>
        </row>
        <row r="3070">
          <cell r="B3070" t="str">
            <v/>
          </cell>
        </row>
        <row r="3071">
          <cell r="B3071" t="str">
            <v/>
          </cell>
        </row>
        <row r="3072">
          <cell r="B3072" t="str">
            <v/>
          </cell>
        </row>
        <row r="3073">
          <cell r="B3073" t="str">
            <v/>
          </cell>
        </row>
        <row r="3074">
          <cell r="B3074" t="str">
            <v/>
          </cell>
        </row>
        <row r="3075">
          <cell r="B3075" t="str">
            <v/>
          </cell>
        </row>
        <row r="3076">
          <cell r="B3076" t="str">
            <v/>
          </cell>
        </row>
        <row r="3077">
          <cell r="B3077" t="str">
            <v/>
          </cell>
        </row>
        <row r="3078">
          <cell r="B3078" t="str">
            <v/>
          </cell>
        </row>
        <row r="3079">
          <cell r="B3079" t="str">
            <v/>
          </cell>
        </row>
        <row r="3080">
          <cell r="B3080" t="str">
            <v/>
          </cell>
        </row>
        <row r="3081">
          <cell r="B3081" t="str">
            <v/>
          </cell>
        </row>
        <row r="3082">
          <cell r="B3082" t="str">
            <v/>
          </cell>
        </row>
        <row r="3083">
          <cell r="B3083" t="str">
            <v/>
          </cell>
        </row>
        <row r="3084">
          <cell r="B3084" t="str">
            <v/>
          </cell>
        </row>
        <row r="3085">
          <cell r="B3085" t="str">
            <v/>
          </cell>
        </row>
        <row r="3086">
          <cell r="B3086" t="str">
            <v/>
          </cell>
        </row>
        <row r="3087">
          <cell r="B3087" t="str">
            <v/>
          </cell>
        </row>
        <row r="3088">
          <cell r="B3088" t="str">
            <v/>
          </cell>
        </row>
        <row r="3089">
          <cell r="B3089" t="str">
            <v/>
          </cell>
        </row>
        <row r="3090">
          <cell r="B3090" t="str">
            <v/>
          </cell>
        </row>
        <row r="3091">
          <cell r="B3091" t="str">
            <v/>
          </cell>
        </row>
        <row r="3092">
          <cell r="B3092" t="str">
            <v/>
          </cell>
        </row>
        <row r="3093">
          <cell r="B3093" t="str">
            <v/>
          </cell>
        </row>
        <row r="3094">
          <cell r="B3094" t="str">
            <v/>
          </cell>
        </row>
        <row r="3095">
          <cell r="B3095" t="str">
            <v/>
          </cell>
        </row>
        <row r="3096">
          <cell r="B3096" t="str">
            <v/>
          </cell>
        </row>
        <row r="3097">
          <cell r="B3097" t="str">
            <v/>
          </cell>
        </row>
        <row r="3098">
          <cell r="B3098" t="str">
            <v/>
          </cell>
        </row>
        <row r="3099">
          <cell r="B3099" t="str">
            <v/>
          </cell>
        </row>
        <row r="3100">
          <cell r="B3100" t="str">
            <v/>
          </cell>
        </row>
        <row r="3101">
          <cell r="B3101" t="str">
            <v/>
          </cell>
        </row>
        <row r="3102">
          <cell r="B3102" t="str">
            <v/>
          </cell>
        </row>
        <row r="3103">
          <cell r="B3103" t="str">
            <v/>
          </cell>
        </row>
        <row r="3104">
          <cell r="B3104" t="str">
            <v/>
          </cell>
        </row>
        <row r="3105">
          <cell r="B3105" t="str">
            <v/>
          </cell>
        </row>
        <row r="3106">
          <cell r="B3106" t="str">
            <v/>
          </cell>
        </row>
        <row r="3107">
          <cell r="B3107" t="str">
            <v/>
          </cell>
        </row>
        <row r="3108">
          <cell r="B3108" t="str">
            <v/>
          </cell>
        </row>
        <row r="3109">
          <cell r="B3109" t="str">
            <v/>
          </cell>
        </row>
        <row r="3110">
          <cell r="B3110" t="str">
            <v/>
          </cell>
        </row>
        <row r="3111">
          <cell r="B3111" t="str">
            <v/>
          </cell>
        </row>
        <row r="3112">
          <cell r="B3112" t="str">
            <v/>
          </cell>
        </row>
        <row r="3113">
          <cell r="B3113" t="str">
            <v/>
          </cell>
        </row>
        <row r="3114">
          <cell r="B3114" t="str">
            <v/>
          </cell>
        </row>
        <row r="3115">
          <cell r="B3115" t="str">
            <v/>
          </cell>
        </row>
        <row r="3116">
          <cell r="B3116" t="str">
            <v/>
          </cell>
        </row>
        <row r="3117">
          <cell r="B3117" t="str">
            <v/>
          </cell>
        </row>
        <row r="3118">
          <cell r="B3118" t="str">
            <v/>
          </cell>
        </row>
        <row r="3119">
          <cell r="B3119" t="str">
            <v/>
          </cell>
        </row>
        <row r="3120">
          <cell r="B3120" t="str">
            <v/>
          </cell>
        </row>
        <row r="3121">
          <cell r="B3121" t="str">
            <v/>
          </cell>
        </row>
        <row r="3122">
          <cell r="B3122" t="str">
            <v/>
          </cell>
        </row>
        <row r="3123">
          <cell r="B3123" t="str">
            <v/>
          </cell>
        </row>
        <row r="3124">
          <cell r="B3124" t="str">
            <v/>
          </cell>
        </row>
        <row r="3125">
          <cell r="B3125" t="str">
            <v/>
          </cell>
        </row>
        <row r="3126">
          <cell r="B3126" t="str">
            <v/>
          </cell>
        </row>
        <row r="3127">
          <cell r="B3127" t="str">
            <v/>
          </cell>
        </row>
        <row r="3128">
          <cell r="B3128" t="str">
            <v/>
          </cell>
        </row>
        <row r="3129">
          <cell r="B3129" t="str">
            <v/>
          </cell>
        </row>
        <row r="3130">
          <cell r="B3130" t="str">
            <v/>
          </cell>
        </row>
        <row r="3131">
          <cell r="B3131" t="str">
            <v/>
          </cell>
        </row>
        <row r="3132">
          <cell r="B3132" t="str">
            <v/>
          </cell>
        </row>
        <row r="3133">
          <cell r="B3133" t="str">
            <v/>
          </cell>
        </row>
        <row r="3134">
          <cell r="B3134" t="str">
            <v/>
          </cell>
        </row>
        <row r="3135">
          <cell r="B3135" t="str">
            <v/>
          </cell>
        </row>
        <row r="3136">
          <cell r="B3136" t="str">
            <v/>
          </cell>
        </row>
        <row r="3137">
          <cell r="B3137" t="str">
            <v/>
          </cell>
        </row>
        <row r="3138">
          <cell r="B3138" t="str">
            <v/>
          </cell>
        </row>
        <row r="3139">
          <cell r="B3139" t="str">
            <v/>
          </cell>
        </row>
        <row r="3140">
          <cell r="B3140" t="str">
            <v/>
          </cell>
        </row>
        <row r="3141">
          <cell r="B3141" t="str">
            <v/>
          </cell>
        </row>
        <row r="3142">
          <cell r="B3142" t="str">
            <v/>
          </cell>
        </row>
        <row r="3143">
          <cell r="B3143" t="str">
            <v/>
          </cell>
        </row>
        <row r="3144">
          <cell r="B3144" t="str">
            <v/>
          </cell>
        </row>
        <row r="3145">
          <cell r="B3145" t="str">
            <v/>
          </cell>
        </row>
        <row r="3146">
          <cell r="B3146" t="str">
            <v/>
          </cell>
        </row>
        <row r="3147">
          <cell r="B3147" t="str">
            <v/>
          </cell>
        </row>
        <row r="3148">
          <cell r="B3148" t="str">
            <v/>
          </cell>
        </row>
        <row r="3149">
          <cell r="B3149" t="str">
            <v/>
          </cell>
        </row>
        <row r="3150">
          <cell r="B3150" t="str">
            <v/>
          </cell>
        </row>
        <row r="3151">
          <cell r="B3151" t="str">
            <v/>
          </cell>
        </row>
        <row r="3152">
          <cell r="B3152" t="str">
            <v/>
          </cell>
        </row>
        <row r="3153">
          <cell r="B3153" t="str">
            <v/>
          </cell>
        </row>
        <row r="3154">
          <cell r="B3154" t="str">
            <v/>
          </cell>
        </row>
        <row r="3155">
          <cell r="B3155" t="str">
            <v/>
          </cell>
        </row>
        <row r="3156">
          <cell r="B3156" t="str">
            <v/>
          </cell>
        </row>
        <row r="3157">
          <cell r="B3157" t="str">
            <v/>
          </cell>
        </row>
        <row r="3158">
          <cell r="B3158" t="str">
            <v/>
          </cell>
        </row>
        <row r="3159">
          <cell r="B3159" t="str">
            <v/>
          </cell>
        </row>
        <row r="3160">
          <cell r="B3160" t="str">
            <v/>
          </cell>
        </row>
        <row r="3161">
          <cell r="B3161" t="str">
            <v/>
          </cell>
        </row>
        <row r="3162">
          <cell r="B3162" t="str">
            <v/>
          </cell>
        </row>
        <row r="3163">
          <cell r="B3163" t="str">
            <v/>
          </cell>
        </row>
        <row r="3164">
          <cell r="B3164" t="str">
            <v/>
          </cell>
        </row>
        <row r="3165">
          <cell r="B3165" t="str">
            <v/>
          </cell>
        </row>
        <row r="3166">
          <cell r="B3166" t="str">
            <v/>
          </cell>
        </row>
        <row r="3167">
          <cell r="B3167" t="str">
            <v/>
          </cell>
        </row>
        <row r="3168">
          <cell r="B3168" t="str">
            <v/>
          </cell>
        </row>
        <row r="3169">
          <cell r="B3169" t="str">
            <v/>
          </cell>
        </row>
        <row r="3170">
          <cell r="B3170" t="str">
            <v/>
          </cell>
        </row>
        <row r="3171">
          <cell r="B3171" t="str">
            <v/>
          </cell>
        </row>
        <row r="3172">
          <cell r="B3172" t="str">
            <v/>
          </cell>
        </row>
        <row r="3173">
          <cell r="B3173" t="str">
            <v/>
          </cell>
        </row>
        <row r="3174">
          <cell r="B3174" t="str">
            <v/>
          </cell>
        </row>
        <row r="3175">
          <cell r="B3175" t="str">
            <v/>
          </cell>
        </row>
        <row r="3176">
          <cell r="B3176" t="str">
            <v/>
          </cell>
        </row>
        <row r="3177">
          <cell r="B3177" t="str">
            <v/>
          </cell>
        </row>
        <row r="3178">
          <cell r="B3178" t="str">
            <v/>
          </cell>
        </row>
        <row r="3179">
          <cell r="B3179" t="str">
            <v/>
          </cell>
        </row>
        <row r="3180">
          <cell r="B3180" t="str">
            <v/>
          </cell>
        </row>
        <row r="3181">
          <cell r="B3181" t="str">
            <v/>
          </cell>
        </row>
        <row r="3182">
          <cell r="B3182" t="str">
            <v/>
          </cell>
        </row>
        <row r="3183">
          <cell r="B3183" t="str">
            <v/>
          </cell>
        </row>
        <row r="3184">
          <cell r="B3184" t="str">
            <v/>
          </cell>
        </row>
        <row r="3185">
          <cell r="B3185" t="str">
            <v/>
          </cell>
        </row>
        <row r="3186">
          <cell r="B3186" t="str">
            <v/>
          </cell>
        </row>
        <row r="3187">
          <cell r="B3187" t="str">
            <v/>
          </cell>
        </row>
        <row r="3188">
          <cell r="B3188" t="str">
            <v/>
          </cell>
        </row>
        <row r="3189">
          <cell r="B3189" t="str">
            <v/>
          </cell>
        </row>
        <row r="3190">
          <cell r="B3190" t="str">
            <v/>
          </cell>
        </row>
        <row r="3191">
          <cell r="B3191" t="str">
            <v/>
          </cell>
        </row>
        <row r="3192">
          <cell r="B3192" t="str">
            <v/>
          </cell>
        </row>
        <row r="3193">
          <cell r="B3193" t="str">
            <v/>
          </cell>
        </row>
        <row r="3194">
          <cell r="B3194" t="str">
            <v/>
          </cell>
        </row>
        <row r="3195">
          <cell r="B3195" t="str">
            <v/>
          </cell>
        </row>
        <row r="3196">
          <cell r="B3196" t="str">
            <v/>
          </cell>
        </row>
        <row r="3197">
          <cell r="B3197" t="str">
            <v/>
          </cell>
        </row>
        <row r="3198">
          <cell r="B3198" t="str">
            <v/>
          </cell>
        </row>
        <row r="3199">
          <cell r="B3199" t="str">
            <v/>
          </cell>
        </row>
        <row r="3200">
          <cell r="B3200" t="str">
            <v/>
          </cell>
        </row>
        <row r="3201">
          <cell r="B3201" t="str">
            <v/>
          </cell>
        </row>
        <row r="3202">
          <cell r="B3202" t="str">
            <v/>
          </cell>
        </row>
        <row r="3203">
          <cell r="B3203" t="str">
            <v/>
          </cell>
        </row>
        <row r="3204">
          <cell r="B3204" t="str">
            <v/>
          </cell>
        </row>
        <row r="3205">
          <cell r="B3205" t="str">
            <v/>
          </cell>
        </row>
        <row r="3206">
          <cell r="B3206" t="str">
            <v/>
          </cell>
        </row>
        <row r="3207">
          <cell r="B3207" t="str">
            <v/>
          </cell>
        </row>
        <row r="3208">
          <cell r="B3208" t="str">
            <v/>
          </cell>
        </row>
        <row r="3209">
          <cell r="B3209" t="str">
            <v/>
          </cell>
        </row>
        <row r="3210">
          <cell r="B3210" t="str">
            <v/>
          </cell>
        </row>
        <row r="3211">
          <cell r="B3211" t="str">
            <v/>
          </cell>
        </row>
        <row r="3212">
          <cell r="B3212" t="str">
            <v/>
          </cell>
        </row>
        <row r="3213">
          <cell r="B3213" t="str">
            <v/>
          </cell>
        </row>
        <row r="3214">
          <cell r="B3214" t="str">
            <v/>
          </cell>
        </row>
        <row r="3215">
          <cell r="B3215" t="str">
            <v/>
          </cell>
        </row>
        <row r="3216">
          <cell r="B3216" t="str">
            <v/>
          </cell>
        </row>
        <row r="3217">
          <cell r="B3217" t="str">
            <v/>
          </cell>
        </row>
        <row r="3218">
          <cell r="B3218" t="str">
            <v/>
          </cell>
        </row>
        <row r="3219">
          <cell r="B3219" t="str">
            <v/>
          </cell>
        </row>
        <row r="3220">
          <cell r="B3220" t="str">
            <v/>
          </cell>
        </row>
        <row r="3221">
          <cell r="B3221" t="str">
            <v/>
          </cell>
        </row>
        <row r="3222">
          <cell r="B3222" t="str">
            <v/>
          </cell>
        </row>
        <row r="3223">
          <cell r="B3223" t="str">
            <v/>
          </cell>
        </row>
        <row r="3224">
          <cell r="B3224" t="str">
            <v/>
          </cell>
        </row>
        <row r="3225">
          <cell r="B3225" t="str">
            <v/>
          </cell>
        </row>
        <row r="3226">
          <cell r="B3226" t="str">
            <v/>
          </cell>
        </row>
        <row r="3227">
          <cell r="B3227" t="str">
            <v/>
          </cell>
        </row>
        <row r="3228">
          <cell r="B3228" t="str">
            <v/>
          </cell>
        </row>
        <row r="3229">
          <cell r="B3229" t="str">
            <v/>
          </cell>
        </row>
        <row r="3230">
          <cell r="B3230" t="str">
            <v/>
          </cell>
        </row>
        <row r="3231">
          <cell r="B3231" t="str">
            <v/>
          </cell>
        </row>
        <row r="3232">
          <cell r="B3232" t="str">
            <v/>
          </cell>
        </row>
        <row r="3233">
          <cell r="B3233" t="str">
            <v/>
          </cell>
        </row>
        <row r="3234">
          <cell r="B3234" t="str">
            <v/>
          </cell>
        </row>
        <row r="3235">
          <cell r="B3235" t="str">
            <v/>
          </cell>
        </row>
        <row r="3236">
          <cell r="B3236" t="str">
            <v/>
          </cell>
        </row>
        <row r="3237">
          <cell r="B3237" t="str">
            <v/>
          </cell>
        </row>
        <row r="3238">
          <cell r="B3238" t="str">
            <v/>
          </cell>
        </row>
        <row r="3239">
          <cell r="B3239" t="str">
            <v/>
          </cell>
        </row>
        <row r="3240">
          <cell r="B3240" t="str">
            <v/>
          </cell>
        </row>
        <row r="3241">
          <cell r="B3241" t="str">
            <v/>
          </cell>
        </row>
        <row r="3242">
          <cell r="B3242" t="str">
            <v/>
          </cell>
        </row>
        <row r="3243">
          <cell r="B3243" t="str">
            <v/>
          </cell>
        </row>
        <row r="3244">
          <cell r="B3244" t="str">
            <v/>
          </cell>
        </row>
        <row r="3245">
          <cell r="B3245" t="str">
            <v/>
          </cell>
        </row>
        <row r="3246">
          <cell r="B3246" t="str">
            <v/>
          </cell>
        </row>
        <row r="3247">
          <cell r="B3247" t="str">
            <v/>
          </cell>
        </row>
        <row r="3248">
          <cell r="B3248" t="str">
            <v/>
          </cell>
        </row>
        <row r="3249">
          <cell r="B3249" t="str">
            <v/>
          </cell>
        </row>
        <row r="3250">
          <cell r="B3250" t="str">
            <v/>
          </cell>
        </row>
        <row r="3251">
          <cell r="B3251" t="str">
            <v/>
          </cell>
        </row>
        <row r="3252">
          <cell r="B3252" t="str">
            <v/>
          </cell>
        </row>
        <row r="3253">
          <cell r="B3253" t="str">
            <v/>
          </cell>
        </row>
        <row r="3254">
          <cell r="B3254" t="str">
            <v/>
          </cell>
        </row>
        <row r="3255">
          <cell r="B3255" t="str">
            <v/>
          </cell>
        </row>
        <row r="3256">
          <cell r="B3256" t="str">
            <v/>
          </cell>
        </row>
        <row r="3257">
          <cell r="B3257" t="str">
            <v/>
          </cell>
        </row>
        <row r="3258">
          <cell r="B3258" t="str">
            <v/>
          </cell>
        </row>
        <row r="3259">
          <cell r="B3259" t="str">
            <v/>
          </cell>
        </row>
        <row r="3260">
          <cell r="B3260" t="str">
            <v/>
          </cell>
        </row>
        <row r="3261">
          <cell r="B3261" t="str">
            <v/>
          </cell>
        </row>
        <row r="3262">
          <cell r="B3262" t="str">
            <v/>
          </cell>
        </row>
        <row r="3263">
          <cell r="B3263" t="str">
            <v/>
          </cell>
        </row>
        <row r="3264">
          <cell r="B3264" t="str">
            <v/>
          </cell>
        </row>
        <row r="3265">
          <cell r="B3265" t="str">
            <v/>
          </cell>
        </row>
        <row r="3266">
          <cell r="B3266" t="str">
            <v/>
          </cell>
        </row>
        <row r="3267">
          <cell r="B3267" t="str">
            <v/>
          </cell>
        </row>
        <row r="3268">
          <cell r="B3268" t="str">
            <v/>
          </cell>
        </row>
        <row r="3269">
          <cell r="B3269" t="str">
            <v/>
          </cell>
        </row>
        <row r="3270">
          <cell r="B3270" t="str">
            <v/>
          </cell>
        </row>
        <row r="3271">
          <cell r="B3271" t="str">
            <v/>
          </cell>
        </row>
        <row r="3272">
          <cell r="B3272" t="str">
            <v/>
          </cell>
        </row>
        <row r="3273">
          <cell r="B3273" t="str">
            <v/>
          </cell>
        </row>
        <row r="3274">
          <cell r="B3274" t="str">
            <v/>
          </cell>
        </row>
        <row r="3275">
          <cell r="B3275" t="str">
            <v/>
          </cell>
        </row>
        <row r="3276">
          <cell r="B3276" t="str">
            <v/>
          </cell>
        </row>
        <row r="3277">
          <cell r="B3277" t="str">
            <v/>
          </cell>
        </row>
        <row r="3278">
          <cell r="B3278" t="str">
            <v/>
          </cell>
        </row>
        <row r="3279">
          <cell r="B3279" t="str">
            <v/>
          </cell>
        </row>
        <row r="3280">
          <cell r="B3280" t="str">
            <v/>
          </cell>
        </row>
        <row r="3281">
          <cell r="B3281" t="str">
            <v/>
          </cell>
        </row>
        <row r="3282">
          <cell r="B3282" t="str">
            <v/>
          </cell>
        </row>
        <row r="3283">
          <cell r="B3283" t="str">
            <v/>
          </cell>
        </row>
        <row r="3284">
          <cell r="B3284" t="str">
            <v/>
          </cell>
        </row>
        <row r="3285">
          <cell r="B3285" t="str">
            <v/>
          </cell>
        </row>
        <row r="3286">
          <cell r="B3286" t="str">
            <v/>
          </cell>
        </row>
        <row r="3287">
          <cell r="B3287" t="str">
            <v/>
          </cell>
        </row>
        <row r="3288">
          <cell r="B3288" t="str">
            <v/>
          </cell>
        </row>
        <row r="3289">
          <cell r="B3289" t="str">
            <v/>
          </cell>
        </row>
        <row r="3290">
          <cell r="B3290" t="str">
            <v/>
          </cell>
        </row>
        <row r="3291">
          <cell r="B3291" t="str">
            <v/>
          </cell>
        </row>
        <row r="3292">
          <cell r="B3292" t="str">
            <v/>
          </cell>
        </row>
        <row r="3293">
          <cell r="B3293" t="str">
            <v/>
          </cell>
        </row>
        <row r="3294">
          <cell r="B3294" t="str">
            <v/>
          </cell>
        </row>
        <row r="3295">
          <cell r="B3295" t="str">
            <v/>
          </cell>
        </row>
        <row r="3296">
          <cell r="B3296" t="str">
            <v/>
          </cell>
        </row>
        <row r="3297">
          <cell r="B3297" t="str">
            <v/>
          </cell>
        </row>
        <row r="3298">
          <cell r="B3298" t="str">
            <v/>
          </cell>
        </row>
        <row r="3299">
          <cell r="B3299" t="str">
            <v/>
          </cell>
        </row>
        <row r="3300">
          <cell r="B3300" t="str">
            <v/>
          </cell>
        </row>
        <row r="3301">
          <cell r="B3301" t="str">
            <v/>
          </cell>
        </row>
        <row r="3302">
          <cell r="B3302" t="str">
            <v/>
          </cell>
        </row>
        <row r="3303">
          <cell r="B3303" t="str">
            <v/>
          </cell>
        </row>
        <row r="3304">
          <cell r="B3304" t="str">
            <v/>
          </cell>
        </row>
        <row r="3305">
          <cell r="B3305" t="str">
            <v/>
          </cell>
        </row>
        <row r="3306">
          <cell r="B3306" t="str">
            <v/>
          </cell>
        </row>
        <row r="3307">
          <cell r="B3307" t="str">
            <v/>
          </cell>
        </row>
        <row r="3308">
          <cell r="B3308" t="str">
            <v/>
          </cell>
        </row>
        <row r="3309">
          <cell r="B3309" t="str">
            <v/>
          </cell>
        </row>
        <row r="3310">
          <cell r="B3310" t="str">
            <v/>
          </cell>
        </row>
        <row r="3311">
          <cell r="B3311" t="str">
            <v/>
          </cell>
        </row>
        <row r="3312">
          <cell r="B3312" t="str">
            <v/>
          </cell>
        </row>
        <row r="3313">
          <cell r="B3313" t="str">
            <v/>
          </cell>
        </row>
        <row r="3314">
          <cell r="B3314" t="str">
            <v/>
          </cell>
        </row>
        <row r="3315">
          <cell r="B3315" t="str">
            <v/>
          </cell>
        </row>
        <row r="3316">
          <cell r="B3316" t="str">
            <v/>
          </cell>
        </row>
        <row r="3317">
          <cell r="B3317" t="str">
            <v/>
          </cell>
        </row>
        <row r="3318">
          <cell r="B3318" t="str">
            <v/>
          </cell>
        </row>
        <row r="3319">
          <cell r="B3319" t="str">
            <v/>
          </cell>
        </row>
        <row r="3320">
          <cell r="B3320" t="str">
            <v/>
          </cell>
        </row>
        <row r="3321">
          <cell r="B3321" t="str">
            <v/>
          </cell>
        </row>
        <row r="3322">
          <cell r="B3322" t="str">
            <v/>
          </cell>
        </row>
        <row r="3323">
          <cell r="B3323" t="str">
            <v/>
          </cell>
        </row>
        <row r="3324">
          <cell r="B3324" t="str">
            <v/>
          </cell>
        </row>
        <row r="3325">
          <cell r="B3325" t="str">
            <v/>
          </cell>
        </row>
        <row r="3326">
          <cell r="B3326" t="str">
            <v/>
          </cell>
        </row>
        <row r="3327">
          <cell r="B3327" t="str">
            <v/>
          </cell>
        </row>
        <row r="3328">
          <cell r="B3328" t="str">
            <v/>
          </cell>
        </row>
        <row r="3329">
          <cell r="B3329" t="str">
            <v/>
          </cell>
        </row>
        <row r="3330">
          <cell r="B3330" t="str">
            <v/>
          </cell>
        </row>
        <row r="3331">
          <cell r="B3331" t="str">
            <v/>
          </cell>
        </row>
        <row r="3332">
          <cell r="B3332" t="str">
            <v/>
          </cell>
        </row>
        <row r="3333">
          <cell r="B3333" t="str">
            <v/>
          </cell>
        </row>
        <row r="3334">
          <cell r="B3334" t="str">
            <v/>
          </cell>
        </row>
        <row r="3335">
          <cell r="B3335" t="str">
            <v/>
          </cell>
        </row>
        <row r="3336">
          <cell r="B3336" t="str">
            <v/>
          </cell>
        </row>
        <row r="3337">
          <cell r="B3337" t="str">
            <v/>
          </cell>
        </row>
        <row r="3338">
          <cell r="B3338" t="str">
            <v/>
          </cell>
        </row>
        <row r="3339">
          <cell r="B3339" t="str">
            <v/>
          </cell>
        </row>
        <row r="3340">
          <cell r="B3340" t="str">
            <v/>
          </cell>
        </row>
        <row r="3341">
          <cell r="B3341" t="str">
            <v/>
          </cell>
        </row>
        <row r="3342">
          <cell r="B3342" t="str">
            <v/>
          </cell>
        </row>
        <row r="3343">
          <cell r="B3343" t="str">
            <v/>
          </cell>
        </row>
        <row r="3344">
          <cell r="B3344" t="str">
            <v/>
          </cell>
        </row>
        <row r="3345">
          <cell r="B3345" t="str">
            <v/>
          </cell>
        </row>
        <row r="3346">
          <cell r="B3346" t="str">
            <v/>
          </cell>
        </row>
        <row r="3347">
          <cell r="B3347" t="str">
            <v/>
          </cell>
        </row>
        <row r="3348">
          <cell r="B3348" t="str">
            <v/>
          </cell>
        </row>
        <row r="3349">
          <cell r="B3349" t="str">
            <v/>
          </cell>
        </row>
        <row r="3350">
          <cell r="B3350" t="str">
            <v/>
          </cell>
        </row>
        <row r="3351">
          <cell r="B3351" t="str">
            <v/>
          </cell>
        </row>
        <row r="3352">
          <cell r="B3352" t="str">
            <v/>
          </cell>
        </row>
        <row r="3353">
          <cell r="B3353" t="str">
            <v/>
          </cell>
        </row>
        <row r="3354">
          <cell r="B3354" t="str">
            <v/>
          </cell>
        </row>
        <row r="3355">
          <cell r="B3355" t="str">
            <v/>
          </cell>
        </row>
        <row r="3356">
          <cell r="B3356" t="str">
            <v/>
          </cell>
        </row>
        <row r="3357">
          <cell r="B3357" t="str">
            <v/>
          </cell>
        </row>
        <row r="3358">
          <cell r="B3358" t="str">
            <v/>
          </cell>
        </row>
        <row r="3359">
          <cell r="B3359" t="str">
            <v/>
          </cell>
        </row>
        <row r="3360">
          <cell r="B3360" t="str">
            <v/>
          </cell>
        </row>
        <row r="3361">
          <cell r="B3361" t="str">
            <v/>
          </cell>
        </row>
        <row r="3362">
          <cell r="B3362" t="str">
            <v/>
          </cell>
        </row>
        <row r="3363">
          <cell r="B3363" t="str">
            <v/>
          </cell>
        </row>
        <row r="3364">
          <cell r="B3364" t="str">
            <v/>
          </cell>
        </row>
        <row r="3365">
          <cell r="B3365" t="str">
            <v/>
          </cell>
        </row>
        <row r="3366">
          <cell r="B3366" t="str">
            <v/>
          </cell>
        </row>
        <row r="3367">
          <cell r="B3367" t="str">
            <v/>
          </cell>
        </row>
        <row r="3368">
          <cell r="B3368" t="str">
            <v/>
          </cell>
        </row>
        <row r="3369">
          <cell r="B3369" t="str">
            <v/>
          </cell>
        </row>
        <row r="3370">
          <cell r="B3370" t="str">
            <v/>
          </cell>
        </row>
        <row r="3371">
          <cell r="B3371" t="str">
            <v/>
          </cell>
        </row>
        <row r="3372">
          <cell r="B3372" t="str">
            <v/>
          </cell>
        </row>
        <row r="3373">
          <cell r="B3373" t="str">
            <v/>
          </cell>
        </row>
        <row r="3374">
          <cell r="B3374" t="str">
            <v/>
          </cell>
        </row>
        <row r="3375">
          <cell r="B3375" t="str">
            <v/>
          </cell>
        </row>
        <row r="3376">
          <cell r="B3376" t="str">
            <v/>
          </cell>
        </row>
        <row r="3377">
          <cell r="B3377" t="str">
            <v/>
          </cell>
        </row>
        <row r="3378">
          <cell r="B3378" t="str">
            <v/>
          </cell>
        </row>
        <row r="3379">
          <cell r="B3379" t="str">
            <v/>
          </cell>
        </row>
        <row r="3380">
          <cell r="B3380" t="str">
            <v/>
          </cell>
        </row>
        <row r="3381">
          <cell r="B3381" t="str">
            <v/>
          </cell>
        </row>
        <row r="3382">
          <cell r="B3382" t="str">
            <v/>
          </cell>
        </row>
        <row r="3383">
          <cell r="B3383" t="str">
            <v/>
          </cell>
        </row>
        <row r="3384">
          <cell r="B3384" t="str">
            <v/>
          </cell>
        </row>
        <row r="3385">
          <cell r="B3385" t="str">
            <v/>
          </cell>
        </row>
        <row r="3386">
          <cell r="B3386" t="str">
            <v/>
          </cell>
        </row>
        <row r="3387">
          <cell r="B3387" t="str">
            <v/>
          </cell>
        </row>
        <row r="3388">
          <cell r="B3388" t="str">
            <v/>
          </cell>
        </row>
        <row r="3389">
          <cell r="B3389" t="str">
            <v/>
          </cell>
        </row>
        <row r="3390">
          <cell r="B3390" t="str">
            <v/>
          </cell>
        </row>
        <row r="3391">
          <cell r="B3391" t="str">
            <v/>
          </cell>
        </row>
        <row r="3392">
          <cell r="B3392" t="str">
            <v/>
          </cell>
        </row>
        <row r="3393">
          <cell r="B3393" t="str">
            <v/>
          </cell>
        </row>
        <row r="3394">
          <cell r="B3394" t="str">
            <v/>
          </cell>
        </row>
        <row r="3395">
          <cell r="B3395" t="str">
            <v/>
          </cell>
        </row>
        <row r="3396">
          <cell r="B3396" t="str">
            <v/>
          </cell>
        </row>
        <row r="3397">
          <cell r="B3397" t="str">
            <v/>
          </cell>
        </row>
        <row r="3398">
          <cell r="B3398" t="str">
            <v/>
          </cell>
        </row>
        <row r="3399">
          <cell r="B3399" t="str">
            <v/>
          </cell>
        </row>
        <row r="3400">
          <cell r="B3400" t="str">
            <v/>
          </cell>
        </row>
        <row r="3401">
          <cell r="B3401" t="str">
            <v/>
          </cell>
        </row>
        <row r="3402">
          <cell r="B3402" t="str">
            <v/>
          </cell>
        </row>
        <row r="3403">
          <cell r="B3403" t="str">
            <v/>
          </cell>
        </row>
        <row r="3404">
          <cell r="B3404" t="str">
            <v/>
          </cell>
        </row>
        <row r="3405">
          <cell r="B3405" t="str">
            <v/>
          </cell>
        </row>
        <row r="3406">
          <cell r="B3406" t="str">
            <v/>
          </cell>
        </row>
        <row r="3407">
          <cell r="B3407" t="str">
            <v/>
          </cell>
        </row>
        <row r="3408">
          <cell r="B3408" t="str">
            <v/>
          </cell>
        </row>
        <row r="3409">
          <cell r="B3409" t="str">
            <v/>
          </cell>
        </row>
        <row r="3410">
          <cell r="B3410" t="str">
            <v/>
          </cell>
        </row>
        <row r="3411">
          <cell r="B3411" t="str">
            <v/>
          </cell>
        </row>
        <row r="3412">
          <cell r="B3412" t="str">
            <v/>
          </cell>
        </row>
        <row r="3413">
          <cell r="B3413" t="str">
            <v/>
          </cell>
        </row>
        <row r="3414">
          <cell r="B3414" t="str">
            <v/>
          </cell>
        </row>
        <row r="3415">
          <cell r="B3415" t="str">
            <v/>
          </cell>
        </row>
        <row r="3416">
          <cell r="B3416" t="str">
            <v/>
          </cell>
        </row>
        <row r="3417">
          <cell r="B3417" t="str">
            <v/>
          </cell>
        </row>
        <row r="3418">
          <cell r="B3418" t="str">
            <v/>
          </cell>
        </row>
        <row r="3419">
          <cell r="B3419" t="str">
            <v/>
          </cell>
        </row>
        <row r="3420">
          <cell r="B3420" t="str">
            <v/>
          </cell>
        </row>
        <row r="3421">
          <cell r="B3421" t="str">
            <v/>
          </cell>
        </row>
        <row r="3422">
          <cell r="B3422" t="str">
            <v/>
          </cell>
        </row>
        <row r="3423">
          <cell r="B3423" t="str">
            <v/>
          </cell>
        </row>
        <row r="3424">
          <cell r="B3424" t="str">
            <v/>
          </cell>
        </row>
        <row r="3425">
          <cell r="B3425" t="str">
            <v/>
          </cell>
        </row>
        <row r="3426">
          <cell r="B3426" t="str">
            <v/>
          </cell>
        </row>
        <row r="3427">
          <cell r="B3427" t="str">
            <v/>
          </cell>
        </row>
        <row r="3428">
          <cell r="B3428" t="str">
            <v/>
          </cell>
        </row>
        <row r="3429">
          <cell r="B3429" t="str">
            <v/>
          </cell>
        </row>
        <row r="3430">
          <cell r="B3430" t="str">
            <v/>
          </cell>
        </row>
        <row r="3431">
          <cell r="B3431" t="str">
            <v/>
          </cell>
        </row>
        <row r="3432">
          <cell r="B3432" t="str">
            <v/>
          </cell>
        </row>
        <row r="3433">
          <cell r="B3433" t="str">
            <v/>
          </cell>
        </row>
        <row r="3434">
          <cell r="B3434" t="str">
            <v/>
          </cell>
        </row>
        <row r="3435">
          <cell r="B3435" t="str">
            <v/>
          </cell>
        </row>
        <row r="3436">
          <cell r="B3436" t="str">
            <v/>
          </cell>
        </row>
        <row r="3437">
          <cell r="B3437" t="str">
            <v/>
          </cell>
        </row>
        <row r="3438">
          <cell r="B3438" t="str">
            <v/>
          </cell>
        </row>
        <row r="3439">
          <cell r="B3439" t="str">
            <v/>
          </cell>
        </row>
        <row r="3440">
          <cell r="B3440" t="str">
            <v/>
          </cell>
        </row>
        <row r="3441">
          <cell r="B3441" t="str">
            <v/>
          </cell>
        </row>
        <row r="3442">
          <cell r="B3442" t="str">
            <v/>
          </cell>
        </row>
        <row r="3443">
          <cell r="B3443" t="str">
            <v/>
          </cell>
        </row>
        <row r="3444">
          <cell r="B3444" t="str">
            <v/>
          </cell>
        </row>
        <row r="3445">
          <cell r="B3445" t="str">
            <v/>
          </cell>
        </row>
        <row r="3446">
          <cell r="B3446" t="str">
            <v/>
          </cell>
        </row>
        <row r="3447">
          <cell r="B3447" t="str">
            <v/>
          </cell>
        </row>
        <row r="3448">
          <cell r="B3448" t="str">
            <v/>
          </cell>
        </row>
        <row r="3449">
          <cell r="B3449" t="str">
            <v/>
          </cell>
        </row>
        <row r="3450">
          <cell r="B3450" t="str">
            <v/>
          </cell>
        </row>
        <row r="3451">
          <cell r="B3451" t="str">
            <v/>
          </cell>
        </row>
        <row r="3452">
          <cell r="B3452" t="str">
            <v/>
          </cell>
        </row>
        <row r="3453">
          <cell r="B3453" t="str">
            <v/>
          </cell>
        </row>
        <row r="3454">
          <cell r="B3454" t="str">
            <v/>
          </cell>
        </row>
        <row r="3455">
          <cell r="B3455" t="str">
            <v/>
          </cell>
        </row>
        <row r="3456">
          <cell r="B3456" t="str">
            <v/>
          </cell>
        </row>
        <row r="3457">
          <cell r="B3457" t="str">
            <v/>
          </cell>
        </row>
        <row r="3458">
          <cell r="B3458" t="str">
            <v/>
          </cell>
        </row>
        <row r="3459">
          <cell r="B3459" t="str">
            <v/>
          </cell>
        </row>
        <row r="3460">
          <cell r="B3460" t="str">
            <v/>
          </cell>
        </row>
        <row r="3461">
          <cell r="B3461" t="str">
            <v/>
          </cell>
        </row>
        <row r="3462">
          <cell r="B3462" t="str">
            <v/>
          </cell>
        </row>
        <row r="3463">
          <cell r="B3463" t="str">
            <v/>
          </cell>
        </row>
        <row r="3464">
          <cell r="B3464" t="str">
            <v/>
          </cell>
        </row>
        <row r="3465">
          <cell r="B3465" t="str">
            <v/>
          </cell>
        </row>
        <row r="3466">
          <cell r="B3466" t="str">
            <v/>
          </cell>
        </row>
        <row r="3467">
          <cell r="B3467" t="str">
            <v/>
          </cell>
        </row>
        <row r="3468">
          <cell r="B3468" t="str">
            <v/>
          </cell>
        </row>
        <row r="3469">
          <cell r="B3469" t="str">
            <v/>
          </cell>
        </row>
        <row r="3470">
          <cell r="B3470" t="str">
            <v/>
          </cell>
        </row>
        <row r="3471">
          <cell r="B3471" t="str">
            <v/>
          </cell>
        </row>
        <row r="3472">
          <cell r="B3472" t="str">
            <v/>
          </cell>
        </row>
        <row r="3473">
          <cell r="B3473" t="str">
            <v/>
          </cell>
        </row>
        <row r="3474">
          <cell r="B3474" t="str">
            <v/>
          </cell>
        </row>
        <row r="3475">
          <cell r="B3475" t="str">
            <v/>
          </cell>
        </row>
        <row r="3476">
          <cell r="B3476" t="str">
            <v/>
          </cell>
        </row>
        <row r="3477">
          <cell r="B3477" t="str">
            <v/>
          </cell>
        </row>
        <row r="3478">
          <cell r="B3478" t="str">
            <v/>
          </cell>
        </row>
        <row r="3479">
          <cell r="B3479" t="str">
            <v/>
          </cell>
        </row>
        <row r="3480">
          <cell r="B3480" t="str">
            <v/>
          </cell>
        </row>
        <row r="3481">
          <cell r="B3481" t="str">
            <v/>
          </cell>
        </row>
        <row r="3482">
          <cell r="B3482" t="str">
            <v/>
          </cell>
        </row>
        <row r="3483">
          <cell r="B3483" t="str">
            <v/>
          </cell>
        </row>
        <row r="3484">
          <cell r="B3484" t="str">
            <v/>
          </cell>
        </row>
        <row r="3485">
          <cell r="B3485" t="str">
            <v/>
          </cell>
        </row>
        <row r="3486">
          <cell r="B3486" t="str">
            <v/>
          </cell>
        </row>
        <row r="3487">
          <cell r="B3487" t="str">
            <v/>
          </cell>
        </row>
        <row r="3488">
          <cell r="B3488" t="str">
            <v/>
          </cell>
        </row>
        <row r="3489">
          <cell r="B3489" t="str">
            <v/>
          </cell>
        </row>
        <row r="3490">
          <cell r="B3490" t="str">
            <v/>
          </cell>
        </row>
        <row r="3491">
          <cell r="B3491" t="str">
            <v/>
          </cell>
        </row>
        <row r="3492">
          <cell r="B3492" t="str">
            <v/>
          </cell>
        </row>
        <row r="3493">
          <cell r="B3493" t="str">
            <v/>
          </cell>
        </row>
        <row r="3494">
          <cell r="B3494" t="str">
            <v/>
          </cell>
        </row>
        <row r="3495">
          <cell r="B3495" t="str">
            <v/>
          </cell>
        </row>
        <row r="3496">
          <cell r="B3496" t="str">
            <v/>
          </cell>
        </row>
        <row r="3497">
          <cell r="B3497" t="str">
            <v/>
          </cell>
        </row>
        <row r="3498">
          <cell r="B3498" t="str">
            <v/>
          </cell>
        </row>
        <row r="3499">
          <cell r="B3499" t="str">
            <v/>
          </cell>
        </row>
        <row r="3500">
          <cell r="B3500" t="str">
            <v/>
          </cell>
        </row>
        <row r="3501">
          <cell r="B3501" t="str">
            <v/>
          </cell>
        </row>
        <row r="3502">
          <cell r="B3502" t="str">
            <v/>
          </cell>
        </row>
        <row r="3503">
          <cell r="B3503" t="str">
            <v/>
          </cell>
        </row>
        <row r="3504">
          <cell r="B3504" t="str">
            <v/>
          </cell>
        </row>
        <row r="3505">
          <cell r="B3505" t="str">
            <v/>
          </cell>
        </row>
        <row r="3506">
          <cell r="B3506" t="str">
            <v/>
          </cell>
        </row>
        <row r="3507">
          <cell r="B3507" t="str">
            <v/>
          </cell>
        </row>
        <row r="3508">
          <cell r="B3508" t="str">
            <v/>
          </cell>
        </row>
        <row r="3509">
          <cell r="B3509" t="str">
            <v/>
          </cell>
        </row>
        <row r="3510">
          <cell r="B3510" t="str">
            <v/>
          </cell>
        </row>
        <row r="3511">
          <cell r="B3511" t="str">
            <v/>
          </cell>
        </row>
        <row r="3512">
          <cell r="B3512" t="str">
            <v/>
          </cell>
        </row>
        <row r="3513">
          <cell r="B3513" t="str">
            <v/>
          </cell>
        </row>
        <row r="3514">
          <cell r="B3514" t="str">
            <v/>
          </cell>
        </row>
        <row r="3515">
          <cell r="B3515" t="str">
            <v/>
          </cell>
        </row>
        <row r="3516">
          <cell r="B3516" t="str">
            <v/>
          </cell>
        </row>
        <row r="3517">
          <cell r="B3517" t="str">
            <v/>
          </cell>
        </row>
        <row r="3518">
          <cell r="B3518" t="str">
            <v/>
          </cell>
        </row>
        <row r="3519">
          <cell r="B3519" t="str">
            <v/>
          </cell>
        </row>
        <row r="3520">
          <cell r="B3520" t="str">
            <v/>
          </cell>
        </row>
        <row r="3521">
          <cell r="B3521" t="str">
            <v/>
          </cell>
        </row>
        <row r="3522">
          <cell r="B3522" t="str">
            <v/>
          </cell>
        </row>
        <row r="3523">
          <cell r="B3523" t="str">
            <v/>
          </cell>
        </row>
        <row r="3524">
          <cell r="B3524" t="str">
            <v/>
          </cell>
        </row>
        <row r="3525">
          <cell r="B3525" t="str">
            <v/>
          </cell>
        </row>
        <row r="3526">
          <cell r="B3526" t="str">
            <v/>
          </cell>
        </row>
        <row r="3527">
          <cell r="B3527" t="str">
            <v/>
          </cell>
        </row>
        <row r="3528">
          <cell r="B3528" t="str">
            <v/>
          </cell>
        </row>
        <row r="3529">
          <cell r="B3529" t="str">
            <v/>
          </cell>
        </row>
        <row r="3530">
          <cell r="B3530" t="str">
            <v/>
          </cell>
        </row>
        <row r="3531">
          <cell r="B3531" t="str">
            <v/>
          </cell>
        </row>
        <row r="3532">
          <cell r="B3532" t="str">
            <v/>
          </cell>
        </row>
        <row r="3533">
          <cell r="B3533" t="str">
            <v/>
          </cell>
        </row>
        <row r="3534">
          <cell r="B3534" t="str">
            <v/>
          </cell>
        </row>
        <row r="3535">
          <cell r="B3535" t="str">
            <v/>
          </cell>
        </row>
        <row r="3536">
          <cell r="B3536" t="str">
            <v/>
          </cell>
        </row>
        <row r="3537">
          <cell r="B3537" t="str">
            <v/>
          </cell>
        </row>
        <row r="3538">
          <cell r="B3538" t="str">
            <v/>
          </cell>
        </row>
        <row r="3539">
          <cell r="B3539" t="str">
            <v/>
          </cell>
        </row>
        <row r="3540">
          <cell r="B3540" t="str">
            <v/>
          </cell>
        </row>
        <row r="3541">
          <cell r="B3541" t="str">
            <v/>
          </cell>
        </row>
        <row r="3542">
          <cell r="B3542" t="str">
            <v/>
          </cell>
        </row>
        <row r="3543">
          <cell r="B3543" t="str">
            <v/>
          </cell>
        </row>
        <row r="3544">
          <cell r="B3544" t="str">
            <v/>
          </cell>
        </row>
        <row r="3545">
          <cell r="B3545" t="str">
            <v/>
          </cell>
        </row>
        <row r="3546">
          <cell r="B3546" t="str">
            <v/>
          </cell>
        </row>
        <row r="3547">
          <cell r="B3547" t="str">
            <v/>
          </cell>
        </row>
        <row r="3548">
          <cell r="B3548" t="str">
            <v/>
          </cell>
        </row>
        <row r="3549">
          <cell r="B3549" t="str">
            <v/>
          </cell>
        </row>
        <row r="3550">
          <cell r="B3550" t="str">
            <v/>
          </cell>
        </row>
        <row r="3551">
          <cell r="B3551" t="str">
            <v/>
          </cell>
        </row>
        <row r="3552">
          <cell r="B3552" t="str">
            <v/>
          </cell>
        </row>
        <row r="3553">
          <cell r="B3553" t="str">
            <v/>
          </cell>
        </row>
        <row r="3554">
          <cell r="B3554" t="str">
            <v/>
          </cell>
        </row>
        <row r="3555">
          <cell r="B3555" t="str">
            <v/>
          </cell>
        </row>
        <row r="3556">
          <cell r="B3556" t="str">
            <v/>
          </cell>
        </row>
        <row r="3557">
          <cell r="B3557" t="str">
            <v/>
          </cell>
        </row>
        <row r="3558">
          <cell r="B3558" t="str">
            <v/>
          </cell>
        </row>
        <row r="3559">
          <cell r="B3559" t="str">
            <v/>
          </cell>
        </row>
        <row r="3560">
          <cell r="B3560" t="str">
            <v/>
          </cell>
        </row>
        <row r="3561">
          <cell r="B3561" t="str">
            <v/>
          </cell>
        </row>
        <row r="3562">
          <cell r="B3562" t="str">
            <v/>
          </cell>
        </row>
        <row r="3563">
          <cell r="B3563" t="str">
            <v/>
          </cell>
        </row>
        <row r="3564">
          <cell r="B3564" t="str">
            <v/>
          </cell>
        </row>
        <row r="3565">
          <cell r="B3565" t="str">
            <v/>
          </cell>
        </row>
        <row r="3566">
          <cell r="B3566" t="str">
            <v/>
          </cell>
        </row>
        <row r="3567">
          <cell r="B3567" t="str">
            <v/>
          </cell>
        </row>
        <row r="3568">
          <cell r="B3568" t="str">
            <v/>
          </cell>
        </row>
        <row r="3569">
          <cell r="B3569" t="str">
            <v/>
          </cell>
        </row>
        <row r="3570">
          <cell r="B3570" t="str">
            <v/>
          </cell>
        </row>
        <row r="3571">
          <cell r="B3571" t="str">
            <v/>
          </cell>
        </row>
        <row r="3572">
          <cell r="B3572" t="str">
            <v/>
          </cell>
        </row>
        <row r="3573">
          <cell r="B3573" t="str">
            <v/>
          </cell>
        </row>
        <row r="3574">
          <cell r="B3574" t="str">
            <v/>
          </cell>
        </row>
        <row r="3575">
          <cell r="B3575" t="str">
            <v/>
          </cell>
        </row>
        <row r="3576">
          <cell r="B3576" t="str">
            <v/>
          </cell>
        </row>
        <row r="3577">
          <cell r="B3577" t="str">
            <v/>
          </cell>
        </row>
        <row r="3578">
          <cell r="B3578" t="str">
            <v/>
          </cell>
        </row>
        <row r="3579">
          <cell r="B3579" t="str">
            <v/>
          </cell>
        </row>
        <row r="3580">
          <cell r="B3580" t="str">
            <v/>
          </cell>
        </row>
        <row r="3581">
          <cell r="B3581" t="str">
            <v/>
          </cell>
        </row>
        <row r="3582">
          <cell r="B3582" t="str">
            <v/>
          </cell>
        </row>
        <row r="3583">
          <cell r="B3583" t="str">
            <v/>
          </cell>
        </row>
        <row r="3584">
          <cell r="B3584" t="str">
            <v/>
          </cell>
        </row>
        <row r="3585">
          <cell r="B3585" t="str">
            <v/>
          </cell>
        </row>
        <row r="3586">
          <cell r="B3586" t="str">
            <v/>
          </cell>
        </row>
        <row r="3587">
          <cell r="B3587" t="str">
            <v/>
          </cell>
        </row>
        <row r="3588">
          <cell r="B3588" t="str">
            <v/>
          </cell>
        </row>
        <row r="3589">
          <cell r="B3589" t="str">
            <v/>
          </cell>
        </row>
        <row r="3590">
          <cell r="B3590" t="str">
            <v/>
          </cell>
        </row>
        <row r="3591">
          <cell r="B3591" t="str">
            <v/>
          </cell>
        </row>
        <row r="3592">
          <cell r="B3592" t="str">
            <v/>
          </cell>
        </row>
        <row r="3593">
          <cell r="B3593" t="str">
            <v/>
          </cell>
        </row>
        <row r="3594">
          <cell r="B3594" t="str">
            <v/>
          </cell>
        </row>
        <row r="3595">
          <cell r="B3595" t="str">
            <v/>
          </cell>
        </row>
        <row r="3596">
          <cell r="B3596" t="str">
            <v/>
          </cell>
        </row>
        <row r="3597">
          <cell r="B3597" t="str">
            <v/>
          </cell>
        </row>
        <row r="3598">
          <cell r="B3598" t="str">
            <v/>
          </cell>
        </row>
        <row r="3599">
          <cell r="B3599" t="str">
            <v/>
          </cell>
        </row>
        <row r="3600">
          <cell r="B3600" t="str">
            <v/>
          </cell>
        </row>
        <row r="3601">
          <cell r="B3601" t="str">
            <v/>
          </cell>
        </row>
        <row r="3602">
          <cell r="B3602" t="str">
            <v/>
          </cell>
        </row>
        <row r="3603">
          <cell r="B3603" t="str">
            <v/>
          </cell>
        </row>
        <row r="3604">
          <cell r="B3604" t="str">
            <v/>
          </cell>
        </row>
        <row r="3605">
          <cell r="B3605" t="str">
            <v/>
          </cell>
        </row>
        <row r="3606">
          <cell r="B3606" t="str">
            <v/>
          </cell>
        </row>
        <row r="3607">
          <cell r="B3607" t="str">
            <v/>
          </cell>
        </row>
        <row r="3608">
          <cell r="B3608" t="str">
            <v/>
          </cell>
        </row>
        <row r="3609">
          <cell r="B3609" t="str">
            <v/>
          </cell>
        </row>
        <row r="3610">
          <cell r="B3610" t="str">
            <v/>
          </cell>
        </row>
        <row r="3611">
          <cell r="B3611" t="str">
            <v/>
          </cell>
        </row>
        <row r="3612">
          <cell r="B3612" t="str">
            <v/>
          </cell>
        </row>
        <row r="3613">
          <cell r="B3613" t="str">
            <v/>
          </cell>
        </row>
        <row r="3614">
          <cell r="B3614" t="str">
            <v/>
          </cell>
        </row>
        <row r="3615">
          <cell r="B3615" t="str">
            <v/>
          </cell>
        </row>
        <row r="3616">
          <cell r="B3616" t="str">
            <v/>
          </cell>
        </row>
        <row r="3617">
          <cell r="B3617" t="str">
            <v/>
          </cell>
        </row>
        <row r="3618">
          <cell r="B3618" t="str">
            <v/>
          </cell>
        </row>
        <row r="3619">
          <cell r="B3619" t="str">
            <v/>
          </cell>
        </row>
        <row r="3620">
          <cell r="B3620" t="str">
            <v/>
          </cell>
        </row>
        <row r="3621">
          <cell r="B3621" t="str">
            <v/>
          </cell>
        </row>
        <row r="3622">
          <cell r="B3622" t="str">
            <v/>
          </cell>
        </row>
        <row r="3623">
          <cell r="B3623" t="str">
            <v/>
          </cell>
        </row>
        <row r="3624">
          <cell r="B3624" t="str">
            <v/>
          </cell>
        </row>
        <row r="3625">
          <cell r="B3625" t="str">
            <v/>
          </cell>
        </row>
        <row r="3626">
          <cell r="B3626" t="str">
            <v/>
          </cell>
        </row>
        <row r="3627">
          <cell r="B3627" t="str">
            <v/>
          </cell>
        </row>
        <row r="3628">
          <cell r="B3628" t="str">
            <v/>
          </cell>
        </row>
        <row r="3629">
          <cell r="B3629" t="str">
            <v/>
          </cell>
        </row>
        <row r="3630">
          <cell r="B3630" t="str">
            <v/>
          </cell>
        </row>
        <row r="3631">
          <cell r="B3631" t="str">
            <v/>
          </cell>
        </row>
        <row r="3632">
          <cell r="B3632" t="str">
            <v/>
          </cell>
        </row>
        <row r="3633">
          <cell r="B3633" t="str">
            <v/>
          </cell>
        </row>
        <row r="3634">
          <cell r="B3634" t="str">
            <v/>
          </cell>
        </row>
        <row r="3635">
          <cell r="B3635" t="str">
            <v/>
          </cell>
        </row>
        <row r="3636">
          <cell r="B3636" t="str">
            <v/>
          </cell>
        </row>
        <row r="3637">
          <cell r="B3637" t="str">
            <v/>
          </cell>
        </row>
        <row r="3638">
          <cell r="B3638" t="str">
            <v/>
          </cell>
        </row>
        <row r="3639">
          <cell r="B3639" t="str">
            <v/>
          </cell>
        </row>
        <row r="3640">
          <cell r="B3640" t="str">
            <v/>
          </cell>
        </row>
        <row r="3641">
          <cell r="B3641" t="str">
            <v/>
          </cell>
        </row>
        <row r="3642">
          <cell r="B3642" t="str">
            <v/>
          </cell>
        </row>
        <row r="3643">
          <cell r="B3643" t="str">
            <v/>
          </cell>
        </row>
        <row r="3644">
          <cell r="B3644" t="str">
            <v/>
          </cell>
        </row>
        <row r="3645">
          <cell r="B3645" t="str">
            <v/>
          </cell>
        </row>
        <row r="3646">
          <cell r="B3646" t="str">
            <v/>
          </cell>
        </row>
        <row r="3647">
          <cell r="B3647" t="str">
            <v/>
          </cell>
        </row>
        <row r="3648">
          <cell r="B3648" t="str">
            <v/>
          </cell>
        </row>
        <row r="3649">
          <cell r="B3649" t="str">
            <v/>
          </cell>
        </row>
        <row r="3650">
          <cell r="B3650" t="str">
            <v/>
          </cell>
        </row>
        <row r="3651">
          <cell r="B3651" t="str">
            <v/>
          </cell>
        </row>
        <row r="3652">
          <cell r="B3652" t="str">
            <v/>
          </cell>
        </row>
        <row r="3653">
          <cell r="B3653" t="str">
            <v/>
          </cell>
        </row>
        <row r="3654">
          <cell r="B3654" t="str">
            <v/>
          </cell>
        </row>
        <row r="3655">
          <cell r="B3655" t="str">
            <v/>
          </cell>
        </row>
        <row r="3656">
          <cell r="B3656" t="str">
            <v/>
          </cell>
        </row>
        <row r="3657">
          <cell r="B3657" t="str">
            <v/>
          </cell>
        </row>
        <row r="3658">
          <cell r="B3658" t="str">
            <v/>
          </cell>
        </row>
        <row r="3659">
          <cell r="B3659" t="str">
            <v/>
          </cell>
        </row>
        <row r="3660">
          <cell r="B3660" t="str">
            <v/>
          </cell>
        </row>
        <row r="3661">
          <cell r="B3661" t="str">
            <v/>
          </cell>
        </row>
        <row r="3662">
          <cell r="B3662" t="str">
            <v/>
          </cell>
        </row>
        <row r="3663">
          <cell r="B3663" t="str">
            <v/>
          </cell>
        </row>
        <row r="3664">
          <cell r="B3664" t="str">
            <v/>
          </cell>
        </row>
        <row r="3665">
          <cell r="B3665" t="str">
            <v/>
          </cell>
        </row>
        <row r="3666">
          <cell r="B3666" t="str">
            <v/>
          </cell>
        </row>
        <row r="3667">
          <cell r="B3667" t="str">
            <v/>
          </cell>
        </row>
        <row r="3668">
          <cell r="B3668" t="str">
            <v/>
          </cell>
        </row>
        <row r="3669">
          <cell r="B3669" t="str">
            <v/>
          </cell>
        </row>
        <row r="3670">
          <cell r="B3670" t="str">
            <v/>
          </cell>
        </row>
        <row r="3671">
          <cell r="B3671" t="str">
            <v/>
          </cell>
        </row>
        <row r="3672">
          <cell r="B3672" t="str">
            <v/>
          </cell>
        </row>
        <row r="3673">
          <cell r="B3673" t="str">
            <v/>
          </cell>
        </row>
        <row r="3674">
          <cell r="B3674" t="str">
            <v/>
          </cell>
        </row>
        <row r="3675">
          <cell r="B3675" t="str">
            <v/>
          </cell>
        </row>
        <row r="3676">
          <cell r="B3676" t="str">
            <v/>
          </cell>
        </row>
        <row r="3677">
          <cell r="B3677" t="str">
            <v/>
          </cell>
        </row>
        <row r="3678">
          <cell r="B3678" t="str">
            <v/>
          </cell>
        </row>
        <row r="3679">
          <cell r="B3679" t="str">
            <v/>
          </cell>
        </row>
        <row r="3680">
          <cell r="B3680" t="str">
            <v/>
          </cell>
        </row>
        <row r="3681">
          <cell r="B3681" t="str">
            <v/>
          </cell>
        </row>
        <row r="3682">
          <cell r="B3682" t="str">
            <v/>
          </cell>
        </row>
        <row r="3683">
          <cell r="B3683" t="str">
            <v/>
          </cell>
        </row>
        <row r="3684">
          <cell r="B3684" t="str">
            <v/>
          </cell>
        </row>
        <row r="3685">
          <cell r="B3685" t="str">
            <v/>
          </cell>
        </row>
        <row r="3686">
          <cell r="B3686" t="str">
            <v/>
          </cell>
        </row>
        <row r="3687">
          <cell r="B3687" t="str">
            <v/>
          </cell>
        </row>
        <row r="3688">
          <cell r="B3688" t="str">
            <v/>
          </cell>
        </row>
        <row r="3689">
          <cell r="B3689" t="str">
            <v/>
          </cell>
        </row>
        <row r="3690">
          <cell r="B3690" t="str">
            <v/>
          </cell>
        </row>
        <row r="3691">
          <cell r="B3691" t="str">
            <v/>
          </cell>
        </row>
        <row r="3692">
          <cell r="B3692" t="str">
            <v/>
          </cell>
        </row>
        <row r="3693">
          <cell r="B3693" t="str">
            <v/>
          </cell>
        </row>
        <row r="3694">
          <cell r="B3694" t="str">
            <v/>
          </cell>
        </row>
        <row r="3695">
          <cell r="B3695" t="str">
            <v/>
          </cell>
        </row>
        <row r="3696">
          <cell r="B3696" t="str">
            <v/>
          </cell>
        </row>
        <row r="3697">
          <cell r="B3697" t="str">
            <v/>
          </cell>
        </row>
        <row r="3698">
          <cell r="B3698" t="str">
            <v/>
          </cell>
        </row>
        <row r="3699">
          <cell r="B3699" t="str">
            <v/>
          </cell>
        </row>
        <row r="3700">
          <cell r="B3700" t="str">
            <v/>
          </cell>
        </row>
        <row r="3701">
          <cell r="B3701" t="str">
            <v/>
          </cell>
        </row>
        <row r="3702">
          <cell r="B3702" t="str">
            <v/>
          </cell>
        </row>
        <row r="3703">
          <cell r="B3703" t="str">
            <v/>
          </cell>
        </row>
        <row r="3704">
          <cell r="B3704" t="str">
            <v/>
          </cell>
        </row>
        <row r="3705">
          <cell r="B3705" t="str">
            <v/>
          </cell>
        </row>
        <row r="3706">
          <cell r="B3706" t="str">
            <v/>
          </cell>
        </row>
        <row r="3707">
          <cell r="B3707" t="str">
            <v/>
          </cell>
        </row>
        <row r="3708">
          <cell r="B3708" t="str">
            <v/>
          </cell>
        </row>
        <row r="3709">
          <cell r="B3709" t="str">
            <v/>
          </cell>
        </row>
        <row r="3710">
          <cell r="B3710" t="str">
            <v/>
          </cell>
        </row>
        <row r="3711">
          <cell r="B3711" t="str">
            <v/>
          </cell>
        </row>
        <row r="3712">
          <cell r="B3712" t="str">
            <v/>
          </cell>
        </row>
        <row r="3713">
          <cell r="B3713" t="str">
            <v/>
          </cell>
        </row>
        <row r="3714">
          <cell r="B3714" t="str">
            <v/>
          </cell>
        </row>
        <row r="3715">
          <cell r="B3715" t="str">
            <v/>
          </cell>
        </row>
        <row r="3716">
          <cell r="B3716" t="str">
            <v/>
          </cell>
        </row>
        <row r="3717">
          <cell r="B3717" t="str">
            <v/>
          </cell>
        </row>
        <row r="3718">
          <cell r="B3718" t="str">
            <v/>
          </cell>
        </row>
        <row r="3719">
          <cell r="B3719" t="str">
            <v/>
          </cell>
        </row>
        <row r="3720">
          <cell r="B3720" t="str">
            <v/>
          </cell>
        </row>
        <row r="3721">
          <cell r="B3721" t="str">
            <v/>
          </cell>
        </row>
        <row r="3722">
          <cell r="B3722" t="str">
            <v/>
          </cell>
        </row>
        <row r="3723">
          <cell r="B3723" t="str">
            <v/>
          </cell>
        </row>
        <row r="3724">
          <cell r="B3724" t="str">
            <v/>
          </cell>
        </row>
        <row r="3725">
          <cell r="B3725" t="str">
            <v/>
          </cell>
        </row>
        <row r="3726">
          <cell r="B3726" t="str">
            <v/>
          </cell>
        </row>
        <row r="3727">
          <cell r="B3727" t="str">
            <v/>
          </cell>
        </row>
        <row r="3728">
          <cell r="B3728" t="str">
            <v/>
          </cell>
        </row>
        <row r="3729">
          <cell r="B3729" t="str">
            <v/>
          </cell>
        </row>
        <row r="3730">
          <cell r="B3730" t="str">
            <v/>
          </cell>
        </row>
        <row r="3731">
          <cell r="B3731" t="str">
            <v/>
          </cell>
        </row>
        <row r="3732">
          <cell r="B3732" t="str">
            <v/>
          </cell>
        </row>
        <row r="3733">
          <cell r="B3733" t="str">
            <v/>
          </cell>
        </row>
        <row r="3734">
          <cell r="B3734" t="str">
            <v/>
          </cell>
        </row>
        <row r="3735">
          <cell r="B3735" t="str">
            <v/>
          </cell>
        </row>
        <row r="3736">
          <cell r="B3736" t="str">
            <v/>
          </cell>
        </row>
        <row r="3737">
          <cell r="B3737" t="str">
            <v/>
          </cell>
        </row>
        <row r="3738">
          <cell r="B3738" t="str">
            <v/>
          </cell>
        </row>
        <row r="3739">
          <cell r="B3739" t="str">
            <v/>
          </cell>
        </row>
        <row r="3740">
          <cell r="B3740" t="str">
            <v/>
          </cell>
        </row>
        <row r="3741">
          <cell r="B3741" t="str">
            <v/>
          </cell>
        </row>
        <row r="3742">
          <cell r="B3742" t="str">
            <v/>
          </cell>
        </row>
        <row r="3743">
          <cell r="B3743" t="str">
            <v/>
          </cell>
        </row>
        <row r="3744">
          <cell r="B3744" t="str">
            <v/>
          </cell>
        </row>
        <row r="3745">
          <cell r="B3745" t="str">
            <v/>
          </cell>
        </row>
        <row r="3746">
          <cell r="B3746" t="str">
            <v/>
          </cell>
        </row>
        <row r="3747">
          <cell r="B3747" t="str">
            <v/>
          </cell>
        </row>
        <row r="3748">
          <cell r="B3748" t="str">
            <v/>
          </cell>
        </row>
        <row r="3749">
          <cell r="B3749" t="str">
            <v/>
          </cell>
        </row>
        <row r="3750">
          <cell r="B3750" t="str">
            <v/>
          </cell>
        </row>
        <row r="3751">
          <cell r="B3751" t="str">
            <v/>
          </cell>
        </row>
        <row r="3752">
          <cell r="B3752" t="str">
            <v/>
          </cell>
        </row>
        <row r="3753">
          <cell r="B3753" t="str">
            <v/>
          </cell>
        </row>
        <row r="3754">
          <cell r="B3754" t="str">
            <v/>
          </cell>
        </row>
        <row r="3755">
          <cell r="B3755" t="str">
            <v/>
          </cell>
        </row>
        <row r="3756">
          <cell r="B3756" t="str">
            <v/>
          </cell>
        </row>
        <row r="3757">
          <cell r="B3757" t="str">
            <v/>
          </cell>
        </row>
        <row r="3758">
          <cell r="B3758" t="str">
            <v/>
          </cell>
        </row>
        <row r="3759">
          <cell r="B3759" t="str">
            <v/>
          </cell>
        </row>
        <row r="3760">
          <cell r="B3760" t="str">
            <v/>
          </cell>
        </row>
        <row r="3761">
          <cell r="B3761" t="str">
            <v/>
          </cell>
        </row>
        <row r="3762">
          <cell r="B3762" t="str">
            <v/>
          </cell>
        </row>
        <row r="3763">
          <cell r="B3763" t="str">
            <v/>
          </cell>
        </row>
        <row r="3764">
          <cell r="B3764" t="str">
            <v/>
          </cell>
        </row>
        <row r="3765">
          <cell r="B3765" t="str">
            <v/>
          </cell>
        </row>
        <row r="3766">
          <cell r="B3766" t="str">
            <v/>
          </cell>
        </row>
        <row r="3767">
          <cell r="B3767" t="str">
            <v/>
          </cell>
        </row>
        <row r="3768">
          <cell r="B3768" t="str">
            <v/>
          </cell>
        </row>
        <row r="3769">
          <cell r="B3769" t="str">
            <v/>
          </cell>
        </row>
        <row r="3770">
          <cell r="B3770" t="str">
            <v/>
          </cell>
        </row>
        <row r="3771">
          <cell r="B3771" t="str">
            <v/>
          </cell>
        </row>
        <row r="3772">
          <cell r="B3772" t="str">
            <v/>
          </cell>
        </row>
        <row r="3773">
          <cell r="B3773" t="str">
            <v/>
          </cell>
        </row>
        <row r="3774">
          <cell r="B3774" t="str">
            <v/>
          </cell>
        </row>
        <row r="3775">
          <cell r="B3775" t="str">
            <v/>
          </cell>
        </row>
        <row r="3776">
          <cell r="B3776" t="str">
            <v/>
          </cell>
        </row>
        <row r="3777">
          <cell r="B3777" t="str">
            <v/>
          </cell>
        </row>
        <row r="3778">
          <cell r="B3778" t="str">
            <v/>
          </cell>
        </row>
        <row r="3779">
          <cell r="B3779" t="str">
            <v/>
          </cell>
        </row>
        <row r="3780">
          <cell r="B3780" t="str">
            <v/>
          </cell>
        </row>
        <row r="3781">
          <cell r="B3781" t="str">
            <v/>
          </cell>
        </row>
        <row r="3782">
          <cell r="B3782" t="str">
            <v/>
          </cell>
        </row>
        <row r="3783">
          <cell r="B3783" t="str">
            <v/>
          </cell>
        </row>
        <row r="3784">
          <cell r="B3784" t="str">
            <v/>
          </cell>
        </row>
        <row r="3785">
          <cell r="B3785" t="str">
            <v/>
          </cell>
        </row>
        <row r="3786">
          <cell r="B3786" t="str">
            <v/>
          </cell>
        </row>
        <row r="3787">
          <cell r="B3787" t="str">
            <v/>
          </cell>
        </row>
        <row r="3788">
          <cell r="B3788" t="str">
            <v/>
          </cell>
        </row>
        <row r="3789">
          <cell r="B3789" t="str">
            <v/>
          </cell>
        </row>
        <row r="3790">
          <cell r="B3790" t="str">
            <v/>
          </cell>
        </row>
        <row r="3791">
          <cell r="B3791" t="str">
            <v/>
          </cell>
        </row>
        <row r="3792">
          <cell r="B3792" t="str">
            <v/>
          </cell>
        </row>
        <row r="3793">
          <cell r="B3793" t="str">
            <v/>
          </cell>
        </row>
        <row r="3794">
          <cell r="B3794" t="str">
            <v/>
          </cell>
        </row>
        <row r="3795">
          <cell r="B3795" t="str">
            <v/>
          </cell>
        </row>
        <row r="3796">
          <cell r="B3796" t="str">
            <v/>
          </cell>
        </row>
        <row r="3797">
          <cell r="B3797" t="str">
            <v/>
          </cell>
        </row>
        <row r="3798">
          <cell r="B3798" t="str">
            <v/>
          </cell>
        </row>
        <row r="3799">
          <cell r="B3799" t="str">
            <v/>
          </cell>
        </row>
        <row r="3800">
          <cell r="B3800" t="str">
            <v/>
          </cell>
        </row>
        <row r="3801">
          <cell r="B3801" t="str">
            <v/>
          </cell>
        </row>
        <row r="3802">
          <cell r="B3802" t="str">
            <v/>
          </cell>
        </row>
        <row r="3803">
          <cell r="B3803" t="str">
            <v/>
          </cell>
        </row>
        <row r="3804">
          <cell r="B3804" t="str">
            <v/>
          </cell>
        </row>
        <row r="3805">
          <cell r="B3805" t="str">
            <v/>
          </cell>
        </row>
        <row r="3806">
          <cell r="B3806" t="str">
            <v/>
          </cell>
        </row>
        <row r="3807">
          <cell r="B3807" t="str">
            <v/>
          </cell>
        </row>
        <row r="3808">
          <cell r="B3808" t="str">
            <v/>
          </cell>
        </row>
        <row r="3809">
          <cell r="B3809" t="str">
            <v/>
          </cell>
        </row>
        <row r="3810">
          <cell r="B3810" t="str">
            <v/>
          </cell>
        </row>
        <row r="3811">
          <cell r="B3811" t="str">
            <v/>
          </cell>
        </row>
        <row r="3812">
          <cell r="B3812" t="str">
            <v/>
          </cell>
        </row>
        <row r="3813">
          <cell r="B3813" t="str">
            <v/>
          </cell>
        </row>
        <row r="3814">
          <cell r="B3814" t="str">
            <v/>
          </cell>
        </row>
        <row r="3815">
          <cell r="B3815" t="str">
            <v/>
          </cell>
        </row>
        <row r="3816">
          <cell r="B3816" t="str">
            <v/>
          </cell>
        </row>
        <row r="3817">
          <cell r="B3817" t="str">
            <v/>
          </cell>
        </row>
        <row r="3818">
          <cell r="B3818" t="str">
            <v/>
          </cell>
        </row>
        <row r="3819">
          <cell r="B3819" t="str">
            <v/>
          </cell>
        </row>
        <row r="3820">
          <cell r="B3820" t="str">
            <v/>
          </cell>
        </row>
        <row r="3821">
          <cell r="B3821" t="str">
            <v/>
          </cell>
        </row>
        <row r="3822">
          <cell r="B3822" t="str">
            <v/>
          </cell>
        </row>
        <row r="3823">
          <cell r="B3823" t="str">
            <v/>
          </cell>
        </row>
        <row r="3824">
          <cell r="B3824" t="str">
            <v/>
          </cell>
        </row>
        <row r="3825">
          <cell r="B3825" t="str">
            <v/>
          </cell>
        </row>
        <row r="3826">
          <cell r="B3826" t="str">
            <v/>
          </cell>
        </row>
        <row r="3827">
          <cell r="B3827" t="str">
            <v/>
          </cell>
        </row>
        <row r="3828">
          <cell r="B3828" t="str">
            <v/>
          </cell>
        </row>
        <row r="3829">
          <cell r="B3829" t="str">
            <v/>
          </cell>
        </row>
        <row r="3830">
          <cell r="B3830" t="str">
            <v/>
          </cell>
        </row>
        <row r="3831">
          <cell r="B3831" t="str">
            <v/>
          </cell>
        </row>
        <row r="3832">
          <cell r="B3832" t="str">
            <v/>
          </cell>
        </row>
        <row r="3833">
          <cell r="B3833" t="str">
            <v/>
          </cell>
        </row>
        <row r="3834">
          <cell r="B3834" t="str">
            <v/>
          </cell>
        </row>
        <row r="3835">
          <cell r="B3835" t="str">
            <v/>
          </cell>
        </row>
        <row r="3836">
          <cell r="B3836" t="str">
            <v/>
          </cell>
        </row>
        <row r="3837">
          <cell r="B3837" t="str">
            <v/>
          </cell>
        </row>
        <row r="3838">
          <cell r="B3838" t="str">
            <v/>
          </cell>
        </row>
        <row r="3839">
          <cell r="B3839" t="str">
            <v/>
          </cell>
        </row>
        <row r="3840">
          <cell r="B3840" t="str">
            <v/>
          </cell>
        </row>
        <row r="3841">
          <cell r="B3841" t="str">
            <v/>
          </cell>
        </row>
        <row r="3842">
          <cell r="B3842" t="str">
            <v/>
          </cell>
        </row>
        <row r="3843">
          <cell r="B3843" t="str">
            <v/>
          </cell>
        </row>
        <row r="3844">
          <cell r="B3844" t="str">
            <v/>
          </cell>
        </row>
        <row r="3845">
          <cell r="B3845" t="str">
            <v/>
          </cell>
        </row>
        <row r="3846">
          <cell r="B3846" t="str">
            <v/>
          </cell>
        </row>
        <row r="3847">
          <cell r="B3847" t="str">
            <v/>
          </cell>
        </row>
        <row r="3848">
          <cell r="B3848" t="str">
            <v/>
          </cell>
        </row>
        <row r="3849">
          <cell r="B3849" t="str">
            <v/>
          </cell>
        </row>
        <row r="3850">
          <cell r="B3850" t="str">
            <v/>
          </cell>
        </row>
        <row r="3851">
          <cell r="B3851" t="str">
            <v/>
          </cell>
        </row>
        <row r="3852">
          <cell r="B3852" t="str">
            <v/>
          </cell>
        </row>
        <row r="3853">
          <cell r="B3853" t="str">
            <v/>
          </cell>
        </row>
        <row r="3854">
          <cell r="B3854" t="str">
            <v/>
          </cell>
        </row>
        <row r="3855">
          <cell r="B3855" t="str">
            <v/>
          </cell>
        </row>
        <row r="3856">
          <cell r="B3856" t="str">
            <v/>
          </cell>
        </row>
        <row r="3857">
          <cell r="B3857" t="str">
            <v/>
          </cell>
        </row>
        <row r="3858">
          <cell r="B3858" t="str">
            <v/>
          </cell>
        </row>
        <row r="3859">
          <cell r="B3859" t="str">
            <v/>
          </cell>
        </row>
        <row r="3860">
          <cell r="B3860" t="str">
            <v/>
          </cell>
        </row>
        <row r="3861">
          <cell r="B3861" t="str">
            <v/>
          </cell>
        </row>
        <row r="3862">
          <cell r="B3862" t="str">
            <v/>
          </cell>
        </row>
        <row r="3863">
          <cell r="B3863" t="str">
            <v/>
          </cell>
        </row>
        <row r="3864">
          <cell r="B3864" t="str">
            <v/>
          </cell>
        </row>
        <row r="3865">
          <cell r="B3865" t="str">
            <v/>
          </cell>
        </row>
        <row r="3866">
          <cell r="B3866" t="str">
            <v/>
          </cell>
        </row>
        <row r="3867">
          <cell r="B3867" t="str">
            <v/>
          </cell>
        </row>
        <row r="3868">
          <cell r="B3868" t="str">
            <v/>
          </cell>
        </row>
        <row r="3869">
          <cell r="B3869" t="str">
            <v/>
          </cell>
        </row>
        <row r="3870">
          <cell r="B3870" t="str">
            <v/>
          </cell>
        </row>
        <row r="3871">
          <cell r="B3871" t="str">
            <v/>
          </cell>
        </row>
        <row r="3872">
          <cell r="B3872" t="str">
            <v/>
          </cell>
        </row>
        <row r="3873">
          <cell r="B3873" t="str">
            <v/>
          </cell>
        </row>
        <row r="3874">
          <cell r="B3874" t="str">
            <v/>
          </cell>
        </row>
        <row r="3875">
          <cell r="B3875" t="str">
            <v/>
          </cell>
        </row>
        <row r="3876">
          <cell r="B3876" t="str">
            <v/>
          </cell>
        </row>
        <row r="3877">
          <cell r="B3877" t="str">
            <v/>
          </cell>
        </row>
        <row r="3878">
          <cell r="B3878" t="str">
            <v/>
          </cell>
        </row>
        <row r="3879">
          <cell r="B3879" t="str">
            <v/>
          </cell>
        </row>
        <row r="3880">
          <cell r="B3880" t="str">
            <v/>
          </cell>
        </row>
        <row r="3881">
          <cell r="B3881" t="str">
            <v/>
          </cell>
        </row>
        <row r="3882">
          <cell r="B3882" t="str">
            <v/>
          </cell>
        </row>
        <row r="3883">
          <cell r="B3883" t="str">
            <v/>
          </cell>
        </row>
        <row r="3884">
          <cell r="B3884" t="str">
            <v/>
          </cell>
        </row>
        <row r="3885">
          <cell r="B3885" t="str">
            <v/>
          </cell>
        </row>
        <row r="3886">
          <cell r="B3886" t="str">
            <v/>
          </cell>
        </row>
        <row r="3887">
          <cell r="B3887" t="str">
            <v/>
          </cell>
        </row>
        <row r="3888">
          <cell r="B3888" t="str">
            <v/>
          </cell>
        </row>
        <row r="3889">
          <cell r="B3889" t="str">
            <v/>
          </cell>
        </row>
        <row r="3890">
          <cell r="B3890" t="str">
            <v/>
          </cell>
        </row>
        <row r="3891">
          <cell r="B3891" t="str">
            <v/>
          </cell>
        </row>
        <row r="3892">
          <cell r="B3892" t="str">
            <v/>
          </cell>
        </row>
        <row r="3893">
          <cell r="B3893" t="str">
            <v/>
          </cell>
        </row>
        <row r="3894">
          <cell r="B3894" t="str">
            <v/>
          </cell>
        </row>
        <row r="3895">
          <cell r="B3895" t="str">
            <v/>
          </cell>
        </row>
        <row r="3896">
          <cell r="B3896" t="str">
            <v/>
          </cell>
        </row>
        <row r="3897">
          <cell r="B3897" t="str">
            <v/>
          </cell>
        </row>
        <row r="3898">
          <cell r="B3898" t="str">
            <v/>
          </cell>
        </row>
        <row r="3899">
          <cell r="B3899" t="str">
            <v/>
          </cell>
        </row>
        <row r="3900">
          <cell r="B3900" t="str">
            <v/>
          </cell>
        </row>
        <row r="3901">
          <cell r="B3901" t="str">
            <v/>
          </cell>
        </row>
        <row r="3902">
          <cell r="B3902" t="str">
            <v/>
          </cell>
        </row>
        <row r="3903">
          <cell r="B3903" t="str">
            <v/>
          </cell>
        </row>
        <row r="3904">
          <cell r="B3904" t="str">
            <v/>
          </cell>
        </row>
        <row r="3905">
          <cell r="B3905" t="str">
            <v/>
          </cell>
        </row>
        <row r="3906">
          <cell r="B3906" t="str">
            <v/>
          </cell>
        </row>
        <row r="3907">
          <cell r="B3907" t="str">
            <v/>
          </cell>
        </row>
        <row r="3908">
          <cell r="B3908" t="str">
            <v/>
          </cell>
        </row>
        <row r="3909">
          <cell r="B3909" t="str">
            <v/>
          </cell>
        </row>
        <row r="3910">
          <cell r="B3910" t="str">
            <v/>
          </cell>
        </row>
        <row r="3911">
          <cell r="B3911" t="str">
            <v/>
          </cell>
        </row>
        <row r="3912">
          <cell r="B3912" t="str">
            <v/>
          </cell>
        </row>
        <row r="3913">
          <cell r="B3913" t="str">
            <v/>
          </cell>
        </row>
        <row r="3914">
          <cell r="B3914" t="str">
            <v/>
          </cell>
        </row>
        <row r="3915">
          <cell r="B3915" t="str">
            <v/>
          </cell>
        </row>
        <row r="3916">
          <cell r="B3916" t="str">
            <v/>
          </cell>
        </row>
        <row r="3917">
          <cell r="B3917" t="str">
            <v/>
          </cell>
        </row>
        <row r="3918">
          <cell r="B3918" t="str">
            <v/>
          </cell>
        </row>
        <row r="3919">
          <cell r="B3919" t="str">
            <v/>
          </cell>
        </row>
        <row r="3920">
          <cell r="B3920" t="str">
            <v/>
          </cell>
        </row>
        <row r="3921">
          <cell r="B3921" t="str">
            <v/>
          </cell>
        </row>
        <row r="3922">
          <cell r="B3922" t="str">
            <v/>
          </cell>
        </row>
        <row r="3923">
          <cell r="B3923" t="str">
            <v/>
          </cell>
        </row>
        <row r="3924">
          <cell r="B3924" t="str">
            <v/>
          </cell>
        </row>
        <row r="3925">
          <cell r="B3925" t="str">
            <v/>
          </cell>
        </row>
        <row r="3926">
          <cell r="B3926" t="str">
            <v/>
          </cell>
        </row>
        <row r="3927">
          <cell r="B3927" t="str">
            <v/>
          </cell>
        </row>
        <row r="3928">
          <cell r="B3928" t="str">
            <v/>
          </cell>
        </row>
        <row r="3929">
          <cell r="B3929" t="str">
            <v/>
          </cell>
        </row>
        <row r="3930">
          <cell r="B3930" t="str">
            <v/>
          </cell>
        </row>
        <row r="3931">
          <cell r="B3931" t="str">
            <v/>
          </cell>
        </row>
        <row r="3932">
          <cell r="B3932" t="str">
            <v/>
          </cell>
        </row>
        <row r="3933">
          <cell r="B3933" t="str">
            <v/>
          </cell>
        </row>
        <row r="3934">
          <cell r="B3934" t="str">
            <v/>
          </cell>
        </row>
        <row r="3935">
          <cell r="B3935" t="str">
            <v/>
          </cell>
        </row>
        <row r="3936">
          <cell r="B3936" t="str">
            <v/>
          </cell>
        </row>
        <row r="3937">
          <cell r="B3937" t="str">
            <v/>
          </cell>
        </row>
        <row r="3938">
          <cell r="B3938" t="str">
            <v/>
          </cell>
        </row>
        <row r="3939">
          <cell r="B3939" t="str">
            <v/>
          </cell>
        </row>
        <row r="3940">
          <cell r="B3940" t="str">
            <v/>
          </cell>
        </row>
        <row r="3941">
          <cell r="B3941" t="str">
            <v/>
          </cell>
        </row>
        <row r="3942">
          <cell r="B3942" t="str">
            <v/>
          </cell>
        </row>
        <row r="3943">
          <cell r="B3943" t="str">
            <v/>
          </cell>
        </row>
        <row r="3944">
          <cell r="B3944" t="str">
            <v/>
          </cell>
        </row>
        <row r="3945">
          <cell r="B3945" t="str">
            <v/>
          </cell>
        </row>
        <row r="3946">
          <cell r="B3946" t="str">
            <v/>
          </cell>
        </row>
        <row r="3947">
          <cell r="B3947" t="str">
            <v/>
          </cell>
        </row>
        <row r="3948">
          <cell r="B3948" t="str">
            <v/>
          </cell>
        </row>
        <row r="3949">
          <cell r="B3949" t="str">
            <v/>
          </cell>
        </row>
        <row r="3950">
          <cell r="B3950" t="str">
            <v/>
          </cell>
        </row>
        <row r="3951">
          <cell r="B3951" t="str">
            <v/>
          </cell>
        </row>
        <row r="3952">
          <cell r="B3952" t="str">
            <v/>
          </cell>
        </row>
        <row r="3953">
          <cell r="B3953" t="str">
            <v/>
          </cell>
        </row>
        <row r="3954">
          <cell r="B3954" t="str">
            <v/>
          </cell>
        </row>
        <row r="3955">
          <cell r="B3955" t="str">
            <v/>
          </cell>
        </row>
        <row r="3956">
          <cell r="B3956" t="str">
            <v/>
          </cell>
        </row>
        <row r="3957">
          <cell r="B3957" t="str">
            <v/>
          </cell>
        </row>
        <row r="3958">
          <cell r="B3958" t="str">
            <v/>
          </cell>
        </row>
        <row r="3959">
          <cell r="B3959" t="str">
            <v/>
          </cell>
        </row>
        <row r="3960">
          <cell r="B3960" t="str">
            <v/>
          </cell>
        </row>
        <row r="3961">
          <cell r="B3961" t="str">
            <v/>
          </cell>
        </row>
        <row r="3962">
          <cell r="B3962" t="str">
            <v/>
          </cell>
        </row>
        <row r="3963">
          <cell r="B3963" t="str">
            <v/>
          </cell>
        </row>
        <row r="3964">
          <cell r="B3964" t="str">
            <v/>
          </cell>
        </row>
        <row r="3965">
          <cell r="B3965" t="str">
            <v/>
          </cell>
        </row>
        <row r="3966">
          <cell r="B3966" t="str">
            <v/>
          </cell>
        </row>
        <row r="3967">
          <cell r="B3967" t="str">
            <v/>
          </cell>
        </row>
        <row r="3968">
          <cell r="B3968" t="str">
            <v/>
          </cell>
        </row>
        <row r="3969">
          <cell r="B3969" t="str">
            <v/>
          </cell>
        </row>
        <row r="3970">
          <cell r="B3970" t="str">
            <v/>
          </cell>
        </row>
        <row r="3971">
          <cell r="B3971" t="str">
            <v/>
          </cell>
        </row>
        <row r="3972">
          <cell r="B3972" t="str">
            <v/>
          </cell>
        </row>
        <row r="3973">
          <cell r="B3973" t="str">
            <v/>
          </cell>
        </row>
        <row r="3974">
          <cell r="B3974" t="str">
            <v/>
          </cell>
        </row>
        <row r="3975">
          <cell r="B3975" t="str">
            <v/>
          </cell>
        </row>
        <row r="3976">
          <cell r="B3976" t="str">
            <v/>
          </cell>
        </row>
        <row r="3977">
          <cell r="B3977" t="str">
            <v/>
          </cell>
        </row>
        <row r="3978">
          <cell r="B3978" t="str">
            <v/>
          </cell>
        </row>
        <row r="3979">
          <cell r="B3979" t="str">
            <v/>
          </cell>
        </row>
        <row r="3980">
          <cell r="B3980" t="str">
            <v/>
          </cell>
        </row>
        <row r="3981">
          <cell r="B3981" t="str">
            <v/>
          </cell>
        </row>
        <row r="3982">
          <cell r="B3982" t="str">
            <v/>
          </cell>
        </row>
        <row r="3983">
          <cell r="B3983" t="str">
            <v/>
          </cell>
        </row>
        <row r="3984">
          <cell r="B3984" t="str">
            <v/>
          </cell>
        </row>
        <row r="3985">
          <cell r="B3985" t="str">
            <v/>
          </cell>
        </row>
        <row r="3986">
          <cell r="B3986" t="str">
            <v/>
          </cell>
        </row>
        <row r="3987">
          <cell r="B3987" t="str">
            <v/>
          </cell>
        </row>
        <row r="3988">
          <cell r="B3988" t="str">
            <v/>
          </cell>
        </row>
        <row r="3989">
          <cell r="B3989" t="str">
            <v/>
          </cell>
        </row>
        <row r="3990">
          <cell r="B3990" t="str">
            <v/>
          </cell>
        </row>
        <row r="3991">
          <cell r="B3991" t="str">
            <v/>
          </cell>
        </row>
        <row r="3992">
          <cell r="B3992" t="str">
            <v/>
          </cell>
        </row>
        <row r="3993">
          <cell r="B3993" t="str">
            <v/>
          </cell>
        </row>
        <row r="3994">
          <cell r="B3994" t="str">
            <v/>
          </cell>
        </row>
        <row r="3995">
          <cell r="B3995" t="str">
            <v/>
          </cell>
        </row>
        <row r="3996">
          <cell r="B3996" t="str">
            <v/>
          </cell>
        </row>
        <row r="3997">
          <cell r="B3997" t="str">
            <v/>
          </cell>
        </row>
        <row r="3998">
          <cell r="B3998" t="str">
            <v/>
          </cell>
        </row>
        <row r="3999">
          <cell r="B3999" t="str">
            <v/>
          </cell>
        </row>
        <row r="4000">
          <cell r="B4000" t="str">
            <v/>
          </cell>
        </row>
        <row r="4001">
          <cell r="B4001" t="str">
            <v/>
          </cell>
        </row>
        <row r="4002">
          <cell r="B4002" t="str">
            <v/>
          </cell>
        </row>
        <row r="4003">
          <cell r="B4003" t="str">
            <v/>
          </cell>
        </row>
        <row r="4004">
          <cell r="B4004" t="str">
            <v/>
          </cell>
        </row>
        <row r="4005">
          <cell r="B4005" t="str">
            <v/>
          </cell>
        </row>
        <row r="4006">
          <cell r="B4006" t="str">
            <v/>
          </cell>
        </row>
        <row r="4007">
          <cell r="B4007" t="str">
            <v/>
          </cell>
        </row>
        <row r="4008">
          <cell r="B4008" t="str">
            <v/>
          </cell>
        </row>
        <row r="4009">
          <cell r="B4009" t="str">
            <v/>
          </cell>
        </row>
        <row r="4010">
          <cell r="B4010" t="str">
            <v/>
          </cell>
        </row>
        <row r="4011">
          <cell r="B4011" t="str">
            <v/>
          </cell>
        </row>
        <row r="4012">
          <cell r="B4012" t="str">
            <v/>
          </cell>
        </row>
        <row r="4013">
          <cell r="B4013" t="str">
            <v/>
          </cell>
        </row>
        <row r="4014">
          <cell r="B4014" t="str">
            <v/>
          </cell>
        </row>
        <row r="4015">
          <cell r="B4015" t="str">
            <v/>
          </cell>
        </row>
        <row r="4016">
          <cell r="B4016" t="str">
            <v/>
          </cell>
        </row>
        <row r="4017">
          <cell r="B4017" t="str">
            <v/>
          </cell>
        </row>
        <row r="4018">
          <cell r="B4018" t="str">
            <v/>
          </cell>
        </row>
        <row r="4019">
          <cell r="B4019" t="str">
            <v/>
          </cell>
        </row>
        <row r="4020">
          <cell r="B4020" t="str">
            <v/>
          </cell>
        </row>
        <row r="4021">
          <cell r="B4021" t="str">
            <v/>
          </cell>
        </row>
        <row r="4022">
          <cell r="B4022" t="str">
            <v/>
          </cell>
        </row>
        <row r="4023">
          <cell r="B4023" t="str">
            <v/>
          </cell>
        </row>
        <row r="4024">
          <cell r="B4024" t="str">
            <v/>
          </cell>
        </row>
        <row r="4025">
          <cell r="B4025" t="str">
            <v/>
          </cell>
        </row>
        <row r="4026">
          <cell r="B4026" t="str">
            <v/>
          </cell>
        </row>
        <row r="4027">
          <cell r="B4027" t="str">
            <v/>
          </cell>
        </row>
        <row r="4028">
          <cell r="B4028" t="str">
            <v/>
          </cell>
        </row>
        <row r="4029">
          <cell r="B4029" t="str">
            <v/>
          </cell>
        </row>
        <row r="4030">
          <cell r="B4030" t="str">
            <v/>
          </cell>
        </row>
        <row r="4031">
          <cell r="B4031" t="str">
            <v/>
          </cell>
        </row>
        <row r="4032">
          <cell r="B4032" t="str">
            <v/>
          </cell>
        </row>
        <row r="4033">
          <cell r="B4033" t="str">
            <v/>
          </cell>
        </row>
        <row r="4034">
          <cell r="B4034" t="str">
            <v/>
          </cell>
        </row>
        <row r="4035">
          <cell r="B4035" t="str">
            <v/>
          </cell>
        </row>
        <row r="4036">
          <cell r="B4036" t="str">
            <v/>
          </cell>
        </row>
        <row r="4037">
          <cell r="B4037" t="str">
            <v/>
          </cell>
        </row>
        <row r="4038">
          <cell r="B4038" t="str">
            <v/>
          </cell>
        </row>
        <row r="4039">
          <cell r="B4039" t="str">
            <v/>
          </cell>
        </row>
        <row r="4040">
          <cell r="B4040" t="str">
            <v/>
          </cell>
        </row>
        <row r="4041">
          <cell r="B4041" t="str">
            <v/>
          </cell>
        </row>
        <row r="4042">
          <cell r="B4042" t="str">
            <v/>
          </cell>
        </row>
        <row r="4043">
          <cell r="B4043" t="str">
            <v/>
          </cell>
        </row>
        <row r="4044">
          <cell r="B4044" t="str">
            <v/>
          </cell>
        </row>
        <row r="4045">
          <cell r="B4045" t="str">
            <v/>
          </cell>
        </row>
        <row r="4046">
          <cell r="B4046" t="str">
            <v/>
          </cell>
        </row>
        <row r="4047">
          <cell r="B4047" t="str">
            <v/>
          </cell>
        </row>
        <row r="4048">
          <cell r="B4048" t="str">
            <v/>
          </cell>
        </row>
        <row r="4049">
          <cell r="B4049" t="str">
            <v/>
          </cell>
        </row>
        <row r="4050">
          <cell r="B4050" t="str">
            <v/>
          </cell>
        </row>
        <row r="4051">
          <cell r="B4051" t="str">
            <v/>
          </cell>
        </row>
        <row r="4052">
          <cell r="B4052" t="str">
            <v/>
          </cell>
        </row>
        <row r="4053">
          <cell r="B4053" t="str">
            <v/>
          </cell>
        </row>
        <row r="4054">
          <cell r="B4054" t="str">
            <v/>
          </cell>
        </row>
        <row r="4055">
          <cell r="B4055" t="str">
            <v/>
          </cell>
        </row>
        <row r="4056">
          <cell r="B4056" t="str">
            <v/>
          </cell>
        </row>
        <row r="4057">
          <cell r="B4057" t="str">
            <v/>
          </cell>
        </row>
        <row r="4058">
          <cell r="B4058" t="str">
            <v/>
          </cell>
        </row>
        <row r="4059">
          <cell r="B4059" t="str">
            <v/>
          </cell>
        </row>
        <row r="4060">
          <cell r="B4060" t="str">
            <v/>
          </cell>
        </row>
        <row r="4061">
          <cell r="B4061" t="str">
            <v/>
          </cell>
        </row>
        <row r="4062">
          <cell r="B4062" t="str">
            <v/>
          </cell>
        </row>
        <row r="4063">
          <cell r="B4063" t="str">
            <v/>
          </cell>
        </row>
        <row r="4064">
          <cell r="B4064" t="str">
            <v/>
          </cell>
        </row>
        <row r="4065">
          <cell r="B4065" t="str">
            <v/>
          </cell>
        </row>
        <row r="4066">
          <cell r="B4066" t="str">
            <v/>
          </cell>
        </row>
        <row r="4067">
          <cell r="B4067" t="str">
            <v/>
          </cell>
        </row>
        <row r="4068">
          <cell r="B4068" t="str">
            <v/>
          </cell>
        </row>
        <row r="4069">
          <cell r="B4069" t="str">
            <v/>
          </cell>
        </row>
        <row r="4070">
          <cell r="B4070" t="str">
            <v/>
          </cell>
        </row>
        <row r="4071">
          <cell r="B4071" t="str">
            <v/>
          </cell>
        </row>
        <row r="4072">
          <cell r="B4072" t="str">
            <v/>
          </cell>
        </row>
        <row r="4073">
          <cell r="B4073" t="str">
            <v/>
          </cell>
        </row>
        <row r="4074">
          <cell r="B4074" t="str">
            <v/>
          </cell>
        </row>
        <row r="4075">
          <cell r="B4075" t="str">
            <v/>
          </cell>
        </row>
        <row r="4076">
          <cell r="B4076" t="str">
            <v/>
          </cell>
        </row>
        <row r="4077">
          <cell r="B4077" t="str">
            <v/>
          </cell>
        </row>
        <row r="4078">
          <cell r="B4078" t="str">
            <v/>
          </cell>
        </row>
        <row r="4079">
          <cell r="B4079" t="str">
            <v/>
          </cell>
        </row>
        <row r="4080">
          <cell r="B4080" t="str">
            <v/>
          </cell>
        </row>
        <row r="4081">
          <cell r="B4081" t="str">
            <v/>
          </cell>
        </row>
        <row r="4082">
          <cell r="B4082" t="str">
            <v/>
          </cell>
        </row>
        <row r="4083">
          <cell r="B4083" t="str">
            <v/>
          </cell>
        </row>
        <row r="4084">
          <cell r="B4084" t="str">
            <v/>
          </cell>
        </row>
        <row r="4085">
          <cell r="B4085" t="str">
            <v/>
          </cell>
        </row>
        <row r="4086">
          <cell r="B4086" t="str">
            <v/>
          </cell>
        </row>
        <row r="4087">
          <cell r="B4087" t="str">
            <v/>
          </cell>
        </row>
        <row r="4088">
          <cell r="B4088" t="str">
            <v/>
          </cell>
        </row>
        <row r="4089">
          <cell r="B4089" t="str">
            <v/>
          </cell>
        </row>
        <row r="4090">
          <cell r="B4090" t="str">
            <v/>
          </cell>
        </row>
        <row r="4091">
          <cell r="B4091" t="str">
            <v/>
          </cell>
        </row>
        <row r="4092">
          <cell r="B4092" t="str">
            <v/>
          </cell>
        </row>
        <row r="4093">
          <cell r="B4093" t="str">
            <v/>
          </cell>
        </row>
        <row r="4094">
          <cell r="B4094" t="str">
            <v/>
          </cell>
        </row>
        <row r="4095">
          <cell r="B4095" t="str">
            <v/>
          </cell>
        </row>
        <row r="4096">
          <cell r="B4096" t="str">
            <v/>
          </cell>
        </row>
        <row r="4097">
          <cell r="B4097" t="str">
            <v/>
          </cell>
        </row>
        <row r="4098">
          <cell r="B4098" t="str">
            <v/>
          </cell>
        </row>
        <row r="4099">
          <cell r="B4099" t="str">
            <v/>
          </cell>
        </row>
        <row r="4100">
          <cell r="B4100" t="str">
            <v/>
          </cell>
        </row>
        <row r="4101">
          <cell r="B4101" t="str">
            <v/>
          </cell>
        </row>
        <row r="4102">
          <cell r="B4102" t="str">
            <v/>
          </cell>
        </row>
        <row r="4103">
          <cell r="B4103" t="str">
            <v/>
          </cell>
        </row>
        <row r="4104">
          <cell r="B4104" t="str">
            <v/>
          </cell>
        </row>
        <row r="4105">
          <cell r="B4105" t="str">
            <v/>
          </cell>
        </row>
        <row r="4106">
          <cell r="B4106" t="str">
            <v/>
          </cell>
        </row>
        <row r="4107">
          <cell r="B4107" t="str">
            <v/>
          </cell>
        </row>
        <row r="4108">
          <cell r="B4108" t="str">
            <v/>
          </cell>
        </row>
        <row r="4109">
          <cell r="B4109" t="str">
            <v/>
          </cell>
        </row>
        <row r="4110">
          <cell r="B4110" t="str">
            <v/>
          </cell>
        </row>
        <row r="4111">
          <cell r="B4111" t="str">
            <v/>
          </cell>
        </row>
        <row r="4112">
          <cell r="B4112" t="str">
            <v/>
          </cell>
        </row>
        <row r="4113">
          <cell r="B4113" t="str">
            <v/>
          </cell>
        </row>
        <row r="4114">
          <cell r="B4114" t="str">
            <v/>
          </cell>
        </row>
        <row r="4115">
          <cell r="B4115" t="str">
            <v/>
          </cell>
        </row>
        <row r="4116">
          <cell r="B4116" t="str">
            <v/>
          </cell>
        </row>
        <row r="4117">
          <cell r="B4117" t="str">
            <v/>
          </cell>
        </row>
        <row r="4118">
          <cell r="B4118" t="str">
            <v/>
          </cell>
        </row>
        <row r="4119">
          <cell r="B4119" t="str">
            <v/>
          </cell>
        </row>
        <row r="4120">
          <cell r="B4120" t="str">
            <v/>
          </cell>
        </row>
        <row r="4121">
          <cell r="B4121" t="str">
            <v/>
          </cell>
        </row>
        <row r="4122">
          <cell r="B4122" t="str">
            <v/>
          </cell>
        </row>
        <row r="4123">
          <cell r="B4123" t="str">
            <v/>
          </cell>
        </row>
        <row r="4124">
          <cell r="B4124" t="str">
            <v/>
          </cell>
        </row>
        <row r="4125">
          <cell r="B4125" t="str">
            <v/>
          </cell>
        </row>
        <row r="4126">
          <cell r="B4126" t="str">
            <v/>
          </cell>
        </row>
        <row r="4127">
          <cell r="B4127" t="str">
            <v/>
          </cell>
        </row>
        <row r="4128">
          <cell r="B4128" t="str">
            <v/>
          </cell>
        </row>
        <row r="4129">
          <cell r="B4129" t="str">
            <v/>
          </cell>
        </row>
        <row r="4130">
          <cell r="B4130" t="str">
            <v/>
          </cell>
        </row>
        <row r="4131">
          <cell r="B4131" t="str">
            <v/>
          </cell>
        </row>
        <row r="4132">
          <cell r="B4132" t="str">
            <v/>
          </cell>
        </row>
        <row r="4133">
          <cell r="B4133" t="str">
            <v/>
          </cell>
        </row>
        <row r="4134">
          <cell r="B4134" t="str">
            <v/>
          </cell>
        </row>
        <row r="4135">
          <cell r="B4135" t="str">
            <v/>
          </cell>
        </row>
        <row r="4136">
          <cell r="B4136" t="str">
            <v/>
          </cell>
        </row>
        <row r="4137">
          <cell r="B4137" t="str">
            <v/>
          </cell>
        </row>
        <row r="4138">
          <cell r="B4138" t="str">
            <v/>
          </cell>
        </row>
        <row r="4139">
          <cell r="B4139" t="str">
            <v/>
          </cell>
        </row>
        <row r="4140">
          <cell r="B4140" t="str">
            <v/>
          </cell>
        </row>
        <row r="4141">
          <cell r="B4141" t="str">
            <v/>
          </cell>
        </row>
        <row r="4142">
          <cell r="B4142" t="str">
            <v/>
          </cell>
        </row>
        <row r="4143">
          <cell r="B4143" t="str">
            <v/>
          </cell>
        </row>
        <row r="4144">
          <cell r="B4144" t="str">
            <v/>
          </cell>
        </row>
        <row r="4145">
          <cell r="B4145" t="str">
            <v/>
          </cell>
        </row>
        <row r="4146">
          <cell r="B4146" t="str">
            <v/>
          </cell>
        </row>
        <row r="4147">
          <cell r="B4147" t="str">
            <v/>
          </cell>
        </row>
        <row r="4148">
          <cell r="B4148" t="str">
            <v/>
          </cell>
        </row>
        <row r="4149">
          <cell r="B4149" t="str">
            <v/>
          </cell>
        </row>
        <row r="4150">
          <cell r="B4150" t="str">
            <v/>
          </cell>
        </row>
        <row r="4151">
          <cell r="B4151" t="str">
            <v/>
          </cell>
        </row>
        <row r="4152">
          <cell r="B4152" t="str">
            <v/>
          </cell>
        </row>
        <row r="4153">
          <cell r="B4153" t="str">
            <v/>
          </cell>
        </row>
        <row r="4154">
          <cell r="B4154" t="str">
            <v/>
          </cell>
        </row>
        <row r="4155">
          <cell r="B4155" t="str">
            <v/>
          </cell>
        </row>
        <row r="4156">
          <cell r="B4156" t="str">
            <v/>
          </cell>
        </row>
        <row r="4157">
          <cell r="B4157" t="str">
            <v/>
          </cell>
        </row>
        <row r="4158">
          <cell r="B4158" t="str">
            <v/>
          </cell>
        </row>
        <row r="4159">
          <cell r="B4159" t="str">
            <v/>
          </cell>
        </row>
        <row r="4160">
          <cell r="B4160" t="str">
            <v/>
          </cell>
        </row>
        <row r="4161">
          <cell r="B4161" t="str">
            <v/>
          </cell>
        </row>
        <row r="4162">
          <cell r="B4162" t="str">
            <v/>
          </cell>
        </row>
        <row r="4163">
          <cell r="B4163" t="str">
            <v/>
          </cell>
        </row>
        <row r="4164">
          <cell r="B4164" t="str">
            <v/>
          </cell>
        </row>
        <row r="4165">
          <cell r="B4165" t="str">
            <v/>
          </cell>
        </row>
        <row r="4166">
          <cell r="B4166" t="str">
            <v/>
          </cell>
        </row>
        <row r="4167">
          <cell r="B4167" t="str">
            <v/>
          </cell>
        </row>
        <row r="4168">
          <cell r="B4168" t="str">
            <v/>
          </cell>
        </row>
        <row r="4169">
          <cell r="B4169" t="str">
            <v/>
          </cell>
        </row>
        <row r="4170">
          <cell r="B4170" t="str">
            <v/>
          </cell>
        </row>
        <row r="4171">
          <cell r="B4171" t="str">
            <v/>
          </cell>
        </row>
        <row r="4172">
          <cell r="B4172" t="str">
            <v/>
          </cell>
        </row>
        <row r="4173">
          <cell r="B4173" t="str">
            <v/>
          </cell>
        </row>
        <row r="4174">
          <cell r="B4174" t="str">
            <v/>
          </cell>
        </row>
        <row r="4175">
          <cell r="B4175" t="str">
            <v/>
          </cell>
        </row>
        <row r="4176">
          <cell r="B4176" t="str">
            <v/>
          </cell>
        </row>
        <row r="4177">
          <cell r="B4177" t="str">
            <v/>
          </cell>
        </row>
        <row r="4178">
          <cell r="B4178" t="str">
            <v/>
          </cell>
        </row>
        <row r="4179">
          <cell r="B4179" t="str">
            <v/>
          </cell>
        </row>
        <row r="4180">
          <cell r="B4180" t="str">
            <v/>
          </cell>
        </row>
        <row r="4181">
          <cell r="B4181" t="str">
            <v/>
          </cell>
        </row>
        <row r="4182">
          <cell r="B4182" t="str">
            <v/>
          </cell>
        </row>
        <row r="4183">
          <cell r="B4183" t="str">
            <v/>
          </cell>
        </row>
        <row r="4184">
          <cell r="B4184" t="str">
            <v/>
          </cell>
        </row>
        <row r="4185">
          <cell r="B4185" t="str">
            <v/>
          </cell>
        </row>
        <row r="4186">
          <cell r="B4186" t="str">
            <v/>
          </cell>
        </row>
        <row r="4187">
          <cell r="B4187" t="str">
            <v/>
          </cell>
        </row>
        <row r="4188">
          <cell r="B4188" t="str">
            <v/>
          </cell>
        </row>
        <row r="4189">
          <cell r="B4189" t="str">
            <v/>
          </cell>
        </row>
        <row r="4190">
          <cell r="B4190" t="str">
            <v/>
          </cell>
        </row>
        <row r="4191">
          <cell r="B4191" t="str">
            <v/>
          </cell>
        </row>
        <row r="4192">
          <cell r="B4192" t="str">
            <v/>
          </cell>
        </row>
        <row r="4193">
          <cell r="B4193" t="str">
            <v/>
          </cell>
        </row>
        <row r="4194">
          <cell r="B4194" t="str">
            <v/>
          </cell>
        </row>
        <row r="4195">
          <cell r="B4195" t="str">
            <v/>
          </cell>
        </row>
        <row r="4196">
          <cell r="B4196" t="str">
            <v/>
          </cell>
        </row>
        <row r="4197">
          <cell r="B4197" t="str">
            <v/>
          </cell>
        </row>
        <row r="4198">
          <cell r="B4198" t="str">
            <v/>
          </cell>
        </row>
        <row r="4199">
          <cell r="B4199" t="str">
            <v/>
          </cell>
        </row>
        <row r="4200">
          <cell r="B4200" t="str">
            <v/>
          </cell>
        </row>
        <row r="4201">
          <cell r="B4201" t="str">
            <v/>
          </cell>
        </row>
        <row r="4202">
          <cell r="B4202" t="str">
            <v/>
          </cell>
        </row>
        <row r="4203">
          <cell r="B4203" t="str">
            <v/>
          </cell>
        </row>
        <row r="4204">
          <cell r="B4204" t="str">
            <v/>
          </cell>
        </row>
        <row r="4205">
          <cell r="B4205" t="str">
            <v/>
          </cell>
        </row>
        <row r="4206">
          <cell r="B4206" t="str">
            <v/>
          </cell>
        </row>
        <row r="4207">
          <cell r="B4207" t="str">
            <v/>
          </cell>
        </row>
        <row r="4208">
          <cell r="B4208" t="str">
            <v/>
          </cell>
        </row>
        <row r="4209">
          <cell r="B4209" t="str">
            <v/>
          </cell>
        </row>
        <row r="4210">
          <cell r="B4210" t="str">
            <v/>
          </cell>
        </row>
        <row r="4211">
          <cell r="B4211" t="str">
            <v/>
          </cell>
        </row>
        <row r="4212">
          <cell r="B4212" t="str">
            <v/>
          </cell>
        </row>
        <row r="4213">
          <cell r="B4213" t="str">
            <v/>
          </cell>
        </row>
        <row r="4214">
          <cell r="B4214" t="str">
            <v/>
          </cell>
        </row>
        <row r="4215">
          <cell r="B4215" t="str">
            <v/>
          </cell>
        </row>
        <row r="4216">
          <cell r="B4216" t="str">
            <v/>
          </cell>
        </row>
        <row r="4217">
          <cell r="B4217" t="str">
            <v/>
          </cell>
        </row>
        <row r="4218">
          <cell r="B4218" t="str">
            <v/>
          </cell>
        </row>
        <row r="4219">
          <cell r="B4219" t="str">
            <v/>
          </cell>
        </row>
        <row r="4220">
          <cell r="B4220" t="str">
            <v/>
          </cell>
        </row>
        <row r="4221">
          <cell r="B4221" t="str">
            <v/>
          </cell>
        </row>
        <row r="4222">
          <cell r="B4222" t="str">
            <v/>
          </cell>
        </row>
        <row r="4223">
          <cell r="B4223" t="str">
            <v/>
          </cell>
        </row>
        <row r="4224">
          <cell r="B4224" t="str">
            <v/>
          </cell>
        </row>
        <row r="4225">
          <cell r="B4225" t="str">
            <v/>
          </cell>
        </row>
        <row r="4226">
          <cell r="B4226" t="str">
            <v/>
          </cell>
        </row>
        <row r="4227">
          <cell r="B4227" t="str">
            <v/>
          </cell>
        </row>
        <row r="4228">
          <cell r="B4228" t="str">
            <v/>
          </cell>
        </row>
        <row r="4229">
          <cell r="B4229" t="str">
            <v/>
          </cell>
        </row>
        <row r="4230">
          <cell r="B4230" t="str">
            <v/>
          </cell>
        </row>
        <row r="4231">
          <cell r="B4231" t="str">
            <v/>
          </cell>
        </row>
        <row r="4232">
          <cell r="B4232" t="str">
            <v/>
          </cell>
        </row>
        <row r="4233">
          <cell r="B4233" t="str">
            <v/>
          </cell>
        </row>
        <row r="4234">
          <cell r="B4234" t="str">
            <v/>
          </cell>
        </row>
        <row r="4235">
          <cell r="B4235" t="str">
            <v/>
          </cell>
        </row>
        <row r="4236">
          <cell r="B4236" t="str">
            <v/>
          </cell>
        </row>
        <row r="4237">
          <cell r="B4237" t="str">
            <v/>
          </cell>
        </row>
        <row r="4238">
          <cell r="B4238" t="str">
            <v/>
          </cell>
        </row>
        <row r="4239">
          <cell r="B4239" t="str">
            <v/>
          </cell>
        </row>
        <row r="4240">
          <cell r="B4240" t="str">
            <v/>
          </cell>
        </row>
        <row r="4241">
          <cell r="B4241" t="str">
            <v/>
          </cell>
        </row>
        <row r="4242">
          <cell r="B4242" t="str">
            <v/>
          </cell>
        </row>
        <row r="4243">
          <cell r="B4243" t="str">
            <v/>
          </cell>
        </row>
        <row r="4244">
          <cell r="B4244" t="str">
            <v/>
          </cell>
        </row>
        <row r="4245">
          <cell r="B4245" t="str">
            <v/>
          </cell>
        </row>
        <row r="4246">
          <cell r="B4246" t="str">
            <v/>
          </cell>
        </row>
        <row r="4247">
          <cell r="B4247" t="str">
            <v/>
          </cell>
        </row>
        <row r="4248">
          <cell r="B4248" t="str">
            <v/>
          </cell>
        </row>
        <row r="4249">
          <cell r="B4249" t="str">
            <v/>
          </cell>
        </row>
        <row r="4250">
          <cell r="B4250" t="str">
            <v/>
          </cell>
        </row>
        <row r="4251">
          <cell r="B4251" t="str">
            <v/>
          </cell>
        </row>
        <row r="4252">
          <cell r="B4252" t="str">
            <v/>
          </cell>
        </row>
        <row r="4253">
          <cell r="B4253" t="str">
            <v/>
          </cell>
        </row>
        <row r="4254">
          <cell r="B4254" t="str">
            <v/>
          </cell>
        </row>
        <row r="4255">
          <cell r="B4255" t="str">
            <v/>
          </cell>
        </row>
        <row r="4256">
          <cell r="B4256" t="str">
            <v/>
          </cell>
        </row>
        <row r="4257">
          <cell r="B4257" t="str">
            <v/>
          </cell>
        </row>
        <row r="4258">
          <cell r="B4258" t="str">
            <v/>
          </cell>
        </row>
        <row r="4259">
          <cell r="B4259" t="str">
            <v/>
          </cell>
        </row>
        <row r="4260">
          <cell r="B4260" t="str">
            <v/>
          </cell>
        </row>
        <row r="4261">
          <cell r="B4261" t="str">
            <v/>
          </cell>
        </row>
        <row r="4262">
          <cell r="B4262" t="str">
            <v/>
          </cell>
        </row>
        <row r="4263">
          <cell r="B4263" t="str">
            <v/>
          </cell>
        </row>
        <row r="4264">
          <cell r="B4264" t="str">
            <v/>
          </cell>
        </row>
        <row r="4265">
          <cell r="B4265" t="str">
            <v/>
          </cell>
        </row>
        <row r="4266">
          <cell r="B4266" t="str">
            <v/>
          </cell>
        </row>
        <row r="4267">
          <cell r="B4267" t="str">
            <v/>
          </cell>
        </row>
        <row r="4268">
          <cell r="B4268" t="str">
            <v/>
          </cell>
        </row>
        <row r="4269">
          <cell r="B4269" t="str">
            <v/>
          </cell>
        </row>
        <row r="4270">
          <cell r="B4270" t="str">
            <v/>
          </cell>
        </row>
        <row r="4271">
          <cell r="B4271" t="str">
            <v/>
          </cell>
        </row>
        <row r="4272">
          <cell r="B4272" t="str">
            <v/>
          </cell>
        </row>
        <row r="4273">
          <cell r="B4273" t="str">
            <v/>
          </cell>
        </row>
        <row r="4274">
          <cell r="B4274" t="str">
            <v/>
          </cell>
        </row>
        <row r="4275">
          <cell r="B4275" t="str">
            <v/>
          </cell>
        </row>
        <row r="4276">
          <cell r="B4276" t="str">
            <v/>
          </cell>
        </row>
        <row r="4277">
          <cell r="B4277" t="str">
            <v/>
          </cell>
        </row>
        <row r="4278">
          <cell r="B4278" t="str">
            <v/>
          </cell>
        </row>
        <row r="4279">
          <cell r="B4279" t="str">
            <v/>
          </cell>
        </row>
        <row r="4280">
          <cell r="B4280" t="str">
            <v/>
          </cell>
        </row>
        <row r="4281">
          <cell r="B4281" t="str">
            <v/>
          </cell>
        </row>
        <row r="4282">
          <cell r="B4282" t="str">
            <v/>
          </cell>
        </row>
        <row r="4283">
          <cell r="B4283" t="str">
            <v/>
          </cell>
        </row>
        <row r="4284">
          <cell r="B4284" t="str">
            <v/>
          </cell>
        </row>
        <row r="4285">
          <cell r="B4285" t="str">
            <v/>
          </cell>
        </row>
        <row r="4286">
          <cell r="B4286" t="str">
            <v/>
          </cell>
        </row>
        <row r="4287">
          <cell r="B4287" t="str">
            <v/>
          </cell>
        </row>
        <row r="4288">
          <cell r="B4288" t="str">
            <v/>
          </cell>
        </row>
        <row r="4289">
          <cell r="B4289" t="str">
            <v/>
          </cell>
        </row>
        <row r="4290">
          <cell r="B4290" t="str">
            <v/>
          </cell>
        </row>
        <row r="4291">
          <cell r="B4291" t="str">
            <v/>
          </cell>
        </row>
        <row r="4292">
          <cell r="B4292" t="str">
            <v/>
          </cell>
        </row>
        <row r="4293">
          <cell r="B4293" t="str">
            <v/>
          </cell>
        </row>
        <row r="4294">
          <cell r="B4294" t="str">
            <v/>
          </cell>
        </row>
        <row r="4295">
          <cell r="B4295" t="str">
            <v/>
          </cell>
        </row>
        <row r="4296">
          <cell r="B4296" t="str">
            <v/>
          </cell>
        </row>
        <row r="4297">
          <cell r="B4297" t="str">
            <v/>
          </cell>
        </row>
        <row r="4298">
          <cell r="B4298" t="str">
            <v/>
          </cell>
        </row>
        <row r="4299">
          <cell r="B4299" t="str">
            <v/>
          </cell>
        </row>
        <row r="4300">
          <cell r="B4300" t="str">
            <v/>
          </cell>
        </row>
        <row r="4301">
          <cell r="B4301" t="str">
            <v/>
          </cell>
        </row>
        <row r="4302">
          <cell r="B4302" t="str">
            <v/>
          </cell>
        </row>
        <row r="4303">
          <cell r="B4303" t="str">
            <v/>
          </cell>
        </row>
        <row r="4304">
          <cell r="B4304" t="str">
            <v/>
          </cell>
        </row>
        <row r="4305">
          <cell r="B4305" t="str">
            <v/>
          </cell>
        </row>
        <row r="4306">
          <cell r="B4306" t="str">
            <v/>
          </cell>
        </row>
        <row r="4307">
          <cell r="B4307" t="str">
            <v/>
          </cell>
        </row>
        <row r="4308">
          <cell r="B4308" t="str">
            <v/>
          </cell>
        </row>
        <row r="4309">
          <cell r="B4309" t="str">
            <v/>
          </cell>
        </row>
        <row r="4310">
          <cell r="B4310" t="str">
            <v/>
          </cell>
        </row>
        <row r="4311">
          <cell r="B4311" t="str">
            <v/>
          </cell>
        </row>
        <row r="4312">
          <cell r="B4312" t="str">
            <v/>
          </cell>
        </row>
        <row r="4313">
          <cell r="B4313" t="str">
            <v/>
          </cell>
        </row>
        <row r="4314">
          <cell r="B4314" t="str">
            <v/>
          </cell>
        </row>
        <row r="4315">
          <cell r="B4315" t="str">
            <v/>
          </cell>
        </row>
        <row r="4316">
          <cell r="B4316" t="str">
            <v/>
          </cell>
        </row>
        <row r="4317">
          <cell r="B4317" t="str">
            <v/>
          </cell>
        </row>
        <row r="4318">
          <cell r="B4318" t="str">
            <v/>
          </cell>
        </row>
        <row r="4319">
          <cell r="B4319" t="str">
            <v/>
          </cell>
        </row>
        <row r="4320">
          <cell r="B4320" t="str">
            <v/>
          </cell>
        </row>
        <row r="4321">
          <cell r="B4321" t="str">
            <v/>
          </cell>
        </row>
        <row r="4322">
          <cell r="B4322" t="str">
            <v/>
          </cell>
        </row>
        <row r="4323">
          <cell r="B4323" t="str">
            <v/>
          </cell>
        </row>
        <row r="4324">
          <cell r="B4324" t="str">
            <v/>
          </cell>
        </row>
        <row r="4325">
          <cell r="B4325" t="str">
            <v/>
          </cell>
        </row>
        <row r="4326">
          <cell r="B4326" t="str">
            <v/>
          </cell>
        </row>
        <row r="4327">
          <cell r="B4327" t="str">
            <v/>
          </cell>
        </row>
        <row r="4328">
          <cell r="B4328" t="str">
            <v/>
          </cell>
        </row>
        <row r="4329">
          <cell r="B4329" t="str">
            <v/>
          </cell>
        </row>
        <row r="4330">
          <cell r="B4330" t="str">
            <v/>
          </cell>
        </row>
        <row r="4331">
          <cell r="B4331" t="str">
            <v/>
          </cell>
        </row>
        <row r="4332">
          <cell r="B4332" t="str">
            <v/>
          </cell>
        </row>
        <row r="4333">
          <cell r="B4333" t="str">
            <v/>
          </cell>
        </row>
        <row r="4334">
          <cell r="B4334" t="str">
            <v/>
          </cell>
        </row>
        <row r="4335">
          <cell r="B4335" t="str">
            <v/>
          </cell>
        </row>
        <row r="4336">
          <cell r="B4336" t="str">
            <v/>
          </cell>
        </row>
        <row r="4337">
          <cell r="B4337" t="str">
            <v/>
          </cell>
        </row>
        <row r="4338">
          <cell r="B4338" t="str">
            <v/>
          </cell>
        </row>
        <row r="4339">
          <cell r="B4339" t="str">
            <v/>
          </cell>
        </row>
        <row r="4340">
          <cell r="B4340" t="str">
            <v/>
          </cell>
        </row>
        <row r="4341">
          <cell r="B4341" t="str">
            <v/>
          </cell>
        </row>
        <row r="4342">
          <cell r="B4342" t="str">
            <v/>
          </cell>
        </row>
        <row r="4343">
          <cell r="B4343" t="str">
            <v/>
          </cell>
        </row>
        <row r="4344">
          <cell r="B4344" t="str">
            <v/>
          </cell>
        </row>
        <row r="4345">
          <cell r="B4345" t="str">
            <v/>
          </cell>
        </row>
        <row r="4346">
          <cell r="B4346" t="str">
            <v/>
          </cell>
        </row>
        <row r="4347">
          <cell r="B4347" t="str">
            <v/>
          </cell>
        </row>
        <row r="4348">
          <cell r="B4348" t="str">
            <v/>
          </cell>
        </row>
        <row r="4349">
          <cell r="B4349" t="str">
            <v/>
          </cell>
        </row>
        <row r="4350">
          <cell r="B4350" t="str">
            <v/>
          </cell>
        </row>
        <row r="4351">
          <cell r="B4351" t="str">
            <v/>
          </cell>
        </row>
        <row r="4352">
          <cell r="B4352" t="str">
            <v/>
          </cell>
        </row>
        <row r="4353">
          <cell r="B4353" t="str">
            <v/>
          </cell>
        </row>
        <row r="4354">
          <cell r="B4354" t="str">
            <v/>
          </cell>
        </row>
        <row r="4355">
          <cell r="B4355" t="str">
            <v/>
          </cell>
        </row>
        <row r="4356">
          <cell r="B4356" t="str">
            <v/>
          </cell>
        </row>
        <row r="4357">
          <cell r="B4357" t="str">
            <v/>
          </cell>
        </row>
        <row r="4358">
          <cell r="B4358" t="str">
            <v/>
          </cell>
        </row>
        <row r="4359">
          <cell r="B4359" t="str">
            <v/>
          </cell>
        </row>
        <row r="4360">
          <cell r="B4360" t="str">
            <v/>
          </cell>
        </row>
        <row r="4361">
          <cell r="B4361" t="str">
            <v/>
          </cell>
        </row>
        <row r="4362">
          <cell r="B4362" t="str">
            <v/>
          </cell>
        </row>
        <row r="4363">
          <cell r="B4363" t="str">
            <v/>
          </cell>
        </row>
        <row r="4364">
          <cell r="B4364" t="str">
            <v/>
          </cell>
        </row>
        <row r="4365">
          <cell r="B4365" t="str">
            <v/>
          </cell>
        </row>
        <row r="4366">
          <cell r="B4366" t="str">
            <v/>
          </cell>
        </row>
        <row r="4367">
          <cell r="B4367" t="str">
            <v/>
          </cell>
        </row>
        <row r="4368">
          <cell r="B4368" t="str">
            <v/>
          </cell>
        </row>
        <row r="4369">
          <cell r="B4369" t="str">
            <v/>
          </cell>
        </row>
        <row r="4370">
          <cell r="B4370" t="str">
            <v/>
          </cell>
        </row>
        <row r="4371">
          <cell r="B4371" t="str">
            <v/>
          </cell>
        </row>
        <row r="4372">
          <cell r="B4372" t="str">
            <v/>
          </cell>
        </row>
        <row r="4373">
          <cell r="B4373" t="str">
            <v/>
          </cell>
        </row>
        <row r="4374">
          <cell r="B4374" t="str">
            <v/>
          </cell>
        </row>
        <row r="4375">
          <cell r="B4375" t="str">
            <v/>
          </cell>
        </row>
        <row r="4376">
          <cell r="B4376" t="str">
            <v/>
          </cell>
        </row>
        <row r="4377">
          <cell r="B4377" t="str">
            <v/>
          </cell>
        </row>
        <row r="4378">
          <cell r="B4378" t="str">
            <v/>
          </cell>
        </row>
        <row r="4379">
          <cell r="B4379" t="str">
            <v/>
          </cell>
        </row>
        <row r="4380">
          <cell r="B4380" t="str">
            <v/>
          </cell>
        </row>
        <row r="4381">
          <cell r="B4381" t="str">
            <v/>
          </cell>
        </row>
        <row r="4382">
          <cell r="B4382" t="str">
            <v/>
          </cell>
        </row>
        <row r="4383">
          <cell r="B4383" t="str">
            <v/>
          </cell>
        </row>
        <row r="4384">
          <cell r="B4384" t="str">
            <v/>
          </cell>
        </row>
        <row r="4385">
          <cell r="B4385" t="str">
            <v/>
          </cell>
        </row>
        <row r="4386">
          <cell r="B4386" t="str">
            <v/>
          </cell>
        </row>
        <row r="4387">
          <cell r="B4387" t="str">
            <v/>
          </cell>
        </row>
        <row r="4388">
          <cell r="B4388" t="str">
            <v/>
          </cell>
        </row>
        <row r="4389">
          <cell r="B4389" t="str">
            <v/>
          </cell>
        </row>
        <row r="4390">
          <cell r="B4390" t="str">
            <v/>
          </cell>
        </row>
        <row r="4391">
          <cell r="B4391" t="str">
            <v/>
          </cell>
        </row>
        <row r="4392">
          <cell r="B4392" t="str">
            <v/>
          </cell>
        </row>
        <row r="4393">
          <cell r="B4393" t="str">
            <v/>
          </cell>
        </row>
        <row r="4394">
          <cell r="B4394" t="str">
            <v/>
          </cell>
        </row>
        <row r="4395">
          <cell r="B4395" t="str">
            <v/>
          </cell>
        </row>
        <row r="4396">
          <cell r="B4396" t="str">
            <v/>
          </cell>
        </row>
        <row r="4397">
          <cell r="B4397" t="str">
            <v/>
          </cell>
        </row>
        <row r="4398">
          <cell r="B4398" t="str">
            <v/>
          </cell>
        </row>
        <row r="4399">
          <cell r="B4399" t="str">
            <v/>
          </cell>
        </row>
        <row r="4400">
          <cell r="B4400" t="str">
            <v/>
          </cell>
        </row>
        <row r="4401">
          <cell r="B4401" t="str">
            <v/>
          </cell>
        </row>
        <row r="4402">
          <cell r="B4402" t="str">
            <v/>
          </cell>
        </row>
        <row r="4403">
          <cell r="B4403" t="str">
            <v/>
          </cell>
        </row>
        <row r="4404">
          <cell r="B4404" t="str">
            <v/>
          </cell>
        </row>
        <row r="4405">
          <cell r="B4405" t="str">
            <v/>
          </cell>
        </row>
        <row r="4406">
          <cell r="B4406" t="str">
            <v/>
          </cell>
        </row>
        <row r="4407">
          <cell r="B4407" t="str">
            <v/>
          </cell>
        </row>
        <row r="4408">
          <cell r="B4408" t="str">
            <v/>
          </cell>
        </row>
        <row r="4409">
          <cell r="B4409" t="str">
            <v/>
          </cell>
        </row>
        <row r="4410">
          <cell r="B4410" t="str">
            <v/>
          </cell>
        </row>
        <row r="4411">
          <cell r="B4411" t="str">
            <v/>
          </cell>
        </row>
        <row r="4412">
          <cell r="B4412" t="str">
            <v/>
          </cell>
        </row>
        <row r="4413">
          <cell r="B4413" t="str">
            <v/>
          </cell>
        </row>
        <row r="4414">
          <cell r="B4414" t="str">
            <v/>
          </cell>
        </row>
        <row r="4415">
          <cell r="B4415" t="str">
            <v/>
          </cell>
        </row>
        <row r="4416">
          <cell r="B4416" t="str">
            <v/>
          </cell>
        </row>
        <row r="4417">
          <cell r="B4417" t="str">
            <v/>
          </cell>
        </row>
        <row r="4418">
          <cell r="B4418" t="str">
            <v/>
          </cell>
        </row>
        <row r="4419">
          <cell r="B4419" t="str">
            <v/>
          </cell>
        </row>
        <row r="4420">
          <cell r="B4420" t="str">
            <v/>
          </cell>
        </row>
        <row r="4421">
          <cell r="B4421" t="str">
            <v/>
          </cell>
        </row>
        <row r="4422">
          <cell r="B4422" t="str">
            <v/>
          </cell>
        </row>
        <row r="4423">
          <cell r="B4423" t="str">
            <v/>
          </cell>
        </row>
        <row r="4424">
          <cell r="B4424" t="str">
            <v/>
          </cell>
        </row>
        <row r="4425">
          <cell r="B4425" t="str">
            <v/>
          </cell>
        </row>
        <row r="4426">
          <cell r="B4426" t="str">
            <v/>
          </cell>
        </row>
        <row r="4427">
          <cell r="B4427" t="str">
            <v/>
          </cell>
        </row>
        <row r="4428">
          <cell r="B4428" t="str">
            <v/>
          </cell>
        </row>
        <row r="4429">
          <cell r="B4429" t="str">
            <v/>
          </cell>
        </row>
        <row r="4430">
          <cell r="B4430" t="str">
            <v/>
          </cell>
        </row>
        <row r="4431">
          <cell r="B4431" t="str">
            <v/>
          </cell>
        </row>
        <row r="4432">
          <cell r="B4432" t="str">
            <v/>
          </cell>
        </row>
        <row r="4433">
          <cell r="B4433" t="str">
            <v/>
          </cell>
        </row>
        <row r="4434">
          <cell r="B4434" t="str">
            <v/>
          </cell>
        </row>
        <row r="4435">
          <cell r="B4435" t="str">
            <v/>
          </cell>
        </row>
        <row r="4436">
          <cell r="B4436" t="str">
            <v/>
          </cell>
        </row>
        <row r="4437">
          <cell r="B4437" t="str">
            <v/>
          </cell>
        </row>
        <row r="4438">
          <cell r="B4438" t="str">
            <v/>
          </cell>
        </row>
        <row r="4439">
          <cell r="B4439" t="str">
            <v/>
          </cell>
        </row>
        <row r="4440">
          <cell r="B4440" t="str">
            <v/>
          </cell>
        </row>
        <row r="4441">
          <cell r="B4441" t="str">
            <v/>
          </cell>
        </row>
        <row r="4442">
          <cell r="B4442" t="str">
            <v/>
          </cell>
        </row>
        <row r="4443">
          <cell r="B4443" t="str">
            <v/>
          </cell>
        </row>
        <row r="4444">
          <cell r="B4444" t="str">
            <v/>
          </cell>
        </row>
        <row r="4445">
          <cell r="B4445" t="str">
            <v/>
          </cell>
        </row>
        <row r="4446">
          <cell r="B4446" t="str">
            <v/>
          </cell>
        </row>
        <row r="4447">
          <cell r="B4447" t="str">
            <v/>
          </cell>
        </row>
        <row r="4448">
          <cell r="B4448" t="str">
            <v/>
          </cell>
        </row>
        <row r="4449">
          <cell r="B4449" t="str">
            <v/>
          </cell>
        </row>
        <row r="4450">
          <cell r="B4450" t="str">
            <v/>
          </cell>
        </row>
        <row r="4451">
          <cell r="B4451" t="str">
            <v/>
          </cell>
        </row>
        <row r="4452">
          <cell r="B4452" t="str">
            <v/>
          </cell>
        </row>
        <row r="4453">
          <cell r="B4453" t="str">
            <v/>
          </cell>
        </row>
        <row r="4454">
          <cell r="B4454" t="str">
            <v/>
          </cell>
        </row>
        <row r="4455">
          <cell r="B4455" t="str">
            <v/>
          </cell>
        </row>
        <row r="4456">
          <cell r="B4456" t="str">
            <v/>
          </cell>
        </row>
        <row r="4457">
          <cell r="B4457" t="str">
            <v/>
          </cell>
        </row>
        <row r="4458">
          <cell r="B4458" t="str">
            <v/>
          </cell>
        </row>
        <row r="4459">
          <cell r="B4459" t="str">
            <v/>
          </cell>
        </row>
        <row r="4460">
          <cell r="B4460" t="str">
            <v/>
          </cell>
        </row>
        <row r="4461">
          <cell r="B4461" t="str">
            <v/>
          </cell>
        </row>
        <row r="4462">
          <cell r="B4462" t="str">
            <v/>
          </cell>
        </row>
        <row r="4463">
          <cell r="B4463" t="str">
            <v/>
          </cell>
        </row>
        <row r="4464">
          <cell r="B4464" t="str">
            <v/>
          </cell>
        </row>
        <row r="4465">
          <cell r="B4465" t="str">
            <v/>
          </cell>
        </row>
        <row r="4466">
          <cell r="B4466" t="str">
            <v/>
          </cell>
        </row>
        <row r="4467">
          <cell r="B4467" t="str">
            <v/>
          </cell>
        </row>
        <row r="4468">
          <cell r="B4468" t="str">
            <v/>
          </cell>
        </row>
        <row r="4469">
          <cell r="B4469" t="str">
            <v/>
          </cell>
        </row>
        <row r="4470">
          <cell r="B4470" t="str">
            <v/>
          </cell>
        </row>
        <row r="4471">
          <cell r="B4471" t="str">
            <v/>
          </cell>
        </row>
        <row r="4472">
          <cell r="B4472" t="str">
            <v/>
          </cell>
        </row>
        <row r="4473">
          <cell r="B4473" t="str">
            <v/>
          </cell>
        </row>
        <row r="4474">
          <cell r="B4474" t="str">
            <v/>
          </cell>
        </row>
        <row r="4475">
          <cell r="B4475" t="str">
            <v/>
          </cell>
        </row>
        <row r="4476">
          <cell r="B4476" t="str">
            <v/>
          </cell>
        </row>
        <row r="4477">
          <cell r="B4477" t="str">
            <v/>
          </cell>
        </row>
        <row r="4478">
          <cell r="B4478" t="str">
            <v/>
          </cell>
        </row>
        <row r="4479">
          <cell r="B4479" t="str">
            <v/>
          </cell>
        </row>
        <row r="4480">
          <cell r="B4480" t="str">
            <v/>
          </cell>
        </row>
        <row r="4481">
          <cell r="B4481" t="str">
            <v/>
          </cell>
        </row>
        <row r="4482">
          <cell r="B4482" t="str">
            <v/>
          </cell>
        </row>
        <row r="4483">
          <cell r="B4483" t="str">
            <v/>
          </cell>
        </row>
        <row r="4484">
          <cell r="B4484" t="str">
            <v/>
          </cell>
        </row>
        <row r="4485">
          <cell r="B4485" t="str">
            <v/>
          </cell>
        </row>
        <row r="4486">
          <cell r="B4486" t="str">
            <v/>
          </cell>
        </row>
        <row r="4487">
          <cell r="B4487" t="str">
            <v/>
          </cell>
        </row>
        <row r="4488">
          <cell r="B4488" t="str">
            <v/>
          </cell>
        </row>
        <row r="4489">
          <cell r="B4489" t="str">
            <v/>
          </cell>
        </row>
        <row r="4490">
          <cell r="B4490" t="str">
            <v/>
          </cell>
        </row>
        <row r="4491">
          <cell r="B4491" t="str">
            <v/>
          </cell>
        </row>
        <row r="4492">
          <cell r="B4492" t="str">
            <v/>
          </cell>
        </row>
        <row r="4493">
          <cell r="B4493" t="str">
            <v/>
          </cell>
        </row>
        <row r="4494">
          <cell r="B4494" t="str">
            <v/>
          </cell>
        </row>
        <row r="4495">
          <cell r="B4495" t="str">
            <v/>
          </cell>
        </row>
        <row r="4496">
          <cell r="B4496" t="str">
            <v/>
          </cell>
        </row>
        <row r="4497">
          <cell r="B4497" t="str">
            <v/>
          </cell>
        </row>
        <row r="4498">
          <cell r="B4498" t="str">
            <v/>
          </cell>
        </row>
        <row r="4499">
          <cell r="B4499" t="str">
            <v/>
          </cell>
        </row>
        <row r="4500">
          <cell r="B4500" t="str">
            <v/>
          </cell>
        </row>
        <row r="4501">
          <cell r="B4501" t="str">
            <v/>
          </cell>
        </row>
        <row r="4502">
          <cell r="B4502" t="str">
            <v/>
          </cell>
        </row>
        <row r="4503">
          <cell r="B4503" t="str">
            <v/>
          </cell>
        </row>
        <row r="4504">
          <cell r="B4504" t="str">
            <v/>
          </cell>
        </row>
        <row r="4505">
          <cell r="B4505" t="str">
            <v/>
          </cell>
        </row>
        <row r="4506">
          <cell r="B4506" t="str">
            <v/>
          </cell>
        </row>
        <row r="4507">
          <cell r="B4507" t="str">
            <v/>
          </cell>
        </row>
        <row r="4508">
          <cell r="B4508" t="str">
            <v/>
          </cell>
        </row>
        <row r="4509">
          <cell r="B4509" t="str">
            <v/>
          </cell>
        </row>
        <row r="4510">
          <cell r="B4510" t="str">
            <v/>
          </cell>
        </row>
        <row r="4511">
          <cell r="B4511" t="str">
            <v/>
          </cell>
        </row>
        <row r="4512">
          <cell r="B4512" t="str">
            <v/>
          </cell>
        </row>
        <row r="4513">
          <cell r="B4513" t="str">
            <v/>
          </cell>
        </row>
        <row r="4514">
          <cell r="B4514" t="str">
            <v/>
          </cell>
        </row>
        <row r="4515">
          <cell r="B4515" t="str">
            <v/>
          </cell>
        </row>
        <row r="4516">
          <cell r="B4516" t="str">
            <v/>
          </cell>
        </row>
        <row r="4517">
          <cell r="B4517" t="str">
            <v/>
          </cell>
        </row>
        <row r="4518">
          <cell r="B4518" t="str">
            <v/>
          </cell>
        </row>
        <row r="4519">
          <cell r="B4519" t="str">
            <v/>
          </cell>
        </row>
        <row r="4520">
          <cell r="B4520" t="str">
            <v/>
          </cell>
        </row>
        <row r="4521">
          <cell r="B4521" t="str">
            <v/>
          </cell>
        </row>
        <row r="4522">
          <cell r="B4522" t="str">
            <v/>
          </cell>
        </row>
        <row r="4523">
          <cell r="B4523" t="str">
            <v/>
          </cell>
        </row>
        <row r="4524">
          <cell r="B4524" t="str">
            <v/>
          </cell>
        </row>
        <row r="4525">
          <cell r="B4525" t="str">
            <v/>
          </cell>
        </row>
        <row r="4526">
          <cell r="B4526" t="str">
            <v/>
          </cell>
        </row>
        <row r="4527">
          <cell r="B4527" t="str">
            <v/>
          </cell>
        </row>
        <row r="4528">
          <cell r="B4528" t="str">
            <v/>
          </cell>
        </row>
        <row r="4529">
          <cell r="B4529" t="str">
            <v/>
          </cell>
        </row>
        <row r="4530">
          <cell r="B4530" t="str">
            <v/>
          </cell>
        </row>
        <row r="4531">
          <cell r="B4531" t="str">
            <v/>
          </cell>
        </row>
        <row r="4532">
          <cell r="B4532" t="str">
            <v/>
          </cell>
        </row>
        <row r="4533">
          <cell r="B4533" t="str">
            <v/>
          </cell>
        </row>
        <row r="4534">
          <cell r="B4534" t="str">
            <v/>
          </cell>
        </row>
        <row r="4535">
          <cell r="B4535" t="str">
            <v/>
          </cell>
        </row>
        <row r="4536">
          <cell r="B4536" t="str">
            <v/>
          </cell>
        </row>
        <row r="4537">
          <cell r="B4537" t="str">
            <v/>
          </cell>
        </row>
        <row r="4538">
          <cell r="B4538" t="str">
            <v/>
          </cell>
        </row>
        <row r="4539">
          <cell r="B4539" t="str">
            <v/>
          </cell>
        </row>
        <row r="4540">
          <cell r="B4540" t="str">
            <v/>
          </cell>
        </row>
        <row r="4541">
          <cell r="B4541" t="str">
            <v/>
          </cell>
        </row>
        <row r="4542">
          <cell r="B4542" t="str">
            <v/>
          </cell>
        </row>
        <row r="4543">
          <cell r="B4543" t="str">
            <v/>
          </cell>
        </row>
        <row r="4544">
          <cell r="B4544" t="str">
            <v/>
          </cell>
        </row>
        <row r="4545">
          <cell r="B4545" t="str">
            <v/>
          </cell>
        </row>
        <row r="4546">
          <cell r="B4546" t="str">
            <v/>
          </cell>
        </row>
        <row r="4547">
          <cell r="B4547" t="str">
            <v/>
          </cell>
        </row>
        <row r="4548">
          <cell r="B4548" t="str">
            <v/>
          </cell>
        </row>
        <row r="4549">
          <cell r="B4549" t="str">
            <v/>
          </cell>
        </row>
        <row r="4550">
          <cell r="B4550" t="str">
            <v/>
          </cell>
        </row>
        <row r="4551">
          <cell r="B4551" t="str">
            <v/>
          </cell>
        </row>
        <row r="4552">
          <cell r="B4552" t="str">
            <v/>
          </cell>
        </row>
        <row r="4553">
          <cell r="B4553" t="str">
            <v/>
          </cell>
        </row>
        <row r="4554">
          <cell r="B4554" t="str">
            <v/>
          </cell>
        </row>
        <row r="4555">
          <cell r="B4555" t="str">
            <v/>
          </cell>
        </row>
        <row r="4556">
          <cell r="B4556" t="str">
            <v/>
          </cell>
        </row>
        <row r="4557">
          <cell r="B4557" t="str">
            <v/>
          </cell>
        </row>
        <row r="4558">
          <cell r="B4558" t="str">
            <v/>
          </cell>
        </row>
        <row r="4559">
          <cell r="B4559" t="str">
            <v/>
          </cell>
        </row>
        <row r="4560">
          <cell r="B4560" t="str">
            <v/>
          </cell>
        </row>
        <row r="4561">
          <cell r="B4561" t="str">
            <v/>
          </cell>
        </row>
        <row r="4562">
          <cell r="B4562" t="str">
            <v/>
          </cell>
        </row>
        <row r="4563">
          <cell r="B4563" t="str">
            <v/>
          </cell>
        </row>
        <row r="4564">
          <cell r="B4564" t="str">
            <v/>
          </cell>
        </row>
        <row r="4565">
          <cell r="B4565" t="str">
            <v/>
          </cell>
        </row>
        <row r="4566">
          <cell r="B4566" t="str">
            <v/>
          </cell>
        </row>
        <row r="4567">
          <cell r="B4567" t="str">
            <v/>
          </cell>
        </row>
        <row r="4568">
          <cell r="B4568" t="str">
            <v/>
          </cell>
        </row>
        <row r="4569">
          <cell r="B4569" t="str">
            <v/>
          </cell>
        </row>
        <row r="4570">
          <cell r="B4570" t="str">
            <v/>
          </cell>
        </row>
        <row r="4571">
          <cell r="B4571" t="str">
            <v/>
          </cell>
        </row>
        <row r="4572">
          <cell r="B4572" t="str">
            <v/>
          </cell>
        </row>
        <row r="4573">
          <cell r="B4573" t="str">
            <v/>
          </cell>
        </row>
        <row r="4574">
          <cell r="B4574" t="str">
            <v/>
          </cell>
        </row>
        <row r="4575">
          <cell r="B4575" t="str">
            <v/>
          </cell>
        </row>
        <row r="4576">
          <cell r="B4576" t="str">
            <v/>
          </cell>
        </row>
        <row r="4577">
          <cell r="B4577" t="str">
            <v/>
          </cell>
        </row>
        <row r="4578">
          <cell r="B4578" t="str">
            <v/>
          </cell>
        </row>
        <row r="4579">
          <cell r="B4579" t="str">
            <v/>
          </cell>
        </row>
        <row r="4580">
          <cell r="B4580" t="str">
            <v/>
          </cell>
        </row>
        <row r="4581">
          <cell r="B4581" t="str">
            <v/>
          </cell>
        </row>
        <row r="4582">
          <cell r="B4582" t="str">
            <v/>
          </cell>
        </row>
        <row r="4583">
          <cell r="B4583" t="str">
            <v/>
          </cell>
        </row>
        <row r="4584">
          <cell r="B4584" t="str">
            <v/>
          </cell>
        </row>
        <row r="4585">
          <cell r="B4585" t="str">
            <v/>
          </cell>
        </row>
        <row r="4586">
          <cell r="B4586" t="str">
            <v/>
          </cell>
        </row>
        <row r="4587">
          <cell r="B4587" t="str">
            <v/>
          </cell>
        </row>
        <row r="4588">
          <cell r="B4588" t="str">
            <v/>
          </cell>
        </row>
        <row r="4589">
          <cell r="B4589" t="str">
            <v/>
          </cell>
        </row>
        <row r="4590">
          <cell r="B4590" t="str">
            <v/>
          </cell>
        </row>
        <row r="4591">
          <cell r="B4591" t="str">
            <v/>
          </cell>
        </row>
        <row r="4592">
          <cell r="B4592" t="str">
            <v/>
          </cell>
        </row>
        <row r="4593">
          <cell r="B4593" t="str">
            <v/>
          </cell>
        </row>
        <row r="4594">
          <cell r="B4594" t="str">
            <v/>
          </cell>
        </row>
        <row r="4595">
          <cell r="B4595" t="str">
            <v/>
          </cell>
        </row>
        <row r="4596">
          <cell r="B4596" t="str">
            <v/>
          </cell>
        </row>
        <row r="4597">
          <cell r="B4597" t="str">
            <v/>
          </cell>
        </row>
        <row r="4598">
          <cell r="B4598" t="str">
            <v/>
          </cell>
        </row>
        <row r="4599">
          <cell r="B4599" t="str">
            <v/>
          </cell>
        </row>
        <row r="4600">
          <cell r="B4600" t="str">
            <v/>
          </cell>
        </row>
        <row r="4601">
          <cell r="B4601" t="str">
            <v/>
          </cell>
        </row>
        <row r="4602">
          <cell r="B4602" t="str">
            <v/>
          </cell>
        </row>
        <row r="4603">
          <cell r="B4603" t="str">
            <v/>
          </cell>
        </row>
        <row r="4604">
          <cell r="B4604" t="str">
            <v/>
          </cell>
        </row>
        <row r="4605">
          <cell r="B4605" t="str">
            <v/>
          </cell>
        </row>
        <row r="4606">
          <cell r="B4606" t="str">
            <v/>
          </cell>
        </row>
        <row r="4607">
          <cell r="B4607" t="str">
            <v/>
          </cell>
        </row>
        <row r="4608">
          <cell r="B4608" t="str">
            <v/>
          </cell>
        </row>
        <row r="4609">
          <cell r="B4609" t="str">
            <v/>
          </cell>
        </row>
        <row r="4610">
          <cell r="B4610" t="str">
            <v/>
          </cell>
        </row>
        <row r="4611">
          <cell r="B4611" t="str">
            <v/>
          </cell>
        </row>
        <row r="4612">
          <cell r="B4612" t="str">
            <v/>
          </cell>
        </row>
        <row r="4613">
          <cell r="B4613" t="str">
            <v/>
          </cell>
        </row>
        <row r="4614">
          <cell r="B4614" t="str">
            <v/>
          </cell>
        </row>
        <row r="4615">
          <cell r="B4615" t="str">
            <v/>
          </cell>
        </row>
        <row r="4616">
          <cell r="B4616" t="str">
            <v/>
          </cell>
        </row>
        <row r="4617">
          <cell r="B4617" t="str">
            <v/>
          </cell>
        </row>
        <row r="4618">
          <cell r="B4618" t="str">
            <v/>
          </cell>
        </row>
        <row r="4619">
          <cell r="B4619" t="str">
            <v/>
          </cell>
        </row>
        <row r="4620">
          <cell r="B4620" t="str">
            <v/>
          </cell>
        </row>
        <row r="4621">
          <cell r="B4621" t="str">
            <v/>
          </cell>
        </row>
        <row r="4622">
          <cell r="B4622" t="str">
            <v/>
          </cell>
        </row>
        <row r="4623">
          <cell r="B4623" t="str">
            <v/>
          </cell>
        </row>
        <row r="4624">
          <cell r="B4624" t="str">
            <v/>
          </cell>
        </row>
        <row r="4625">
          <cell r="B4625" t="str">
            <v/>
          </cell>
        </row>
        <row r="4626">
          <cell r="B4626" t="str">
            <v/>
          </cell>
        </row>
        <row r="4627">
          <cell r="B4627" t="str">
            <v/>
          </cell>
        </row>
        <row r="4628">
          <cell r="B4628" t="str">
            <v/>
          </cell>
        </row>
        <row r="4629">
          <cell r="B4629" t="str">
            <v/>
          </cell>
        </row>
        <row r="4630">
          <cell r="B4630" t="str">
            <v/>
          </cell>
        </row>
        <row r="4631">
          <cell r="B4631" t="str">
            <v/>
          </cell>
        </row>
        <row r="4632">
          <cell r="B4632" t="str">
            <v/>
          </cell>
        </row>
        <row r="4633">
          <cell r="B4633" t="str">
            <v/>
          </cell>
        </row>
        <row r="4634">
          <cell r="B4634" t="str">
            <v/>
          </cell>
        </row>
        <row r="4635">
          <cell r="B4635" t="str">
            <v/>
          </cell>
        </row>
        <row r="4636">
          <cell r="B4636" t="str">
            <v/>
          </cell>
        </row>
        <row r="4637">
          <cell r="B4637" t="str">
            <v/>
          </cell>
        </row>
        <row r="4638">
          <cell r="B4638" t="str">
            <v/>
          </cell>
        </row>
        <row r="4639">
          <cell r="B4639" t="str">
            <v/>
          </cell>
        </row>
        <row r="4640">
          <cell r="B4640" t="str">
            <v/>
          </cell>
        </row>
        <row r="4641">
          <cell r="B4641" t="str">
            <v/>
          </cell>
        </row>
        <row r="4642">
          <cell r="B4642" t="str">
            <v/>
          </cell>
        </row>
        <row r="4643">
          <cell r="B4643" t="str">
            <v/>
          </cell>
        </row>
        <row r="4644">
          <cell r="B4644" t="str">
            <v/>
          </cell>
        </row>
        <row r="4645">
          <cell r="B4645" t="str">
            <v/>
          </cell>
        </row>
        <row r="4646">
          <cell r="B4646" t="str">
            <v/>
          </cell>
        </row>
        <row r="4647">
          <cell r="B4647" t="str">
            <v/>
          </cell>
        </row>
        <row r="4648">
          <cell r="B4648" t="str">
            <v/>
          </cell>
        </row>
        <row r="4649">
          <cell r="B4649" t="str">
            <v/>
          </cell>
        </row>
        <row r="4650">
          <cell r="B4650" t="str">
            <v/>
          </cell>
        </row>
        <row r="4651">
          <cell r="B4651" t="str">
            <v/>
          </cell>
        </row>
        <row r="4652">
          <cell r="B4652" t="str">
            <v/>
          </cell>
        </row>
        <row r="4653">
          <cell r="B4653" t="str">
            <v/>
          </cell>
        </row>
        <row r="4654">
          <cell r="B4654" t="str">
            <v/>
          </cell>
        </row>
        <row r="4655">
          <cell r="B4655" t="str">
            <v/>
          </cell>
        </row>
        <row r="4656">
          <cell r="B4656" t="str">
            <v/>
          </cell>
        </row>
        <row r="4657">
          <cell r="B4657" t="str">
            <v/>
          </cell>
        </row>
        <row r="4658">
          <cell r="B4658" t="str">
            <v/>
          </cell>
        </row>
        <row r="4659">
          <cell r="B4659" t="str">
            <v/>
          </cell>
        </row>
        <row r="4660">
          <cell r="B4660" t="str">
            <v/>
          </cell>
        </row>
        <row r="4661">
          <cell r="B4661" t="str">
            <v/>
          </cell>
        </row>
        <row r="4662">
          <cell r="B4662" t="str">
            <v/>
          </cell>
        </row>
        <row r="4663">
          <cell r="B4663" t="str">
            <v/>
          </cell>
        </row>
        <row r="4664">
          <cell r="B4664" t="str">
            <v/>
          </cell>
        </row>
        <row r="4665">
          <cell r="B4665" t="str">
            <v/>
          </cell>
        </row>
        <row r="4666">
          <cell r="B4666" t="str">
            <v/>
          </cell>
        </row>
        <row r="4667">
          <cell r="B4667" t="str">
            <v/>
          </cell>
        </row>
        <row r="4668">
          <cell r="B4668" t="str">
            <v/>
          </cell>
        </row>
        <row r="4669">
          <cell r="B4669" t="str">
            <v/>
          </cell>
        </row>
        <row r="4670">
          <cell r="B4670" t="str">
            <v/>
          </cell>
        </row>
        <row r="4671">
          <cell r="B4671" t="str">
            <v/>
          </cell>
        </row>
        <row r="4672">
          <cell r="B4672" t="str">
            <v/>
          </cell>
        </row>
        <row r="4673">
          <cell r="B4673" t="str">
            <v/>
          </cell>
        </row>
        <row r="4674">
          <cell r="B4674" t="str">
            <v/>
          </cell>
        </row>
        <row r="4675">
          <cell r="B4675" t="str">
            <v/>
          </cell>
        </row>
        <row r="4676">
          <cell r="B4676" t="str">
            <v/>
          </cell>
        </row>
        <row r="4677">
          <cell r="B4677" t="str">
            <v/>
          </cell>
        </row>
        <row r="4678">
          <cell r="B4678" t="str">
            <v/>
          </cell>
        </row>
        <row r="4679">
          <cell r="B4679" t="str">
            <v/>
          </cell>
        </row>
        <row r="4680">
          <cell r="B4680" t="str">
            <v/>
          </cell>
        </row>
        <row r="4681">
          <cell r="B4681" t="str">
            <v/>
          </cell>
        </row>
        <row r="4682">
          <cell r="B4682" t="str">
            <v/>
          </cell>
        </row>
        <row r="4683">
          <cell r="B4683" t="str">
            <v/>
          </cell>
        </row>
        <row r="4684">
          <cell r="B4684" t="str">
            <v/>
          </cell>
        </row>
        <row r="4685">
          <cell r="B4685" t="str">
            <v/>
          </cell>
        </row>
        <row r="4686">
          <cell r="B4686" t="str">
            <v/>
          </cell>
        </row>
        <row r="4687">
          <cell r="B4687" t="str">
            <v/>
          </cell>
        </row>
        <row r="4688">
          <cell r="B4688" t="str">
            <v/>
          </cell>
        </row>
        <row r="4689">
          <cell r="B4689" t="str">
            <v/>
          </cell>
        </row>
        <row r="4690">
          <cell r="B4690" t="str">
            <v/>
          </cell>
        </row>
        <row r="4691">
          <cell r="B4691" t="str">
            <v/>
          </cell>
        </row>
        <row r="4692">
          <cell r="B4692" t="str">
            <v/>
          </cell>
        </row>
        <row r="4693">
          <cell r="B4693" t="str">
            <v/>
          </cell>
        </row>
        <row r="4694">
          <cell r="B4694" t="str">
            <v/>
          </cell>
        </row>
        <row r="4695">
          <cell r="B4695" t="str">
            <v/>
          </cell>
        </row>
        <row r="4696">
          <cell r="B4696" t="str">
            <v/>
          </cell>
        </row>
        <row r="4697">
          <cell r="B4697" t="str">
            <v/>
          </cell>
        </row>
        <row r="4698">
          <cell r="B4698" t="str">
            <v/>
          </cell>
        </row>
        <row r="4699">
          <cell r="B4699" t="str">
            <v/>
          </cell>
        </row>
        <row r="4700">
          <cell r="B4700" t="str">
            <v/>
          </cell>
        </row>
        <row r="4701">
          <cell r="B4701" t="str">
            <v/>
          </cell>
        </row>
        <row r="4702">
          <cell r="B4702" t="str">
            <v/>
          </cell>
        </row>
        <row r="4703">
          <cell r="B4703" t="str">
            <v/>
          </cell>
        </row>
        <row r="4704">
          <cell r="B4704" t="str">
            <v/>
          </cell>
        </row>
        <row r="4705">
          <cell r="B4705" t="str">
            <v/>
          </cell>
        </row>
        <row r="4706">
          <cell r="B4706" t="str">
            <v/>
          </cell>
        </row>
        <row r="4707">
          <cell r="B4707" t="str">
            <v/>
          </cell>
        </row>
        <row r="4708">
          <cell r="B4708" t="str">
            <v/>
          </cell>
        </row>
        <row r="4709">
          <cell r="B4709" t="str">
            <v/>
          </cell>
        </row>
        <row r="4710">
          <cell r="B4710" t="str">
            <v/>
          </cell>
        </row>
        <row r="4711">
          <cell r="B4711" t="str">
            <v/>
          </cell>
        </row>
        <row r="4712">
          <cell r="B4712" t="str">
            <v/>
          </cell>
        </row>
        <row r="4713">
          <cell r="B4713" t="str">
            <v/>
          </cell>
        </row>
        <row r="4714">
          <cell r="B4714" t="str">
            <v/>
          </cell>
        </row>
        <row r="4715">
          <cell r="B4715" t="str">
            <v/>
          </cell>
        </row>
        <row r="4716">
          <cell r="B4716" t="str">
            <v/>
          </cell>
        </row>
        <row r="4717">
          <cell r="B4717" t="str">
            <v/>
          </cell>
        </row>
        <row r="4718">
          <cell r="B4718" t="str">
            <v/>
          </cell>
        </row>
        <row r="4719">
          <cell r="B4719" t="str">
            <v/>
          </cell>
        </row>
        <row r="4720">
          <cell r="B4720" t="str">
            <v/>
          </cell>
        </row>
        <row r="4721">
          <cell r="B4721" t="str">
            <v/>
          </cell>
        </row>
        <row r="4722">
          <cell r="B4722" t="str">
            <v/>
          </cell>
        </row>
        <row r="4723">
          <cell r="B4723" t="str">
            <v/>
          </cell>
        </row>
        <row r="4724">
          <cell r="B4724" t="str">
            <v/>
          </cell>
        </row>
        <row r="4725">
          <cell r="B4725" t="str">
            <v/>
          </cell>
        </row>
        <row r="4726">
          <cell r="B4726" t="str">
            <v/>
          </cell>
        </row>
        <row r="4727">
          <cell r="B4727" t="str">
            <v/>
          </cell>
        </row>
        <row r="4728">
          <cell r="B4728" t="str">
            <v/>
          </cell>
        </row>
        <row r="4729">
          <cell r="B4729" t="str">
            <v/>
          </cell>
        </row>
        <row r="4730">
          <cell r="B4730" t="str">
            <v/>
          </cell>
        </row>
        <row r="4731">
          <cell r="B4731" t="str">
            <v/>
          </cell>
        </row>
        <row r="4732">
          <cell r="B4732" t="str">
            <v/>
          </cell>
        </row>
        <row r="4733">
          <cell r="B4733" t="str">
            <v/>
          </cell>
        </row>
        <row r="4734">
          <cell r="B4734" t="str">
            <v/>
          </cell>
        </row>
        <row r="4735">
          <cell r="B4735" t="str">
            <v/>
          </cell>
        </row>
        <row r="4736">
          <cell r="B4736" t="str">
            <v/>
          </cell>
        </row>
        <row r="4737">
          <cell r="B4737" t="str">
            <v/>
          </cell>
        </row>
        <row r="4738">
          <cell r="B4738" t="str">
            <v/>
          </cell>
        </row>
        <row r="4739">
          <cell r="B4739" t="str">
            <v/>
          </cell>
        </row>
        <row r="4740">
          <cell r="B4740" t="str">
            <v/>
          </cell>
        </row>
        <row r="4741">
          <cell r="B4741" t="str">
            <v/>
          </cell>
        </row>
        <row r="4742">
          <cell r="B4742" t="str">
            <v/>
          </cell>
        </row>
        <row r="4743">
          <cell r="B4743" t="str">
            <v/>
          </cell>
        </row>
        <row r="4744">
          <cell r="B4744" t="str">
            <v/>
          </cell>
        </row>
        <row r="4745">
          <cell r="B4745" t="str">
            <v/>
          </cell>
        </row>
        <row r="4746">
          <cell r="B4746" t="str">
            <v/>
          </cell>
        </row>
        <row r="4747">
          <cell r="B4747" t="str">
            <v/>
          </cell>
        </row>
        <row r="4748">
          <cell r="B4748" t="str">
            <v/>
          </cell>
        </row>
        <row r="4749">
          <cell r="B4749" t="str">
            <v/>
          </cell>
        </row>
        <row r="4750">
          <cell r="B4750" t="str">
            <v/>
          </cell>
        </row>
        <row r="4751">
          <cell r="B4751" t="str">
            <v/>
          </cell>
        </row>
        <row r="4752">
          <cell r="B4752" t="str">
            <v/>
          </cell>
        </row>
        <row r="4753">
          <cell r="B4753" t="str">
            <v/>
          </cell>
        </row>
        <row r="4754">
          <cell r="B4754" t="str">
            <v/>
          </cell>
        </row>
        <row r="4755">
          <cell r="B4755" t="str">
            <v/>
          </cell>
        </row>
        <row r="4756">
          <cell r="B4756" t="str">
            <v/>
          </cell>
        </row>
        <row r="4757">
          <cell r="B4757" t="str">
            <v/>
          </cell>
        </row>
        <row r="4758">
          <cell r="B4758" t="str">
            <v/>
          </cell>
        </row>
        <row r="4759">
          <cell r="B4759" t="str">
            <v/>
          </cell>
        </row>
        <row r="4760">
          <cell r="B4760" t="str">
            <v/>
          </cell>
        </row>
        <row r="4761">
          <cell r="B4761" t="str">
            <v/>
          </cell>
        </row>
        <row r="4762">
          <cell r="B4762" t="str">
            <v/>
          </cell>
        </row>
        <row r="4763">
          <cell r="B4763" t="str">
            <v/>
          </cell>
        </row>
        <row r="4764">
          <cell r="B4764" t="str">
            <v/>
          </cell>
        </row>
        <row r="4765">
          <cell r="B4765" t="str">
            <v/>
          </cell>
        </row>
        <row r="4766">
          <cell r="B4766" t="str">
            <v/>
          </cell>
        </row>
        <row r="4767">
          <cell r="B4767" t="str">
            <v/>
          </cell>
        </row>
        <row r="4768">
          <cell r="B4768" t="str">
            <v/>
          </cell>
        </row>
        <row r="4769">
          <cell r="B4769" t="str">
            <v/>
          </cell>
        </row>
        <row r="4770">
          <cell r="B4770" t="str">
            <v/>
          </cell>
        </row>
        <row r="4771">
          <cell r="B4771" t="str">
            <v/>
          </cell>
        </row>
        <row r="4772">
          <cell r="B4772" t="str">
            <v/>
          </cell>
        </row>
        <row r="4773">
          <cell r="B4773" t="str">
            <v/>
          </cell>
        </row>
        <row r="4774">
          <cell r="B4774" t="str">
            <v/>
          </cell>
        </row>
        <row r="4775">
          <cell r="B4775" t="str">
            <v/>
          </cell>
        </row>
        <row r="4776">
          <cell r="B4776" t="str">
            <v/>
          </cell>
        </row>
        <row r="4777">
          <cell r="B4777" t="str">
            <v/>
          </cell>
        </row>
        <row r="4778">
          <cell r="B4778" t="str">
            <v/>
          </cell>
        </row>
        <row r="4779">
          <cell r="B4779" t="str">
            <v/>
          </cell>
        </row>
        <row r="4780">
          <cell r="B4780" t="str">
            <v/>
          </cell>
        </row>
        <row r="4781">
          <cell r="B4781" t="str">
            <v/>
          </cell>
        </row>
        <row r="4782">
          <cell r="B4782" t="str">
            <v/>
          </cell>
        </row>
        <row r="4783">
          <cell r="B4783" t="str">
            <v/>
          </cell>
        </row>
        <row r="4784">
          <cell r="B4784" t="str">
            <v/>
          </cell>
        </row>
        <row r="4785">
          <cell r="B4785" t="str">
            <v/>
          </cell>
        </row>
        <row r="4786">
          <cell r="B4786" t="str">
            <v/>
          </cell>
        </row>
        <row r="4787">
          <cell r="B4787" t="str">
            <v/>
          </cell>
        </row>
        <row r="4788">
          <cell r="B4788" t="str">
            <v/>
          </cell>
        </row>
        <row r="4789">
          <cell r="B4789" t="str">
            <v/>
          </cell>
        </row>
        <row r="4790">
          <cell r="B4790" t="str">
            <v/>
          </cell>
        </row>
        <row r="4791">
          <cell r="B4791" t="str">
            <v/>
          </cell>
        </row>
        <row r="4792">
          <cell r="B4792" t="str">
            <v/>
          </cell>
        </row>
        <row r="4793">
          <cell r="B4793" t="str">
            <v/>
          </cell>
        </row>
        <row r="4794">
          <cell r="B4794" t="str">
            <v/>
          </cell>
        </row>
        <row r="4795">
          <cell r="B4795" t="str">
            <v/>
          </cell>
        </row>
        <row r="4796">
          <cell r="B4796" t="str">
            <v/>
          </cell>
        </row>
        <row r="4797">
          <cell r="B4797" t="str">
            <v/>
          </cell>
        </row>
        <row r="4798">
          <cell r="B4798" t="str">
            <v/>
          </cell>
        </row>
        <row r="4799">
          <cell r="B4799" t="str">
            <v/>
          </cell>
        </row>
        <row r="4800">
          <cell r="B4800" t="str">
            <v/>
          </cell>
        </row>
        <row r="4801">
          <cell r="B4801" t="str">
            <v/>
          </cell>
        </row>
        <row r="4802">
          <cell r="B4802" t="str">
            <v/>
          </cell>
        </row>
        <row r="4803">
          <cell r="B4803" t="str">
            <v/>
          </cell>
        </row>
        <row r="4804">
          <cell r="B4804" t="str">
            <v/>
          </cell>
        </row>
        <row r="4805">
          <cell r="B4805" t="str">
            <v/>
          </cell>
        </row>
        <row r="4806">
          <cell r="B4806" t="str">
            <v/>
          </cell>
        </row>
        <row r="4807">
          <cell r="B4807" t="str">
            <v/>
          </cell>
        </row>
        <row r="4808">
          <cell r="B4808" t="str">
            <v/>
          </cell>
        </row>
        <row r="4809">
          <cell r="B4809" t="str">
            <v/>
          </cell>
        </row>
        <row r="4810">
          <cell r="B4810" t="str">
            <v/>
          </cell>
        </row>
        <row r="4811">
          <cell r="B4811" t="str">
            <v/>
          </cell>
        </row>
        <row r="4812">
          <cell r="B4812" t="str">
            <v/>
          </cell>
        </row>
        <row r="4813">
          <cell r="B4813" t="str">
            <v/>
          </cell>
        </row>
        <row r="4814">
          <cell r="B4814" t="str">
            <v/>
          </cell>
        </row>
        <row r="4815">
          <cell r="B4815" t="str">
            <v/>
          </cell>
        </row>
        <row r="4816">
          <cell r="B4816" t="str">
            <v/>
          </cell>
        </row>
        <row r="4817">
          <cell r="B4817" t="str">
            <v/>
          </cell>
        </row>
        <row r="4818">
          <cell r="B4818" t="str">
            <v/>
          </cell>
        </row>
        <row r="4819">
          <cell r="B4819" t="str">
            <v/>
          </cell>
        </row>
        <row r="4820">
          <cell r="B4820" t="str">
            <v/>
          </cell>
        </row>
        <row r="4821">
          <cell r="B4821" t="str">
            <v/>
          </cell>
        </row>
        <row r="4822">
          <cell r="B4822" t="str">
            <v/>
          </cell>
        </row>
        <row r="4823">
          <cell r="B4823" t="str">
            <v/>
          </cell>
        </row>
        <row r="4824">
          <cell r="B4824" t="str">
            <v/>
          </cell>
        </row>
        <row r="4825">
          <cell r="B4825" t="str">
            <v/>
          </cell>
        </row>
        <row r="4826">
          <cell r="B4826" t="str">
            <v/>
          </cell>
        </row>
        <row r="4827">
          <cell r="B4827" t="str">
            <v/>
          </cell>
        </row>
        <row r="4828">
          <cell r="B4828" t="str">
            <v/>
          </cell>
        </row>
        <row r="4829">
          <cell r="B4829" t="str">
            <v/>
          </cell>
        </row>
        <row r="4830">
          <cell r="B4830" t="str">
            <v/>
          </cell>
        </row>
        <row r="4831">
          <cell r="B4831" t="str">
            <v/>
          </cell>
        </row>
        <row r="4832">
          <cell r="B4832" t="str">
            <v/>
          </cell>
        </row>
        <row r="4833">
          <cell r="B4833" t="str">
            <v/>
          </cell>
        </row>
        <row r="4834">
          <cell r="B4834" t="str">
            <v/>
          </cell>
        </row>
        <row r="4835">
          <cell r="B4835" t="str">
            <v/>
          </cell>
        </row>
        <row r="4836">
          <cell r="B4836" t="str">
            <v/>
          </cell>
        </row>
        <row r="4837">
          <cell r="B4837" t="str">
            <v/>
          </cell>
        </row>
        <row r="4838">
          <cell r="B4838" t="str">
            <v/>
          </cell>
        </row>
        <row r="4839">
          <cell r="B4839" t="str">
            <v/>
          </cell>
        </row>
        <row r="4840">
          <cell r="B4840" t="str">
            <v/>
          </cell>
        </row>
        <row r="4841">
          <cell r="B4841" t="str">
            <v/>
          </cell>
        </row>
        <row r="4842">
          <cell r="B4842" t="str">
            <v/>
          </cell>
        </row>
        <row r="4843">
          <cell r="B4843" t="str">
            <v/>
          </cell>
        </row>
        <row r="4844">
          <cell r="B4844" t="str">
            <v/>
          </cell>
        </row>
        <row r="4845">
          <cell r="B4845" t="str">
            <v/>
          </cell>
        </row>
        <row r="4846">
          <cell r="B4846" t="str">
            <v/>
          </cell>
        </row>
        <row r="4847">
          <cell r="B4847" t="str">
            <v/>
          </cell>
        </row>
        <row r="4848">
          <cell r="B4848" t="str">
            <v/>
          </cell>
        </row>
        <row r="4849">
          <cell r="B4849" t="str">
            <v/>
          </cell>
        </row>
        <row r="4850">
          <cell r="B4850" t="str">
            <v/>
          </cell>
        </row>
        <row r="4851">
          <cell r="B4851" t="str">
            <v/>
          </cell>
        </row>
        <row r="4852">
          <cell r="B4852" t="str">
            <v/>
          </cell>
        </row>
        <row r="4853">
          <cell r="B4853" t="str">
            <v/>
          </cell>
        </row>
        <row r="4854">
          <cell r="B4854" t="str">
            <v/>
          </cell>
        </row>
        <row r="4855">
          <cell r="B4855" t="str">
            <v/>
          </cell>
        </row>
        <row r="4856">
          <cell r="B4856" t="str">
            <v/>
          </cell>
        </row>
        <row r="4857">
          <cell r="B4857" t="str">
            <v/>
          </cell>
        </row>
        <row r="4858">
          <cell r="B4858" t="str">
            <v/>
          </cell>
        </row>
        <row r="4859">
          <cell r="B4859" t="str">
            <v/>
          </cell>
        </row>
        <row r="4860">
          <cell r="B4860" t="str">
            <v/>
          </cell>
        </row>
        <row r="4861">
          <cell r="B4861" t="str">
            <v/>
          </cell>
        </row>
        <row r="4862">
          <cell r="B4862" t="str">
            <v/>
          </cell>
        </row>
        <row r="4863">
          <cell r="B4863" t="str">
            <v/>
          </cell>
        </row>
        <row r="4864">
          <cell r="B4864" t="str">
            <v/>
          </cell>
        </row>
        <row r="4865">
          <cell r="B4865" t="str">
            <v/>
          </cell>
        </row>
        <row r="4866">
          <cell r="B4866" t="str">
            <v/>
          </cell>
        </row>
        <row r="4867">
          <cell r="B4867" t="str">
            <v/>
          </cell>
        </row>
        <row r="4868">
          <cell r="B4868" t="str">
            <v/>
          </cell>
        </row>
        <row r="4869">
          <cell r="B4869" t="str">
            <v/>
          </cell>
        </row>
        <row r="4870">
          <cell r="B4870" t="str">
            <v/>
          </cell>
        </row>
        <row r="4871">
          <cell r="B4871" t="str">
            <v/>
          </cell>
        </row>
        <row r="4872">
          <cell r="B4872" t="str">
            <v/>
          </cell>
        </row>
        <row r="4873">
          <cell r="B4873" t="str">
            <v/>
          </cell>
        </row>
        <row r="4874">
          <cell r="B4874" t="str">
            <v/>
          </cell>
        </row>
        <row r="4875">
          <cell r="B4875" t="str">
            <v/>
          </cell>
        </row>
        <row r="4876">
          <cell r="B4876" t="str">
            <v/>
          </cell>
        </row>
        <row r="4877">
          <cell r="B4877" t="str">
            <v/>
          </cell>
        </row>
        <row r="4878">
          <cell r="B4878" t="str">
            <v/>
          </cell>
        </row>
        <row r="4879">
          <cell r="B4879" t="str">
            <v/>
          </cell>
        </row>
        <row r="4880">
          <cell r="B4880" t="str">
            <v/>
          </cell>
        </row>
        <row r="4881">
          <cell r="B4881" t="str">
            <v/>
          </cell>
        </row>
        <row r="4882">
          <cell r="B4882" t="str">
            <v/>
          </cell>
        </row>
        <row r="4883">
          <cell r="B4883" t="str">
            <v/>
          </cell>
        </row>
        <row r="4884">
          <cell r="B4884" t="str">
            <v/>
          </cell>
        </row>
        <row r="4885">
          <cell r="B4885" t="str">
            <v/>
          </cell>
        </row>
        <row r="4886">
          <cell r="B4886" t="str">
            <v/>
          </cell>
        </row>
        <row r="4887">
          <cell r="B4887" t="str">
            <v/>
          </cell>
        </row>
        <row r="4888">
          <cell r="B4888" t="str">
            <v/>
          </cell>
        </row>
        <row r="4889">
          <cell r="B4889" t="str">
            <v/>
          </cell>
        </row>
        <row r="4890">
          <cell r="B4890" t="str">
            <v/>
          </cell>
        </row>
        <row r="4891">
          <cell r="B4891" t="str">
            <v/>
          </cell>
        </row>
        <row r="4892">
          <cell r="B4892" t="str">
            <v/>
          </cell>
        </row>
        <row r="4893">
          <cell r="B4893" t="str">
            <v/>
          </cell>
        </row>
        <row r="4894">
          <cell r="B4894" t="str">
            <v/>
          </cell>
        </row>
        <row r="4895">
          <cell r="B4895" t="str">
            <v/>
          </cell>
        </row>
        <row r="4896">
          <cell r="B4896" t="str">
            <v/>
          </cell>
        </row>
        <row r="4897">
          <cell r="B4897" t="str">
            <v/>
          </cell>
        </row>
        <row r="4898">
          <cell r="B4898" t="str">
            <v/>
          </cell>
        </row>
        <row r="4899">
          <cell r="B4899" t="str">
            <v/>
          </cell>
        </row>
        <row r="4900">
          <cell r="B4900" t="str">
            <v/>
          </cell>
        </row>
        <row r="4901">
          <cell r="B4901" t="str">
            <v/>
          </cell>
        </row>
        <row r="4902">
          <cell r="B4902" t="str">
            <v/>
          </cell>
        </row>
        <row r="4903">
          <cell r="B4903" t="str">
            <v/>
          </cell>
        </row>
        <row r="4904">
          <cell r="B4904" t="str">
            <v/>
          </cell>
        </row>
        <row r="4905">
          <cell r="B4905" t="str">
            <v/>
          </cell>
        </row>
        <row r="4906">
          <cell r="B4906" t="str">
            <v/>
          </cell>
        </row>
        <row r="4907">
          <cell r="B4907" t="str">
            <v/>
          </cell>
        </row>
        <row r="4908">
          <cell r="B4908" t="str">
            <v/>
          </cell>
        </row>
        <row r="4909">
          <cell r="B4909" t="str">
            <v/>
          </cell>
        </row>
        <row r="4910">
          <cell r="B4910" t="str">
            <v/>
          </cell>
        </row>
        <row r="4911">
          <cell r="B4911" t="str">
            <v/>
          </cell>
        </row>
        <row r="4912">
          <cell r="B4912" t="str">
            <v/>
          </cell>
        </row>
        <row r="4913">
          <cell r="B4913" t="str">
            <v/>
          </cell>
        </row>
        <row r="4914">
          <cell r="B4914" t="str">
            <v/>
          </cell>
        </row>
        <row r="4915">
          <cell r="B4915" t="str">
            <v/>
          </cell>
        </row>
        <row r="4916">
          <cell r="B4916" t="str">
            <v/>
          </cell>
        </row>
        <row r="4917">
          <cell r="B4917" t="str">
            <v/>
          </cell>
        </row>
        <row r="4918">
          <cell r="B4918" t="str">
            <v/>
          </cell>
        </row>
        <row r="4919">
          <cell r="B4919" t="str">
            <v/>
          </cell>
        </row>
        <row r="4920">
          <cell r="B4920" t="str">
            <v/>
          </cell>
        </row>
        <row r="4921">
          <cell r="B4921" t="str">
            <v/>
          </cell>
        </row>
        <row r="4922">
          <cell r="B4922" t="str">
            <v/>
          </cell>
        </row>
        <row r="4923">
          <cell r="B4923" t="str">
            <v/>
          </cell>
        </row>
        <row r="4924">
          <cell r="B4924" t="str">
            <v/>
          </cell>
        </row>
        <row r="4925">
          <cell r="B4925" t="str">
            <v/>
          </cell>
        </row>
        <row r="4926">
          <cell r="B4926" t="str">
            <v/>
          </cell>
        </row>
        <row r="4927">
          <cell r="B4927" t="str">
            <v/>
          </cell>
        </row>
        <row r="4928">
          <cell r="B4928" t="str">
            <v/>
          </cell>
        </row>
        <row r="4929">
          <cell r="B4929" t="str">
            <v/>
          </cell>
        </row>
        <row r="4930">
          <cell r="B4930" t="str">
            <v/>
          </cell>
        </row>
        <row r="4931">
          <cell r="B4931" t="str">
            <v/>
          </cell>
        </row>
        <row r="4932">
          <cell r="B4932" t="str">
            <v/>
          </cell>
        </row>
        <row r="4933">
          <cell r="B4933" t="str">
            <v/>
          </cell>
        </row>
        <row r="4934">
          <cell r="B4934" t="str">
            <v/>
          </cell>
        </row>
        <row r="4935">
          <cell r="B4935" t="str">
            <v/>
          </cell>
        </row>
        <row r="4936">
          <cell r="B4936" t="str">
            <v/>
          </cell>
        </row>
        <row r="4937">
          <cell r="B4937" t="str">
            <v/>
          </cell>
        </row>
        <row r="4938">
          <cell r="B4938" t="str">
            <v/>
          </cell>
        </row>
        <row r="4939">
          <cell r="B4939" t="str">
            <v/>
          </cell>
        </row>
        <row r="4940">
          <cell r="B4940" t="str">
            <v/>
          </cell>
        </row>
        <row r="4941">
          <cell r="B4941" t="str">
            <v/>
          </cell>
        </row>
        <row r="4942">
          <cell r="B4942" t="str">
            <v/>
          </cell>
        </row>
        <row r="4943">
          <cell r="B4943" t="str">
            <v/>
          </cell>
        </row>
        <row r="4944">
          <cell r="B4944" t="str">
            <v/>
          </cell>
        </row>
        <row r="4945">
          <cell r="B4945" t="str">
            <v/>
          </cell>
        </row>
        <row r="4946">
          <cell r="B4946" t="str">
            <v/>
          </cell>
        </row>
        <row r="4947">
          <cell r="B4947" t="str">
            <v/>
          </cell>
        </row>
        <row r="4948">
          <cell r="B4948" t="str">
            <v/>
          </cell>
        </row>
        <row r="4949">
          <cell r="B4949" t="str">
            <v/>
          </cell>
        </row>
        <row r="4950">
          <cell r="B4950" t="str">
            <v/>
          </cell>
        </row>
        <row r="4951">
          <cell r="B4951" t="str">
            <v/>
          </cell>
        </row>
        <row r="4952">
          <cell r="B4952" t="str">
            <v/>
          </cell>
        </row>
        <row r="4953">
          <cell r="B4953" t="str">
            <v/>
          </cell>
        </row>
        <row r="4954">
          <cell r="B4954" t="str">
            <v/>
          </cell>
        </row>
        <row r="4955">
          <cell r="B4955" t="str">
            <v/>
          </cell>
        </row>
        <row r="4956">
          <cell r="B4956" t="str">
            <v/>
          </cell>
        </row>
        <row r="4957">
          <cell r="B4957" t="str">
            <v/>
          </cell>
        </row>
        <row r="4958">
          <cell r="B4958" t="str">
            <v/>
          </cell>
        </row>
        <row r="4959">
          <cell r="B4959" t="str">
            <v/>
          </cell>
        </row>
        <row r="4960">
          <cell r="B4960" t="str">
            <v/>
          </cell>
        </row>
        <row r="4961">
          <cell r="B4961" t="str">
            <v/>
          </cell>
        </row>
        <row r="4962">
          <cell r="B4962" t="str">
            <v/>
          </cell>
        </row>
        <row r="4963">
          <cell r="B4963" t="str">
            <v/>
          </cell>
        </row>
        <row r="4964">
          <cell r="B4964" t="str">
            <v/>
          </cell>
        </row>
        <row r="4965">
          <cell r="B4965" t="str">
            <v/>
          </cell>
        </row>
        <row r="4966">
          <cell r="B4966" t="str">
            <v/>
          </cell>
        </row>
        <row r="4967">
          <cell r="B4967" t="str">
            <v/>
          </cell>
        </row>
        <row r="4968">
          <cell r="B4968" t="str">
            <v/>
          </cell>
        </row>
        <row r="4969">
          <cell r="B4969" t="str">
            <v/>
          </cell>
        </row>
        <row r="4970">
          <cell r="B4970" t="str">
            <v/>
          </cell>
        </row>
        <row r="4971">
          <cell r="B4971" t="str">
            <v/>
          </cell>
        </row>
        <row r="4972">
          <cell r="B4972" t="str">
            <v/>
          </cell>
        </row>
        <row r="4973">
          <cell r="B4973" t="str">
            <v/>
          </cell>
        </row>
        <row r="4974">
          <cell r="B4974" t="str">
            <v/>
          </cell>
        </row>
        <row r="4975">
          <cell r="B4975" t="str">
            <v/>
          </cell>
        </row>
        <row r="4976">
          <cell r="B4976" t="str">
            <v/>
          </cell>
        </row>
        <row r="4977">
          <cell r="B4977" t="str">
            <v/>
          </cell>
        </row>
        <row r="4978">
          <cell r="B4978" t="str">
            <v/>
          </cell>
        </row>
        <row r="4979">
          <cell r="B4979" t="str">
            <v/>
          </cell>
        </row>
        <row r="4980">
          <cell r="B4980" t="str">
            <v/>
          </cell>
        </row>
        <row r="4981">
          <cell r="B4981" t="str">
            <v/>
          </cell>
        </row>
        <row r="4982">
          <cell r="B4982" t="str">
            <v/>
          </cell>
        </row>
        <row r="4983">
          <cell r="B4983" t="str">
            <v/>
          </cell>
        </row>
        <row r="4984">
          <cell r="B4984" t="str">
            <v/>
          </cell>
        </row>
        <row r="4985">
          <cell r="B4985" t="str">
            <v/>
          </cell>
        </row>
        <row r="4986">
          <cell r="B4986" t="str">
            <v/>
          </cell>
        </row>
        <row r="4987">
          <cell r="B4987" t="str">
            <v/>
          </cell>
        </row>
        <row r="4988">
          <cell r="B4988" t="str">
            <v/>
          </cell>
        </row>
        <row r="4989">
          <cell r="B4989" t="str">
            <v/>
          </cell>
        </row>
        <row r="4990">
          <cell r="B4990" t="str">
            <v/>
          </cell>
        </row>
        <row r="4991">
          <cell r="B4991" t="str">
            <v/>
          </cell>
        </row>
        <row r="4992">
          <cell r="B4992" t="str">
            <v/>
          </cell>
        </row>
        <row r="4993">
          <cell r="B4993" t="str">
            <v/>
          </cell>
        </row>
        <row r="4994">
          <cell r="B4994" t="str">
            <v/>
          </cell>
        </row>
        <row r="4995">
          <cell r="B4995" t="str">
            <v/>
          </cell>
        </row>
        <row r="4996">
          <cell r="B4996" t="str">
            <v/>
          </cell>
        </row>
        <row r="4997">
          <cell r="B4997" t="str">
            <v/>
          </cell>
        </row>
        <row r="4998">
          <cell r="B4998" t="str">
            <v/>
          </cell>
        </row>
        <row r="4999">
          <cell r="B4999" t="str">
            <v/>
          </cell>
        </row>
        <row r="5000">
          <cell r="B5000" t="str">
            <v/>
          </cell>
        </row>
        <row r="5001">
          <cell r="B5001" t="str">
            <v/>
          </cell>
        </row>
        <row r="5002">
          <cell r="B5002" t="str">
            <v/>
          </cell>
        </row>
        <row r="5003">
          <cell r="B5003" t="str">
            <v/>
          </cell>
        </row>
        <row r="5004">
          <cell r="B5004" t="str">
            <v/>
          </cell>
        </row>
        <row r="5005">
          <cell r="B5005" t="str">
            <v/>
          </cell>
        </row>
        <row r="5006">
          <cell r="B5006" t="str">
            <v/>
          </cell>
        </row>
        <row r="5007">
          <cell r="B5007" t="str">
            <v/>
          </cell>
        </row>
        <row r="5008">
          <cell r="B5008" t="str">
            <v/>
          </cell>
        </row>
        <row r="5009">
          <cell r="B5009" t="str">
            <v/>
          </cell>
        </row>
        <row r="5010">
          <cell r="B5010" t="str">
            <v/>
          </cell>
        </row>
        <row r="5011">
          <cell r="B5011" t="str">
            <v/>
          </cell>
        </row>
        <row r="5012">
          <cell r="B5012" t="str">
            <v/>
          </cell>
        </row>
        <row r="5013">
          <cell r="B5013" t="str">
            <v/>
          </cell>
        </row>
        <row r="5014">
          <cell r="B5014" t="str">
            <v/>
          </cell>
        </row>
        <row r="5015">
          <cell r="B5015" t="str">
            <v/>
          </cell>
        </row>
        <row r="5016">
          <cell r="B5016" t="str">
            <v/>
          </cell>
        </row>
        <row r="5017">
          <cell r="B5017" t="str">
            <v/>
          </cell>
        </row>
        <row r="5018">
          <cell r="B5018" t="str">
            <v/>
          </cell>
        </row>
        <row r="5019">
          <cell r="B5019" t="str">
            <v/>
          </cell>
        </row>
        <row r="5020">
          <cell r="B5020" t="str">
            <v/>
          </cell>
        </row>
        <row r="5021">
          <cell r="B5021" t="str">
            <v/>
          </cell>
        </row>
        <row r="5022">
          <cell r="B5022" t="str">
            <v/>
          </cell>
        </row>
        <row r="5023">
          <cell r="B5023" t="str">
            <v/>
          </cell>
        </row>
        <row r="5024">
          <cell r="B5024" t="str">
            <v/>
          </cell>
        </row>
        <row r="5025">
          <cell r="B5025" t="str">
            <v/>
          </cell>
        </row>
        <row r="5026">
          <cell r="B5026" t="str">
            <v/>
          </cell>
        </row>
        <row r="5027">
          <cell r="B5027" t="str">
            <v/>
          </cell>
        </row>
        <row r="5028">
          <cell r="B5028" t="str">
            <v/>
          </cell>
        </row>
        <row r="5029">
          <cell r="B5029" t="str">
            <v/>
          </cell>
        </row>
        <row r="5030">
          <cell r="B5030" t="str">
            <v/>
          </cell>
        </row>
        <row r="5031">
          <cell r="B5031" t="str">
            <v/>
          </cell>
        </row>
        <row r="5032">
          <cell r="B5032" t="str">
            <v/>
          </cell>
        </row>
        <row r="5033">
          <cell r="B5033" t="str">
            <v/>
          </cell>
        </row>
        <row r="5034">
          <cell r="B5034" t="str">
            <v/>
          </cell>
        </row>
        <row r="5035">
          <cell r="B5035" t="str">
            <v/>
          </cell>
        </row>
        <row r="5036">
          <cell r="B5036" t="str">
            <v/>
          </cell>
        </row>
        <row r="5037">
          <cell r="B5037" t="str">
            <v/>
          </cell>
        </row>
        <row r="5038">
          <cell r="B5038" t="str">
            <v/>
          </cell>
        </row>
        <row r="5039">
          <cell r="B5039" t="str">
            <v/>
          </cell>
        </row>
        <row r="5040">
          <cell r="B5040" t="str">
            <v/>
          </cell>
        </row>
        <row r="5041">
          <cell r="B5041" t="str">
            <v/>
          </cell>
        </row>
        <row r="5042">
          <cell r="B5042" t="str">
            <v/>
          </cell>
        </row>
        <row r="5043">
          <cell r="B5043" t="str">
            <v/>
          </cell>
        </row>
        <row r="5044">
          <cell r="B5044" t="str">
            <v/>
          </cell>
        </row>
        <row r="5045">
          <cell r="B5045" t="str">
            <v/>
          </cell>
        </row>
        <row r="5046">
          <cell r="B5046" t="str">
            <v/>
          </cell>
        </row>
        <row r="5047">
          <cell r="B5047" t="str">
            <v/>
          </cell>
        </row>
        <row r="5048">
          <cell r="B5048" t="str">
            <v/>
          </cell>
        </row>
        <row r="5049">
          <cell r="B5049" t="str">
            <v/>
          </cell>
        </row>
        <row r="5050">
          <cell r="B5050" t="str">
            <v/>
          </cell>
        </row>
        <row r="5051">
          <cell r="B5051" t="str">
            <v/>
          </cell>
        </row>
        <row r="5052">
          <cell r="B5052" t="str">
            <v/>
          </cell>
        </row>
        <row r="5053">
          <cell r="B5053" t="str">
            <v/>
          </cell>
        </row>
        <row r="5054">
          <cell r="B5054" t="str">
            <v/>
          </cell>
        </row>
        <row r="5055">
          <cell r="B5055" t="str">
            <v/>
          </cell>
        </row>
        <row r="5056">
          <cell r="B5056" t="str">
            <v/>
          </cell>
        </row>
        <row r="5057">
          <cell r="B5057" t="str">
            <v/>
          </cell>
        </row>
        <row r="5058">
          <cell r="B5058" t="str">
            <v/>
          </cell>
        </row>
        <row r="5059">
          <cell r="B5059" t="str">
            <v/>
          </cell>
        </row>
        <row r="5060">
          <cell r="B5060" t="str">
            <v/>
          </cell>
        </row>
        <row r="5061">
          <cell r="B5061" t="str">
            <v/>
          </cell>
        </row>
        <row r="5062">
          <cell r="B5062" t="str">
            <v/>
          </cell>
        </row>
        <row r="5063">
          <cell r="B5063" t="str">
            <v/>
          </cell>
        </row>
        <row r="5064">
          <cell r="B5064" t="str">
            <v/>
          </cell>
        </row>
        <row r="5065">
          <cell r="B5065" t="str">
            <v/>
          </cell>
        </row>
        <row r="5066">
          <cell r="B5066" t="str">
            <v/>
          </cell>
        </row>
        <row r="5067">
          <cell r="B5067" t="str">
            <v/>
          </cell>
        </row>
        <row r="5068">
          <cell r="B5068" t="str">
            <v/>
          </cell>
        </row>
        <row r="5069">
          <cell r="B5069" t="str">
            <v/>
          </cell>
        </row>
        <row r="5070">
          <cell r="B5070" t="str">
            <v/>
          </cell>
        </row>
        <row r="5071">
          <cell r="B5071" t="str">
            <v/>
          </cell>
        </row>
        <row r="5072">
          <cell r="B5072" t="str">
            <v/>
          </cell>
        </row>
        <row r="5073">
          <cell r="B5073" t="str">
            <v/>
          </cell>
        </row>
        <row r="5074">
          <cell r="B5074" t="str">
            <v/>
          </cell>
        </row>
        <row r="5075">
          <cell r="B5075" t="str">
            <v/>
          </cell>
        </row>
        <row r="5076">
          <cell r="B5076" t="str">
            <v/>
          </cell>
        </row>
        <row r="5077">
          <cell r="B5077" t="str">
            <v/>
          </cell>
        </row>
        <row r="5078">
          <cell r="B5078" t="str">
            <v/>
          </cell>
        </row>
        <row r="5079">
          <cell r="B5079" t="str">
            <v/>
          </cell>
        </row>
        <row r="5080">
          <cell r="B5080" t="str">
            <v/>
          </cell>
        </row>
        <row r="5081">
          <cell r="B5081" t="str">
            <v/>
          </cell>
        </row>
        <row r="5082">
          <cell r="B5082" t="str">
            <v/>
          </cell>
        </row>
        <row r="5083">
          <cell r="B5083" t="str">
            <v/>
          </cell>
        </row>
        <row r="5084">
          <cell r="B5084" t="str">
            <v/>
          </cell>
        </row>
        <row r="5085">
          <cell r="B5085" t="str">
            <v/>
          </cell>
        </row>
        <row r="5086">
          <cell r="B5086" t="str">
            <v/>
          </cell>
        </row>
        <row r="5087">
          <cell r="B5087" t="str">
            <v/>
          </cell>
        </row>
        <row r="5088">
          <cell r="B5088" t="str">
            <v/>
          </cell>
        </row>
        <row r="5089">
          <cell r="B5089" t="str">
            <v/>
          </cell>
        </row>
        <row r="5090">
          <cell r="B5090" t="str">
            <v/>
          </cell>
        </row>
        <row r="5091">
          <cell r="B5091" t="str">
            <v/>
          </cell>
        </row>
        <row r="5092">
          <cell r="B5092" t="str">
            <v/>
          </cell>
        </row>
        <row r="5093">
          <cell r="B5093" t="str">
            <v/>
          </cell>
        </row>
        <row r="5094">
          <cell r="B5094" t="str">
            <v/>
          </cell>
        </row>
        <row r="5095">
          <cell r="B5095" t="str">
            <v/>
          </cell>
        </row>
        <row r="5096">
          <cell r="B5096" t="str">
            <v/>
          </cell>
        </row>
        <row r="5097">
          <cell r="B5097" t="str">
            <v/>
          </cell>
        </row>
        <row r="5098">
          <cell r="B5098" t="str">
            <v/>
          </cell>
        </row>
        <row r="5099">
          <cell r="B5099" t="str">
            <v/>
          </cell>
        </row>
        <row r="5100">
          <cell r="B5100" t="str">
            <v/>
          </cell>
        </row>
        <row r="5101">
          <cell r="B5101" t="str">
            <v/>
          </cell>
        </row>
        <row r="5102">
          <cell r="B5102" t="str">
            <v/>
          </cell>
        </row>
        <row r="5103">
          <cell r="B5103" t="str">
            <v/>
          </cell>
        </row>
        <row r="5104">
          <cell r="B5104" t="str">
            <v/>
          </cell>
        </row>
        <row r="5105">
          <cell r="B5105" t="str">
            <v/>
          </cell>
        </row>
        <row r="5106">
          <cell r="B5106" t="str">
            <v/>
          </cell>
        </row>
        <row r="5107">
          <cell r="B5107" t="str">
            <v/>
          </cell>
        </row>
        <row r="5108">
          <cell r="B5108" t="str">
            <v/>
          </cell>
        </row>
        <row r="5109">
          <cell r="B5109" t="str">
            <v/>
          </cell>
        </row>
        <row r="5110">
          <cell r="B5110" t="str">
            <v/>
          </cell>
        </row>
        <row r="5111">
          <cell r="B5111" t="str">
            <v/>
          </cell>
        </row>
        <row r="5112">
          <cell r="B5112" t="str">
            <v/>
          </cell>
        </row>
        <row r="5113">
          <cell r="B5113" t="str">
            <v/>
          </cell>
        </row>
        <row r="5114">
          <cell r="B5114" t="str">
            <v/>
          </cell>
        </row>
        <row r="5115">
          <cell r="B5115" t="str">
            <v/>
          </cell>
        </row>
        <row r="5116">
          <cell r="B5116" t="str">
            <v/>
          </cell>
        </row>
        <row r="5117">
          <cell r="B5117" t="str">
            <v/>
          </cell>
        </row>
        <row r="5118">
          <cell r="B5118" t="str">
            <v/>
          </cell>
        </row>
        <row r="5119">
          <cell r="B5119" t="str">
            <v/>
          </cell>
        </row>
        <row r="5120">
          <cell r="B5120" t="str">
            <v/>
          </cell>
        </row>
        <row r="5121">
          <cell r="B5121" t="str">
            <v/>
          </cell>
        </row>
        <row r="5122">
          <cell r="B5122" t="str">
            <v/>
          </cell>
        </row>
        <row r="5123">
          <cell r="B5123" t="str">
            <v/>
          </cell>
        </row>
        <row r="5124">
          <cell r="B5124" t="str">
            <v/>
          </cell>
        </row>
        <row r="5125">
          <cell r="B5125" t="str">
            <v/>
          </cell>
        </row>
        <row r="5126">
          <cell r="B5126" t="str">
            <v/>
          </cell>
        </row>
        <row r="5127">
          <cell r="B5127" t="str">
            <v/>
          </cell>
        </row>
        <row r="5128">
          <cell r="B5128" t="str">
            <v/>
          </cell>
        </row>
        <row r="5129">
          <cell r="B5129" t="str">
            <v/>
          </cell>
        </row>
        <row r="5130">
          <cell r="B5130" t="str">
            <v/>
          </cell>
        </row>
        <row r="5131">
          <cell r="B5131" t="str">
            <v/>
          </cell>
        </row>
        <row r="5132">
          <cell r="B5132" t="str">
            <v/>
          </cell>
        </row>
        <row r="5133">
          <cell r="B5133" t="str">
            <v/>
          </cell>
        </row>
        <row r="5134">
          <cell r="B5134" t="str">
            <v/>
          </cell>
        </row>
        <row r="5135">
          <cell r="B5135" t="str">
            <v/>
          </cell>
        </row>
        <row r="5136">
          <cell r="B5136" t="str">
            <v/>
          </cell>
        </row>
        <row r="5137">
          <cell r="B5137" t="str">
            <v/>
          </cell>
        </row>
        <row r="5138">
          <cell r="B5138" t="str">
            <v/>
          </cell>
        </row>
        <row r="5139">
          <cell r="B5139" t="str">
            <v/>
          </cell>
        </row>
        <row r="5140">
          <cell r="B5140" t="str">
            <v/>
          </cell>
        </row>
        <row r="5141">
          <cell r="B5141" t="str">
            <v/>
          </cell>
        </row>
        <row r="5142">
          <cell r="B5142" t="str">
            <v/>
          </cell>
        </row>
        <row r="5143">
          <cell r="B5143" t="str">
            <v/>
          </cell>
        </row>
        <row r="5144">
          <cell r="B5144" t="str">
            <v/>
          </cell>
        </row>
        <row r="5145">
          <cell r="B5145" t="str">
            <v/>
          </cell>
        </row>
        <row r="5146">
          <cell r="B5146" t="str">
            <v/>
          </cell>
        </row>
        <row r="5147">
          <cell r="B5147" t="str">
            <v/>
          </cell>
        </row>
        <row r="5148">
          <cell r="B5148" t="str">
            <v/>
          </cell>
        </row>
        <row r="5149">
          <cell r="B5149" t="str">
            <v/>
          </cell>
        </row>
        <row r="5150">
          <cell r="B5150" t="str">
            <v/>
          </cell>
        </row>
        <row r="5151">
          <cell r="B5151" t="str">
            <v/>
          </cell>
        </row>
        <row r="5152">
          <cell r="B5152" t="str">
            <v/>
          </cell>
        </row>
        <row r="5153">
          <cell r="B5153" t="str">
            <v/>
          </cell>
        </row>
        <row r="5154">
          <cell r="B5154" t="str">
            <v/>
          </cell>
        </row>
        <row r="5155">
          <cell r="B5155" t="str">
            <v/>
          </cell>
        </row>
        <row r="5156">
          <cell r="B5156" t="str">
            <v/>
          </cell>
        </row>
        <row r="5157">
          <cell r="B5157" t="str">
            <v/>
          </cell>
        </row>
        <row r="5158">
          <cell r="B5158" t="str">
            <v/>
          </cell>
        </row>
        <row r="5159">
          <cell r="B5159" t="str">
            <v/>
          </cell>
        </row>
        <row r="5160">
          <cell r="B5160" t="str">
            <v/>
          </cell>
        </row>
        <row r="5161">
          <cell r="B5161" t="str">
            <v/>
          </cell>
        </row>
        <row r="5162">
          <cell r="B5162" t="str">
            <v/>
          </cell>
        </row>
        <row r="5163">
          <cell r="B5163" t="str">
            <v/>
          </cell>
        </row>
        <row r="5164">
          <cell r="B5164" t="str">
            <v/>
          </cell>
        </row>
        <row r="5165">
          <cell r="B5165" t="str">
            <v/>
          </cell>
        </row>
        <row r="5166">
          <cell r="B5166" t="str">
            <v/>
          </cell>
        </row>
        <row r="5167">
          <cell r="B5167" t="str">
            <v/>
          </cell>
        </row>
        <row r="5168">
          <cell r="B5168" t="str">
            <v/>
          </cell>
        </row>
        <row r="5169">
          <cell r="B5169" t="str">
            <v/>
          </cell>
        </row>
        <row r="5170">
          <cell r="B5170" t="str">
            <v/>
          </cell>
        </row>
        <row r="5171">
          <cell r="B5171" t="str">
            <v/>
          </cell>
        </row>
        <row r="5172">
          <cell r="B5172" t="str">
            <v/>
          </cell>
        </row>
        <row r="5173">
          <cell r="B5173" t="str">
            <v/>
          </cell>
        </row>
        <row r="5174">
          <cell r="B5174" t="str">
            <v/>
          </cell>
        </row>
        <row r="5175">
          <cell r="B5175" t="str">
            <v/>
          </cell>
        </row>
        <row r="5176">
          <cell r="B5176" t="str">
            <v/>
          </cell>
        </row>
        <row r="5177">
          <cell r="B5177" t="str">
            <v/>
          </cell>
        </row>
        <row r="5178">
          <cell r="B5178" t="str">
            <v/>
          </cell>
        </row>
        <row r="5179">
          <cell r="B5179" t="str">
            <v/>
          </cell>
        </row>
        <row r="5180">
          <cell r="B5180" t="str">
            <v/>
          </cell>
        </row>
        <row r="5181">
          <cell r="B5181" t="str">
            <v/>
          </cell>
        </row>
        <row r="5182">
          <cell r="B5182" t="str">
            <v/>
          </cell>
        </row>
        <row r="5183">
          <cell r="B5183" t="str">
            <v/>
          </cell>
        </row>
        <row r="5184">
          <cell r="B5184" t="str">
            <v/>
          </cell>
        </row>
        <row r="5185">
          <cell r="B5185" t="str">
            <v/>
          </cell>
        </row>
        <row r="5186">
          <cell r="B5186" t="str">
            <v/>
          </cell>
        </row>
        <row r="5187">
          <cell r="B5187" t="str">
            <v/>
          </cell>
        </row>
        <row r="5188">
          <cell r="B5188" t="str">
            <v/>
          </cell>
        </row>
        <row r="5189">
          <cell r="B5189" t="str">
            <v/>
          </cell>
        </row>
        <row r="5190">
          <cell r="B5190" t="str">
            <v/>
          </cell>
        </row>
        <row r="5191">
          <cell r="B5191" t="str">
            <v/>
          </cell>
        </row>
        <row r="5192">
          <cell r="B5192" t="str">
            <v/>
          </cell>
        </row>
        <row r="5193">
          <cell r="B5193" t="str">
            <v/>
          </cell>
        </row>
        <row r="5194">
          <cell r="B5194" t="str">
            <v/>
          </cell>
        </row>
        <row r="5195">
          <cell r="B5195" t="str">
            <v/>
          </cell>
        </row>
        <row r="5196">
          <cell r="B5196" t="str">
            <v/>
          </cell>
        </row>
        <row r="5197">
          <cell r="B5197" t="str">
            <v/>
          </cell>
        </row>
        <row r="5198">
          <cell r="B5198" t="str">
            <v/>
          </cell>
        </row>
        <row r="5199">
          <cell r="B5199" t="str">
            <v/>
          </cell>
        </row>
        <row r="5200">
          <cell r="B5200" t="str">
            <v/>
          </cell>
        </row>
        <row r="5201">
          <cell r="B5201" t="str">
            <v/>
          </cell>
        </row>
        <row r="5202">
          <cell r="B5202" t="str">
            <v/>
          </cell>
        </row>
        <row r="5203">
          <cell r="B5203" t="str">
            <v/>
          </cell>
        </row>
        <row r="5204">
          <cell r="B5204" t="str">
            <v/>
          </cell>
        </row>
        <row r="5205">
          <cell r="B5205" t="str">
            <v/>
          </cell>
        </row>
        <row r="5206">
          <cell r="B5206" t="str">
            <v/>
          </cell>
        </row>
        <row r="5207">
          <cell r="B5207" t="str">
            <v/>
          </cell>
        </row>
        <row r="5208">
          <cell r="B5208" t="str">
            <v/>
          </cell>
        </row>
        <row r="5209">
          <cell r="B5209" t="str">
            <v/>
          </cell>
        </row>
        <row r="5210">
          <cell r="B5210" t="str">
            <v/>
          </cell>
        </row>
        <row r="5211">
          <cell r="B5211" t="str">
            <v/>
          </cell>
        </row>
        <row r="5212">
          <cell r="B5212" t="str">
            <v/>
          </cell>
        </row>
        <row r="5213">
          <cell r="B5213" t="str">
            <v/>
          </cell>
        </row>
        <row r="5214">
          <cell r="B5214" t="str">
            <v/>
          </cell>
        </row>
        <row r="5215">
          <cell r="B5215" t="str">
            <v/>
          </cell>
        </row>
        <row r="5216">
          <cell r="B5216" t="str">
            <v/>
          </cell>
        </row>
        <row r="5217">
          <cell r="B5217" t="str">
            <v/>
          </cell>
        </row>
        <row r="5218">
          <cell r="B5218" t="str">
            <v/>
          </cell>
        </row>
        <row r="5219">
          <cell r="B5219" t="str">
            <v/>
          </cell>
        </row>
        <row r="5220">
          <cell r="B5220" t="str">
            <v/>
          </cell>
        </row>
        <row r="5221">
          <cell r="B5221" t="str">
            <v/>
          </cell>
        </row>
        <row r="5222">
          <cell r="B5222" t="str">
            <v/>
          </cell>
        </row>
        <row r="5223">
          <cell r="B5223" t="str">
            <v/>
          </cell>
        </row>
        <row r="5224">
          <cell r="B5224" t="str">
            <v/>
          </cell>
        </row>
        <row r="5225">
          <cell r="B5225" t="str">
            <v/>
          </cell>
        </row>
        <row r="5226">
          <cell r="B5226" t="str">
            <v/>
          </cell>
        </row>
        <row r="5227">
          <cell r="B5227" t="str">
            <v/>
          </cell>
        </row>
        <row r="5228">
          <cell r="B5228" t="str">
            <v/>
          </cell>
        </row>
        <row r="5229">
          <cell r="B5229" t="str">
            <v/>
          </cell>
        </row>
        <row r="5230">
          <cell r="B5230" t="str">
            <v/>
          </cell>
        </row>
        <row r="5231">
          <cell r="B5231" t="str">
            <v/>
          </cell>
        </row>
        <row r="5232">
          <cell r="B5232" t="str">
            <v/>
          </cell>
        </row>
        <row r="5233">
          <cell r="B5233" t="str">
            <v/>
          </cell>
        </row>
        <row r="5234">
          <cell r="B5234" t="str">
            <v/>
          </cell>
        </row>
        <row r="5235">
          <cell r="B5235" t="str">
            <v/>
          </cell>
        </row>
        <row r="5236">
          <cell r="B5236" t="str">
            <v/>
          </cell>
        </row>
        <row r="5237">
          <cell r="B5237" t="str">
            <v/>
          </cell>
        </row>
        <row r="5238">
          <cell r="B5238" t="str">
            <v/>
          </cell>
        </row>
        <row r="5239">
          <cell r="B5239" t="str">
            <v/>
          </cell>
        </row>
        <row r="5240">
          <cell r="B5240" t="str">
            <v/>
          </cell>
        </row>
        <row r="5241">
          <cell r="B5241" t="str">
            <v/>
          </cell>
        </row>
        <row r="5242">
          <cell r="B5242" t="str">
            <v/>
          </cell>
        </row>
        <row r="5243">
          <cell r="B5243" t="str">
            <v/>
          </cell>
        </row>
        <row r="5244">
          <cell r="B5244" t="str">
            <v/>
          </cell>
        </row>
        <row r="5245">
          <cell r="B5245" t="str">
            <v/>
          </cell>
        </row>
        <row r="5246">
          <cell r="B5246" t="str">
            <v/>
          </cell>
        </row>
        <row r="5247">
          <cell r="B5247" t="str">
            <v/>
          </cell>
        </row>
        <row r="5248">
          <cell r="B5248" t="str">
            <v/>
          </cell>
        </row>
        <row r="5249">
          <cell r="B5249" t="str">
            <v/>
          </cell>
        </row>
        <row r="5250">
          <cell r="B5250" t="str">
            <v/>
          </cell>
        </row>
        <row r="5251">
          <cell r="B5251" t="str">
            <v/>
          </cell>
        </row>
        <row r="5252">
          <cell r="B5252" t="str">
            <v/>
          </cell>
        </row>
        <row r="5253">
          <cell r="B5253" t="str">
            <v/>
          </cell>
        </row>
        <row r="5254">
          <cell r="B5254" t="str">
            <v/>
          </cell>
        </row>
        <row r="5255">
          <cell r="B5255" t="str">
            <v/>
          </cell>
        </row>
        <row r="5256">
          <cell r="B5256" t="str">
            <v/>
          </cell>
        </row>
        <row r="5257">
          <cell r="B5257" t="str">
            <v/>
          </cell>
        </row>
        <row r="5258">
          <cell r="B5258" t="str">
            <v/>
          </cell>
        </row>
        <row r="5259">
          <cell r="B5259" t="str">
            <v/>
          </cell>
        </row>
        <row r="5260">
          <cell r="B5260" t="str">
            <v/>
          </cell>
        </row>
        <row r="5261">
          <cell r="B5261" t="str">
            <v/>
          </cell>
        </row>
        <row r="5262">
          <cell r="B5262" t="str">
            <v/>
          </cell>
        </row>
        <row r="5263">
          <cell r="B5263" t="str">
            <v/>
          </cell>
        </row>
        <row r="5264">
          <cell r="B5264" t="str">
            <v/>
          </cell>
        </row>
        <row r="5265">
          <cell r="B5265" t="str">
            <v/>
          </cell>
        </row>
        <row r="5266">
          <cell r="B5266" t="str">
            <v/>
          </cell>
        </row>
        <row r="5267">
          <cell r="B5267" t="str">
            <v/>
          </cell>
        </row>
        <row r="5268">
          <cell r="B5268" t="str">
            <v/>
          </cell>
        </row>
        <row r="5269">
          <cell r="B5269" t="str">
            <v/>
          </cell>
        </row>
        <row r="5270">
          <cell r="B5270" t="str">
            <v/>
          </cell>
        </row>
        <row r="5271">
          <cell r="B5271" t="str">
            <v/>
          </cell>
        </row>
        <row r="5272">
          <cell r="B5272" t="str">
            <v/>
          </cell>
        </row>
        <row r="5273">
          <cell r="B5273" t="str">
            <v/>
          </cell>
        </row>
        <row r="5274">
          <cell r="B5274" t="str">
            <v/>
          </cell>
        </row>
        <row r="5275">
          <cell r="B5275" t="str">
            <v/>
          </cell>
        </row>
        <row r="5276">
          <cell r="B5276" t="str">
            <v/>
          </cell>
        </row>
        <row r="5277">
          <cell r="B5277" t="str">
            <v/>
          </cell>
        </row>
        <row r="5278">
          <cell r="B5278" t="str">
            <v/>
          </cell>
        </row>
        <row r="5279">
          <cell r="B5279" t="str">
            <v/>
          </cell>
        </row>
        <row r="5280">
          <cell r="B5280" t="str">
            <v/>
          </cell>
        </row>
        <row r="5281">
          <cell r="B5281" t="str">
            <v/>
          </cell>
        </row>
        <row r="5282">
          <cell r="B5282" t="str">
            <v/>
          </cell>
        </row>
        <row r="5283">
          <cell r="B5283" t="str">
            <v/>
          </cell>
        </row>
        <row r="5284">
          <cell r="B5284" t="str">
            <v/>
          </cell>
        </row>
        <row r="5285">
          <cell r="B5285" t="str">
            <v/>
          </cell>
        </row>
        <row r="5286">
          <cell r="B5286" t="str">
            <v/>
          </cell>
        </row>
        <row r="5287">
          <cell r="B5287" t="str">
            <v/>
          </cell>
        </row>
        <row r="5288">
          <cell r="B5288" t="str">
            <v/>
          </cell>
        </row>
        <row r="5289">
          <cell r="B5289" t="str">
            <v/>
          </cell>
        </row>
        <row r="5290">
          <cell r="B5290" t="str">
            <v/>
          </cell>
        </row>
        <row r="5291">
          <cell r="B5291" t="str">
            <v/>
          </cell>
        </row>
        <row r="5292">
          <cell r="B5292" t="str">
            <v/>
          </cell>
        </row>
        <row r="5293">
          <cell r="B5293" t="str">
            <v/>
          </cell>
        </row>
        <row r="5294">
          <cell r="B5294" t="str">
            <v/>
          </cell>
        </row>
        <row r="5295">
          <cell r="B5295" t="str">
            <v/>
          </cell>
        </row>
        <row r="5296">
          <cell r="B5296" t="str">
            <v/>
          </cell>
        </row>
        <row r="5297">
          <cell r="B5297" t="str">
            <v/>
          </cell>
        </row>
        <row r="5298">
          <cell r="B5298" t="str">
            <v/>
          </cell>
        </row>
        <row r="5299">
          <cell r="B5299" t="str">
            <v/>
          </cell>
        </row>
        <row r="5300">
          <cell r="B5300" t="str">
            <v/>
          </cell>
        </row>
        <row r="5301">
          <cell r="B5301" t="str">
            <v/>
          </cell>
        </row>
        <row r="5302">
          <cell r="B5302" t="str">
            <v/>
          </cell>
        </row>
        <row r="5303">
          <cell r="B5303" t="str">
            <v/>
          </cell>
        </row>
        <row r="5304">
          <cell r="B5304" t="str">
            <v/>
          </cell>
        </row>
        <row r="5305">
          <cell r="B5305" t="str">
            <v/>
          </cell>
        </row>
        <row r="5306">
          <cell r="B5306" t="str">
            <v/>
          </cell>
        </row>
        <row r="5307">
          <cell r="B5307" t="str">
            <v/>
          </cell>
        </row>
        <row r="5308">
          <cell r="B5308" t="str">
            <v/>
          </cell>
        </row>
        <row r="5309">
          <cell r="B5309" t="str">
            <v/>
          </cell>
        </row>
        <row r="5310">
          <cell r="B5310" t="str">
            <v/>
          </cell>
        </row>
        <row r="5311">
          <cell r="B5311" t="str">
            <v/>
          </cell>
        </row>
        <row r="5312">
          <cell r="B5312" t="str">
            <v/>
          </cell>
        </row>
        <row r="5313">
          <cell r="B5313" t="str">
            <v/>
          </cell>
        </row>
        <row r="5314">
          <cell r="B5314" t="str">
            <v/>
          </cell>
        </row>
        <row r="5315">
          <cell r="B5315" t="str">
            <v/>
          </cell>
        </row>
        <row r="5316">
          <cell r="B5316" t="str">
            <v/>
          </cell>
        </row>
        <row r="5317">
          <cell r="B5317" t="str">
            <v/>
          </cell>
        </row>
        <row r="5318">
          <cell r="B5318" t="str">
            <v/>
          </cell>
        </row>
        <row r="5319">
          <cell r="B5319" t="str">
            <v/>
          </cell>
        </row>
        <row r="5320">
          <cell r="B5320" t="str">
            <v/>
          </cell>
        </row>
        <row r="5321">
          <cell r="B5321" t="str">
            <v/>
          </cell>
        </row>
        <row r="5322">
          <cell r="B5322" t="str">
            <v/>
          </cell>
        </row>
        <row r="5323">
          <cell r="B5323" t="str">
            <v/>
          </cell>
        </row>
        <row r="5324">
          <cell r="B5324" t="str">
            <v/>
          </cell>
        </row>
        <row r="5325">
          <cell r="B5325" t="str">
            <v/>
          </cell>
        </row>
        <row r="5326">
          <cell r="B5326" t="str">
            <v/>
          </cell>
        </row>
        <row r="5327">
          <cell r="B5327" t="str">
            <v/>
          </cell>
        </row>
        <row r="5328">
          <cell r="B5328" t="str">
            <v/>
          </cell>
        </row>
        <row r="5329">
          <cell r="B5329" t="str">
            <v/>
          </cell>
        </row>
        <row r="5330">
          <cell r="B5330" t="str">
            <v/>
          </cell>
        </row>
        <row r="5331">
          <cell r="B5331" t="str">
            <v/>
          </cell>
        </row>
        <row r="5332">
          <cell r="B5332" t="str">
            <v/>
          </cell>
        </row>
        <row r="5333">
          <cell r="B5333" t="str">
            <v/>
          </cell>
        </row>
        <row r="5334">
          <cell r="B5334" t="str">
            <v/>
          </cell>
        </row>
        <row r="5335">
          <cell r="B5335" t="str">
            <v/>
          </cell>
        </row>
        <row r="5336">
          <cell r="B5336" t="str">
            <v/>
          </cell>
        </row>
        <row r="5337">
          <cell r="B5337" t="str">
            <v/>
          </cell>
        </row>
        <row r="5338">
          <cell r="B5338" t="str">
            <v/>
          </cell>
        </row>
        <row r="5339">
          <cell r="B5339" t="str">
            <v/>
          </cell>
        </row>
        <row r="5340">
          <cell r="B5340" t="str">
            <v/>
          </cell>
        </row>
        <row r="5341">
          <cell r="B5341" t="str">
            <v/>
          </cell>
        </row>
        <row r="5342">
          <cell r="B5342" t="str">
            <v/>
          </cell>
        </row>
        <row r="5343">
          <cell r="B5343" t="str">
            <v/>
          </cell>
        </row>
        <row r="5344">
          <cell r="B5344" t="str">
            <v/>
          </cell>
        </row>
        <row r="5345">
          <cell r="B5345" t="str">
            <v/>
          </cell>
        </row>
        <row r="5346">
          <cell r="B5346" t="str">
            <v/>
          </cell>
        </row>
        <row r="5347">
          <cell r="B5347" t="str">
            <v/>
          </cell>
        </row>
        <row r="5348">
          <cell r="B5348" t="str">
            <v/>
          </cell>
        </row>
        <row r="5349">
          <cell r="B5349" t="str">
            <v/>
          </cell>
        </row>
        <row r="5350">
          <cell r="B5350" t="str">
            <v/>
          </cell>
        </row>
        <row r="5351">
          <cell r="B5351" t="str">
            <v/>
          </cell>
        </row>
        <row r="5352">
          <cell r="B5352" t="str">
            <v/>
          </cell>
        </row>
        <row r="5353">
          <cell r="B5353" t="str">
            <v/>
          </cell>
        </row>
        <row r="5354">
          <cell r="B5354" t="str">
            <v/>
          </cell>
        </row>
        <row r="5355">
          <cell r="B5355" t="str">
            <v/>
          </cell>
        </row>
        <row r="5356">
          <cell r="B5356" t="str">
            <v/>
          </cell>
        </row>
        <row r="5357">
          <cell r="B5357" t="str">
            <v/>
          </cell>
        </row>
        <row r="5358">
          <cell r="B5358" t="str">
            <v/>
          </cell>
        </row>
        <row r="5359">
          <cell r="B5359" t="str">
            <v/>
          </cell>
        </row>
        <row r="5360">
          <cell r="B5360" t="str">
            <v/>
          </cell>
        </row>
        <row r="5361">
          <cell r="B5361" t="str">
            <v/>
          </cell>
        </row>
        <row r="5362">
          <cell r="B5362" t="str">
            <v/>
          </cell>
        </row>
        <row r="5363">
          <cell r="B5363" t="str">
            <v/>
          </cell>
        </row>
        <row r="5364">
          <cell r="B5364" t="str">
            <v/>
          </cell>
        </row>
        <row r="5365">
          <cell r="B5365" t="str">
            <v/>
          </cell>
        </row>
        <row r="5366">
          <cell r="B5366" t="str">
            <v/>
          </cell>
        </row>
        <row r="5367">
          <cell r="B5367" t="str">
            <v/>
          </cell>
        </row>
        <row r="5368">
          <cell r="B5368" t="str">
            <v/>
          </cell>
        </row>
        <row r="5369">
          <cell r="B5369" t="str">
            <v/>
          </cell>
        </row>
        <row r="5370">
          <cell r="B5370" t="str">
            <v/>
          </cell>
        </row>
        <row r="5371">
          <cell r="B5371" t="str">
            <v/>
          </cell>
        </row>
        <row r="5372">
          <cell r="B5372" t="str">
            <v/>
          </cell>
        </row>
        <row r="5373">
          <cell r="B5373" t="str">
            <v/>
          </cell>
        </row>
        <row r="5374">
          <cell r="B5374" t="str">
            <v/>
          </cell>
        </row>
        <row r="5375">
          <cell r="B5375" t="str">
            <v/>
          </cell>
        </row>
        <row r="5376">
          <cell r="B5376" t="str">
            <v/>
          </cell>
        </row>
        <row r="5377">
          <cell r="B5377" t="str">
            <v/>
          </cell>
        </row>
        <row r="5378">
          <cell r="B5378" t="str">
            <v/>
          </cell>
        </row>
        <row r="5379">
          <cell r="B5379" t="str">
            <v/>
          </cell>
        </row>
        <row r="5380">
          <cell r="B5380" t="str">
            <v/>
          </cell>
        </row>
        <row r="5381">
          <cell r="B5381" t="str">
            <v/>
          </cell>
        </row>
        <row r="5382">
          <cell r="B5382" t="str">
            <v/>
          </cell>
        </row>
        <row r="5383">
          <cell r="B5383" t="str">
            <v/>
          </cell>
        </row>
        <row r="5384">
          <cell r="B5384" t="str">
            <v/>
          </cell>
        </row>
        <row r="5385">
          <cell r="B5385" t="str">
            <v/>
          </cell>
        </row>
        <row r="5386">
          <cell r="B5386" t="str">
            <v/>
          </cell>
        </row>
        <row r="5387">
          <cell r="B5387" t="str">
            <v/>
          </cell>
        </row>
        <row r="5388">
          <cell r="B5388" t="str">
            <v/>
          </cell>
        </row>
        <row r="5389">
          <cell r="B5389" t="str">
            <v/>
          </cell>
        </row>
        <row r="5390">
          <cell r="B5390" t="str">
            <v/>
          </cell>
        </row>
        <row r="5391">
          <cell r="B5391" t="str">
            <v/>
          </cell>
        </row>
        <row r="5392">
          <cell r="B5392" t="str">
            <v/>
          </cell>
        </row>
        <row r="5393">
          <cell r="B5393" t="str">
            <v/>
          </cell>
        </row>
        <row r="5394">
          <cell r="B5394" t="str">
            <v/>
          </cell>
        </row>
        <row r="5395">
          <cell r="B5395" t="str">
            <v/>
          </cell>
        </row>
        <row r="5396">
          <cell r="B5396" t="str">
            <v/>
          </cell>
        </row>
        <row r="5397">
          <cell r="B5397" t="str">
            <v/>
          </cell>
        </row>
        <row r="5398">
          <cell r="B5398" t="str">
            <v/>
          </cell>
        </row>
        <row r="5399">
          <cell r="B5399" t="str">
            <v/>
          </cell>
        </row>
        <row r="5400">
          <cell r="B5400" t="str">
            <v/>
          </cell>
        </row>
        <row r="5401">
          <cell r="B5401" t="str">
            <v/>
          </cell>
        </row>
        <row r="5402">
          <cell r="B5402" t="str">
            <v/>
          </cell>
        </row>
        <row r="5403">
          <cell r="B5403" t="str">
            <v/>
          </cell>
        </row>
        <row r="5404">
          <cell r="B5404" t="str">
            <v/>
          </cell>
        </row>
        <row r="5405">
          <cell r="B5405" t="str">
            <v/>
          </cell>
        </row>
        <row r="5406">
          <cell r="B5406" t="str">
            <v/>
          </cell>
        </row>
        <row r="5407">
          <cell r="B5407" t="str">
            <v/>
          </cell>
        </row>
        <row r="5408">
          <cell r="B5408" t="str">
            <v/>
          </cell>
        </row>
        <row r="5409">
          <cell r="B5409" t="str">
            <v/>
          </cell>
        </row>
        <row r="5410">
          <cell r="B5410" t="str">
            <v/>
          </cell>
        </row>
        <row r="5411">
          <cell r="B5411" t="str">
            <v/>
          </cell>
        </row>
        <row r="5412">
          <cell r="B5412" t="str">
            <v/>
          </cell>
        </row>
        <row r="5413">
          <cell r="B5413" t="str">
            <v/>
          </cell>
        </row>
        <row r="5414">
          <cell r="B5414" t="str">
            <v/>
          </cell>
        </row>
        <row r="5415">
          <cell r="B5415" t="str">
            <v/>
          </cell>
        </row>
        <row r="5416">
          <cell r="B5416" t="str">
            <v/>
          </cell>
        </row>
        <row r="5417">
          <cell r="B5417" t="str">
            <v/>
          </cell>
        </row>
        <row r="5418">
          <cell r="B5418" t="str">
            <v/>
          </cell>
        </row>
        <row r="5419">
          <cell r="B5419" t="str">
            <v/>
          </cell>
        </row>
        <row r="5420">
          <cell r="B5420" t="str">
            <v/>
          </cell>
        </row>
        <row r="5421">
          <cell r="B5421" t="str">
            <v/>
          </cell>
        </row>
        <row r="5422">
          <cell r="B5422" t="str">
            <v/>
          </cell>
        </row>
        <row r="5423">
          <cell r="B5423" t="str">
            <v/>
          </cell>
        </row>
        <row r="5424">
          <cell r="B5424" t="str">
            <v/>
          </cell>
        </row>
        <row r="5425">
          <cell r="B5425" t="str">
            <v/>
          </cell>
        </row>
        <row r="5426">
          <cell r="B5426" t="str">
            <v/>
          </cell>
        </row>
        <row r="5427">
          <cell r="B5427" t="str">
            <v/>
          </cell>
        </row>
        <row r="5428">
          <cell r="B5428" t="str">
            <v/>
          </cell>
        </row>
        <row r="5429">
          <cell r="B5429" t="str">
            <v/>
          </cell>
        </row>
        <row r="5430">
          <cell r="B5430" t="str">
            <v/>
          </cell>
        </row>
        <row r="5431">
          <cell r="B5431" t="str">
            <v/>
          </cell>
        </row>
        <row r="5432">
          <cell r="B5432" t="str">
            <v/>
          </cell>
        </row>
        <row r="5433">
          <cell r="B5433" t="str">
            <v/>
          </cell>
        </row>
        <row r="5434">
          <cell r="B5434" t="str">
            <v/>
          </cell>
        </row>
        <row r="5435">
          <cell r="B5435" t="str">
            <v/>
          </cell>
        </row>
        <row r="5436">
          <cell r="B5436" t="str">
            <v/>
          </cell>
        </row>
        <row r="5437">
          <cell r="B5437" t="str">
            <v/>
          </cell>
        </row>
        <row r="5438">
          <cell r="B5438" t="str">
            <v/>
          </cell>
        </row>
        <row r="5439">
          <cell r="B5439" t="str">
            <v/>
          </cell>
        </row>
        <row r="5440">
          <cell r="B5440" t="str">
            <v/>
          </cell>
        </row>
        <row r="5441">
          <cell r="B5441" t="str">
            <v/>
          </cell>
        </row>
        <row r="5442">
          <cell r="B5442" t="str">
            <v/>
          </cell>
        </row>
        <row r="5443">
          <cell r="B5443" t="str">
            <v/>
          </cell>
        </row>
        <row r="5444">
          <cell r="B5444" t="str">
            <v/>
          </cell>
        </row>
        <row r="5445">
          <cell r="B5445" t="str">
            <v/>
          </cell>
        </row>
        <row r="5446">
          <cell r="B5446" t="str">
            <v/>
          </cell>
        </row>
        <row r="5447">
          <cell r="B5447" t="str">
            <v/>
          </cell>
        </row>
        <row r="5448">
          <cell r="B5448" t="str">
            <v/>
          </cell>
        </row>
        <row r="5449">
          <cell r="B5449" t="str">
            <v/>
          </cell>
        </row>
        <row r="5450">
          <cell r="B5450" t="str">
            <v/>
          </cell>
        </row>
        <row r="5451">
          <cell r="B5451" t="str">
            <v/>
          </cell>
        </row>
        <row r="5452">
          <cell r="B5452" t="str">
            <v/>
          </cell>
        </row>
        <row r="5453">
          <cell r="B5453" t="str">
            <v/>
          </cell>
        </row>
        <row r="5454">
          <cell r="B5454" t="str">
            <v/>
          </cell>
        </row>
        <row r="5455">
          <cell r="B5455" t="str">
            <v/>
          </cell>
        </row>
        <row r="5456">
          <cell r="B5456" t="str">
            <v/>
          </cell>
        </row>
        <row r="5457">
          <cell r="B5457" t="str">
            <v/>
          </cell>
        </row>
        <row r="5458">
          <cell r="B5458" t="str">
            <v/>
          </cell>
        </row>
        <row r="5459">
          <cell r="B5459" t="str">
            <v/>
          </cell>
        </row>
        <row r="5460">
          <cell r="B5460" t="str">
            <v/>
          </cell>
        </row>
        <row r="5461">
          <cell r="B5461" t="str">
            <v/>
          </cell>
        </row>
        <row r="5462">
          <cell r="B5462" t="str">
            <v/>
          </cell>
        </row>
        <row r="5463">
          <cell r="B5463" t="str">
            <v/>
          </cell>
        </row>
        <row r="5464">
          <cell r="B5464" t="str">
            <v/>
          </cell>
        </row>
        <row r="5465">
          <cell r="B5465" t="str">
            <v/>
          </cell>
        </row>
        <row r="5466">
          <cell r="B5466" t="str">
            <v/>
          </cell>
        </row>
        <row r="5467">
          <cell r="B5467" t="str">
            <v/>
          </cell>
        </row>
        <row r="5468">
          <cell r="B5468" t="str">
            <v/>
          </cell>
        </row>
        <row r="5469">
          <cell r="B5469" t="str">
            <v/>
          </cell>
        </row>
        <row r="5470">
          <cell r="B5470" t="str">
            <v/>
          </cell>
        </row>
        <row r="5471">
          <cell r="B5471" t="str">
            <v/>
          </cell>
        </row>
        <row r="5472">
          <cell r="B5472" t="str">
            <v/>
          </cell>
        </row>
        <row r="5473">
          <cell r="B5473" t="str">
            <v/>
          </cell>
        </row>
        <row r="5474">
          <cell r="B5474" t="str">
            <v/>
          </cell>
        </row>
        <row r="5475">
          <cell r="B5475" t="str">
            <v/>
          </cell>
        </row>
        <row r="5476">
          <cell r="B5476" t="str">
            <v/>
          </cell>
        </row>
        <row r="5477">
          <cell r="B5477" t="str">
            <v/>
          </cell>
        </row>
        <row r="5478">
          <cell r="B5478" t="str">
            <v/>
          </cell>
        </row>
        <row r="5479">
          <cell r="B5479" t="str">
            <v/>
          </cell>
        </row>
        <row r="5480">
          <cell r="B5480" t="str">
            <v/>
          </cell>
        </row>
        <row r="5481">
          <cell r="B5481" t="str">
            <v/>
          </cell>
        </row>
        <row r="5482">
          <cell r="B5482" t="str">
            <v/>
          </cell>
        </row>
        <row r="5483">
          <cell r="B5483" t="str">
            <v/>
          </cell>
        </row>
        <row r="5484">
          <cell r="B5484" t="str">
            <v/>
          </cell>
        </row>
        <row r="5485">
          <cell r="B5485" t="str">
            <v/>
          </cell>
        </row>
        <row r="5486">
          <cell r="B5486" t="str">
            <v/>
          </cell>
        </row>
        <row r="5487">
          <cell r="B5487" t="str">
            <v/>
          </cell>
        </row>
        <row r="5488">
          <cell r="B5488" t="str">
            <v/>
          </cell>
        </row>
        <row r="5489">
          <cell r="B5489" t="str">
            <v/>
          </cell>
        </row>
        <row r="5490">
          <cell r="B5490" t="str">
            <v/>
          </cell>
        </row>
        <row r="5491">
          <cell r="B5491" t="str">
            <v/>
          </cell>
        </row>
        <row r="5492">
          <cell r="B5492" t="str">
            <v/>
          </cell>
        </row>
        <row r="5493">
          <cell r="B5493" t="str">
            <v/>
          </cell>
        </row>
        <row r="5494">
          <cell r="B5494" t="str">
            <v/>
          </cell>
        </row>
        <row r="5495">
          <cell r="B5495" t="str">
            <v/>
          </cell>
        </row>
        <row r="5496">
          <cell r="B5496" t="str">
            <v/>
          </cell>
        </row>
        <row r="5497">
          <cell r="B5497" t="str">
            <v/>
          </cell>
        </row>
        <row r="5498">
          <cell r="B5498" t="str">
            <v/>
          </cell>
        </row>
        <row r="5499">
          <cell r="B5499" t="str">
            <v/>
          </cell>
        </row>
        <row r="5500">
          <cell r="B5500" t="str">
            <v/>
          </cell>
        </row>
        <row r="5501">
          <cell r="B5501" t="str">
            <v/>
          </cell>
        </row>
        <row r="5502">
          <cell r="B5502" t="str">
            <v/>
          </cell>
        </row>
        <row r="5503">
          <cell r="B5503" t="str">
            <v/>
          </cell>
        </row>
        <row r="5504">
          <cell r="B5504" t="str">
            <v/>
          </cell>
        </row>
        <row r="5505">
          <cell r="B5505" t="str">
            <v/>
          </cell>
        </row>
        <row r="5506">
          <cell r="B5506" t="str">
            <v/>
          </cell>
        </row>
        <row r="5507">
          <cell r="B5507" t="str">
            <v/>
          </cell>
        </row>
        <row r="5508">
          <cell r="B5508" t="str">
            <v/>
          </cell>
        </row>
        <row r="5509">
          <cell r="B5509" t="str">
            <v/>
          </cell>
        </row>
        <row r="5510">
          <cell r="B5510" t="str">
            <v/>
          </cell>
        </row>
        <row r="5511">
          <cell r="B5511" t="str">
            <v/>
          </cell>
        </row>
        <row r="5512">
          <cell r="B5512" t="str">
            <v/>
          </cell>
        </row>
        <row r="5513">
          <cell r="B5513" t="str">
            <v/>
          </cell>
        </row>
        <row r="5514">
          <cell r="B5514" t="str">
            <v/>
          </cell>
        </row>
        <row r="5515">
          <cell r="B5515" t="str">
            <v/>
          </cell>
        </row>
        <row r="5516">
          <cell r="B5516" t="str">
            <v/>
          </cell>
        </row>
        <row r="5517">
          <cell r="B5517" t="str">
            <v/>
          </cell>
        </row>
        <row r="5518">
          <cell r="B5518" t="str">
            <v/>
          </cell>
        </row>
        <row r="5519">
          <cell r="B5519" t="str">
            <v/>
          </cell>
        </row>
        <row r="5520">
          <cell r="B5520" t="str">
            <v/>
          </cell>
        </row>
        <row r="5521">
          <cell r="B5521" t="str">
            <v/>
          </cell>
        </row>
        <row r="5522">
          <cell r="B5522" t="str">
            <v/>
          </cell>
        </row>
        <row r="5523">
          <cell r="B5523" t="str">
            <v/>
          </cell>
        </row>
        <row r="5524">
          <cell r="B5524" t="str">
            <v/>
          </cell>
        </row>
        <row r="5525">
          <cell r="B5525" t="str">
            <v/>
          </cell>
        </row>
        <row r="5526">
          <cell r="B5526" t="str">
            <v/>
          </cell>
        </row>
        <row r="5527">
          <cell r="B5527" t="str">
            <v/>
          </cell>
        </row>
        <row r="5528">
          <cell r="B5528" t="str">
            <v/>
          </cell>
        </row>
        <row r="5529">
          <cell r="B5529" t="str">
            <v/>
          </cell>
        </row>
        <row r="5530">
          <cell r="B5530" t="str">
            <v/>
          </cell>
        </row>
        <row r="5531">
          <cell r="B5531" t="str">
            <v/>
          </cell>
        </row>
        <row r="5532">
          <cell r="B5532" t="str">
            <v/>
          </cell>
        </row>
        <row r="5533">
          <cell r="B5533" t="str">
            <v/>
          </cell>
        </row>
        <row r="5534">
          <cell r="B5534" t="str">
            <v/>
          </cell>
        </row>
        <row r="5535">
          <cell r="B5535" t="str">
            <v/>
          </cell>
        </row>
        <row r="5536">
          <cell r="B5536" t="str">
            <v/>
          </cell>
        </row>
        <row r="5537">
          <cell r="B5537" t="str">
            <v/>
          </cell>
        </row>
        <row r="5538">
          <cell r="B5538" t="str">
            <v/>
          </cell>
        </row>
        <row r="5539">
          <cell r="B5539" t="str">
            <v/>
          </cell>
        </row>
        <row r="5540">
          <cell r="B5540" t="str">
            <v/>
          </cell>
        </row>
        <row r="5541">
          <cell r="B5541" t="str">
            <v/>
          </cell>
        </row>
        <row r="5542">
          <cell r="B5542" t="str">
            <v/>
          </cell>
        </row>
        <row r="5543">
          <cell r="B5543" t="str">
            <v/>
          </cell>
        </row>
        <row r="5544">
          <cell r="B5544" t="str">
            <v/>
          </cell>
        </row>
        <row r="5545">
          <cell r="B5545" t="str">
            <v/>
          </cell>
        </row>
        <row r="5546">
          <cell r="B5546" t="str">
            <v/>
          </cell>
        </row>
        <row r="5547">
          <cell r="B5547" t="str">
            <v/>
          </cell>
        </row>
        <row r="5548">
          <cell r="B5548" t="str">
            <v/>
          </cell>
        </row>
        <row r="5549">
          <cell r="B5549" t="str">
            <v/>
          </cell>
        </row>
        <row r="5550">
          <cell r="B5550" t="str">
            <v/>
          </cell>
        </row>
        <row r="5551">
          <cell r="B5551" t="str">
            <v/>
          </cell>
        </row>
        <row r="5552">
          <cell r="B5552" t="str">
            <v/>
          </cell>
        </row>
        <row r="5553">
          <cell r="B5553" t="str">
            <v/>
          </cell>
        </row>
        <row r="5554">
          <cell r="B5554" t="str">
            <v/>
          </cell>
        </row>
        <row r="5555">
          <cell r="B5555" t="str">
            <v/>
          </cell>
        </row>
        <row r="5556">
          <cell r="B5556" t="str">
            <v/>
          </cell>
        </row>
        <row r="5557">
          <cell r="B5557" t="str">
            <v/>
          </cell>
        </row>
        <row r="5558">
          <cell r="B5558" t="str">
            <v/>
          </cell>
        </row>
        <row r="5559">
          <cell r="B5559" t="str">
            <v/>
          </cell>
        </row>
        <row r="5560">
          <cell r="B5560" t="str">
            <v/>
          </cell>
        </row>
        <row r="5561">
          <cell r="B5561" t="str">
            <v/>
          </cell>
        </row>
        <row r="5562">
          <cell r="B5562" t="str">
            <v/>
          </cell>
        </row>
        <row r="5563">
          <cell r="B5563" t="str">
            <v/>
          </cell>
        </row>
        <row r="5564">
          <cell r="B5564" t="str">
            <v/>
          </cell>
        </row>
        <row r="5565">
          <cell r="B5565" t="str">
            <v/>
          </cell>
        </row>
        <row r="5566">
          <cell r="B5566" t="str">
            <v/>
          </cell>
        </row>
        <row r="5567">
          <cell r="B5567" t="str">
            <v/>
          </cell>
        </row>
        <row r="5568">
          <cell r="B5568" t="str">
            <v/>
          </cell>
        </row>
        <row r="5569">
          <cell r="B5569" t="str">
            <v/>
          </cell>
        </row>
        <row r="5570">
          <cell r="B5570" t="str">
            <v/>
          </cell>
        </row>
        <row r="5571">
          <cell r="B5571" t="str">
            <v/>
          </cell>
        </row>
        <row r="5572">
          <cell r="B5572" t="str">
            <v/>
          </cell>
        </row>
        <row r="5573">
          <cell r="B5573" t="str">
            <v/>
          </cell>
        </row>
        <row r="5574">
          <cell r="B5574" t="str">
            <v/>
          </cell>
        </row>
        <row r="5575">
          <cell r="B5575" t="str">
            <v/>
          </cell>
        </row>
        <row r="5576">
          <cell r="B5576" t="str">
            <v/>
          </cell>
        </row>
        <row r="5577">
          <cell r="B5577" t="str">
            <v/>
          </cell>
        </row>
        <row r="5578">
          <cell r="B5578" t="str">
            <v/>
          </cell>
        </row>
        <row r="5579">
          <cell r="B5579" t="str">
            <v/>
          </cell>
        </row>
        <row r="5580">
          <cell r="B5580" t="str">
            <v/>
          </cell>
        </row>
        <row r="5581">
          <cell r="B5581" t="str">
            <v/>
          </cell>
        </row>
        <row r="5582">
          <cell r="B5582" t="str">
            <v/>
          </cell>
        </row>
        <row r="5583">
          <cell r="B5583" t="str">
            <v/>
          </cell>
        </row>
        <row r="5584">
          <cell r="B5584" t="str">
            <v/>
          </cell>
        </row>
        <row r="5585">
          <cell r="B5585" t="str">
            <v/>
          </cell>
        </row>
        <row r="5586">
          <cell r="B5586" t="str">
            <v/>
          </cell>
        </row>
        <row r="5587">
          <cell r="B5587" t="str">
            <v/>
          </cell>
        </row>
        <row r="5588">
          <cell r="B5588" t="str">
            <v/>
          </cell>
        </row>
        <row r="5589">
          <cell r="B5589" t="str">
            <v/>
          </cell>
        </row>
        <row r="5590">
          <cell r="B5590" t="str">
            <v/>
          </cell>
        </row>
        <row r="5591">
          <cell r="B5591" t="str">
            <v/>
          </cell>
        </row>
        <row r="5592">
          <cell r="B5592" t="str">
            <v/>
          </cell>
        </row>
        <row r="5593">
          <cell r="B5593" t="str">
            <v/>
          </cell>
        </row>
        <row r="5594">
          <cell r="B5594" t="str">
            <v/>
          </cell>
        </row>
        <row r="5595">
          <cell r="B5595" t="str">
            <v/>
          </cell>
        </row>
        <row r="5596">
          <cell r="B5596" t="str">
            <v/>
          </cell>
        </row>
        <row r="5597">
          <cell r="B5597" t="str">
            <v/>
          </cell>
        </row>
        <row r="5598">
          <cell r="B5598" t="str">
            <v/>
          </cell>
        </row>
        <row r="5599">
          <cell r="B5599" t="str">
            <v/>
          </cell>
        </row>
        <row r="5600">
          <cell r="B5600" t="str">
            <v/>
          </cell>
        </row>
        <row r="5601">
          <cell r="B5601" t="str">
            <v/>
          </cell>
        </row>
        <row r="5602">
          <cell r="B5602" t="str">
            <v/>
          </cell>
        </row>
        <row r="5603">
          <cell r="B5603" t="str">
            <v/>
          </cell>
        </row>
        <row r="5604">
          <cell r="B5604" t="str">
            <v/>
          </cell>
        </row>
        <row r="5605">
          <cell r="B5605" t="str">
            <v/>
          </cell>
        </row>
        <row r="5606">
          <cell r="B5606" t="str">
            <v/>
          </cell>
        </row>
        <row r="5607">
          <cell r="B5607" t="str">
            <v/>
          </cell>
        </row>
        <row r="5608">
          <cell r="B5608" t="str">
            <v/>
          </cell>
        </row>
        <row r="5609">
          <cell r="B5609" t="str">
            <v/>
          </cell>
        </row>
        <row r="5610">
          <cell r="B5610" t="str">
            <v/>
          </cell>
        </row>
        <row r="5611">
          <cell r="B5611" t="str">
            <v/>
          </cell>
        </row>
        <row r="5612">
          <cell r="B5612" t="str">
            <v/>
          </cell>
        </row>
        <row r="5613">
          <cell r="B5613" t="str">
            <v/>
          </cell>
        </row>
        <row r="5614">
          <cell r="B5614" t="str">
            <v/>
          </cell>
        </row>
        <row r="5615">
          <cell r="B5615" t="str">
            <v/>
          </cell>
        </row>
        <row r="5616">
          <cell r="B5616" t="str">
            <v/>
          </cell>
        </row>
        <row r="5617">
          <cell r="B5617" t="str">
            <v/>
          </cell>
        </row>
        <row r="5618">
          <cell r="B5618" t="str">
            <v/>
          </cell>
        </row>
        <row r="5619">
          <cell r="B5619" t="str">
            <v/>
          </cell>
        </row>
        <row r="5620">
          <cell r="B5620" t="str">
            <v/>
          </cell>
        </row>
        <row r="5621">
          <cell r="B5621" t="str">
            <v/>
          </cell>
        </row>
        <row r="5622">
          <cell r="B5622" t="str">
            <v/>
          </cell>
        </row>
        <row r="5623">
          <cell r="B5623" t="str">
            <v/>
          </cell>
        </row>
        <row r="5624">
          <cell r="B5624" t="str">
            <v/>
          </cell>
        </row>
        <row r="5625">
          <cell r="B5625" t="str">
            <v/>
          </cell>
        </row>
        <row r="5626">
          <cell r="B5626" t="str">
            <v/>
          </cell>
        </row>
        <row r="5627">
          <cell r="B5627" t="str">
            <v/>
          </cell>
        </row>
        <row r="5628">
          <cell r="B5628" t="str">
            <v/>
          </cell>
        </row>
        <row r="5629">
          <cell r="B5629" t="str">
            <v/>
          </cell>
        </row>
        <row r="5630">
          <cell r="B5630" t="str">
            <v/>
          </cell>
        </row>
        <row r="5631">
          <cell r="B5631" t="str">
            <v/>
          </cell>
        </row>
        <row r="5632">
          <cell r="B5632" t="str">
            <v/>
          </cell>
        </row>
        <row r="5633">
          <cell r="B5633" t="str">
            <v/>
          </cell>
        </row>
        <row r="5634">
          <cell r="B5634" t="str">
            <v/>
          </cell>
        </row>
        <row r="5635">
          <cell r="B5635" t="str">
            <v/>
          </cell>
        </row>
        <row r="5636">
          <cell r="B5636" t="str">
            <v/>
          </cell>
        </row>
        <row r="5637">
          <cell r="B5637" t="str">
            <v/>
          </cell>
        </row>
        <row r="5638">
          <cell r="B5638" t="str">
            <v/>
          </cell>
        </row>
        <row r="5639">
          <cell r="B5639" t="str">
            <v/>
          </cell>
        </row>
        <row r="5640">
          <cell r="B5640" t="str">
            <v/>
          </cell>
        </row>
        <row r="5641">
          <cell r="B5641" t="str">
            <v/>
          </cell>
        </row>
        <row r="5642">
          <cell r="B5642" t="str">
            <v/>
          </cell>
        </row>
        <row r="5643">
          <cell r="B5643" t="str">
            <v/>
          </cell>
        </row>
        <row r="5644">
          <cell r="B5644" t="str">
            <v/>
          </cell>
        </row>
        <row r="5645">
          <cell r="B5645" t="str">
            <v/>
          </cell>
        </row>
        <row r="5646">
          <cell r="B5646" t="str">
            <v/>
          </cell>
        </row>
        <row r="5647">
          <cell r="B5647" t="str">
            <v/>
          </cell>
        </row>
        <row r="5648">
          <cell r="B5648" t="str">
            <v/>
          </cell>
        </row>
        <row r="5649">
          <cell r="B5649" t="str">
            <v/>
          </cell>
        </row>
        <row r="5650">
          <cell r="B5650" t="str">
            <v/>
          </cell>
        </row>
        <row r="5651">
          <cell r="B5651" t="str">
            <v/>
          </cell>
        </row>
        <row r="5652">
          <cell r="B5652" t="str">
            <v/>
          </cell>
        </row>
        <row r="5653">
          <cell r="B5653" t="str">
            <v/>
          </cell>
        </row>
        <row r="5654">
          <cell r="B5654" t="str">
            <v/>
          </cell>
        </row>
        <row r="5655">
          <cell r="B5655" t="str">
            <v/>
          </cell>
        </row>
        <row r="5656">
          <cell r="B5656" t="str">
            <v/>
          </cell>
        </row>
        <row r="5657">
          <cell r="B5657" t="str">
            <v/>
          </cell>
        </row>
        <row r="5658">
          <cell r="B5658" t="str">
            <v/>
          </cell>
        </row>
        <row r="5659">
          <cell r="B5659" t="str">
            <v/>
          </cell>
        </row>
        <row r="5660">
          <cell r="B5660" t="str">
            <v/>
          </cell>
        </row>
        <row r="5661">
          <cell r="B5661" t="str">
            <v/>
          </cell>
        </row>
        <row r="5662">
          <cell r="B5662" t="str">
            <v/>
          </cell>
        </row>
        <row r="5663">
          <cell r="B5663" t="str">
            <v/>
          </cell>
        </row>
        <row r="5664">
          <cell r="B5664" t="str">
            <v/>
          </cell>
        </row>
        <row r="5665">
          <cell r="B5665" t="str">
            <v/>
          </cell>
        </row>
        <row r="5666">
          <cell r="B5666" t="str">
            <v/>
          </cell>
        </row>
        <row r="5667">
          <cell r="B5667" t="str">
            <v/>
          </cell>
        </row>
        <row r="5668">
          <cell r="B5668" t="str">
            <v/>
          </cell>
        </row>
        <row r="5669">
          <cell r="B5669" t="str">
            <v/>
          </cell>
        </row>
        <row r="5670">
          <cell r="B5670" t="str">
            <v/>
          </cell>
        </row>
        <row r="5671">
          <cell r="B5671" t="str">
            <v/>
          </cell>
        </row>
        <row r="5672">
          <cell r="B5672" t="str">
            <v/>
          </cell>
        </row>
        <row r="5673">
          <cell r="B5673" t="str">
            <v/>
          </cell>
        </row>
        <row r="5674">
          <cell r="B5674" t="str">
            <v/>
          </cell>
        </row>
        <row r="5675">
          <cell r="B5675" t="str">
            <v/>
          </cell>
        </row>
        <row r="5676">
          <cell r="B5676" t="str">
            <v/>
          </cell>
        </row>
        <row r="5677">
          <cell r="B5677" t="str">
            <v/>
          </cell>
        </row>
        <row r="5678">
          <cell r="B5678" t="str">
            <v/>
          </cell>
        </row>
        <row r="5679">
          <cell r="B5679" t="str">
            <v/>
          </cell>
        </row>
        <row r="5680">
          <cell r="B5680" t="str">
            <v/>
          </cell>
        </row>
        <row r="5681">
          <cell r="B5681" t="str">
            <v/>
          </cell>
        </row>
        <row r="5682">
          <cell r="B5682" t="str">
            <v/>
          </cell>
        </row>
        <row r="5683">
          <cell r="B5683" t="str">
            <v/>
          </cell>
        </row>
        <row r="5684">
          <cell r="B5684" t="str">
            <v/>
          </cell>
        </row>
        <row r="5685">
          <cell r="B5685" t="str">
            <v/>
          </cell>
        </row>
        <row r="5686">
          <cell r="B5686" t="str">
            <v/>
          </cell>
        </row>
        <row r="5687">
          <cell r="B5687" t="str">
            <v/>
          </cell>
        </row>
        <row r="5688">
          <cell r="B5688" t="str">
            <v/>
          </cell>
        </row>
        <row r="5689">
          <cell r="B5689" t="str">
            <v/>
          </cell>
        </row>
        <row r="5690">
          <cell r="B5690" t="str">
            <v/>
          </cell>
        </row>
        <row r="5691">
          <cell r="B5691" t="str">
            <v/>
          </cell>
        </row>
        <row r="5692">
          <cell r="B5692" t="str">
            <v/>
          </cell>
        </row>
        <row r="5693">
          <cell r="B5693" t="str">
            <v/>
          </cell>
        </row>
        <row r="5694">
          <cell r="B5694" t="str">
            <v/>
          </cell>
        </row>
        <row r="5695">
          <cell r="B5695" t="str">
            <v/>
          </cell>
        </row>
        <row r="5696">
          <cell r="B5696" t="str">
            <v/>
          </cell>
        </row>
        <row r="5697">
          <cell r="B5697" t="str">
            <v/>
          </cell>
        </row>
        <row r="5698">
          <cell r="B5698" t="str">
            <v/>
          </cell>
        </row>
        <row r="5699">
          <cell r="B5699" t="str">
            <v/>
          </cell>
        </row>
        <row r="5700">
          <cell r="B5700" t="str">
            <v/>
          </cell>
        </row>
        <row r="5701">
          <cell r="B5701" t="str">
            <v/>
          </cell>
        </row>
        <row r="5702">
          <cell r="B5702" t="str">
            <v/>
          </cell>
        </row>
        <row r="5703">
          <cell r="B5703" t="str">
            <v/>
          </cell>
        </row>
        <row r="5704">
          <cell r="B5704" t="str">
            <v/>
          </cell>
        </row>
        <row r="5705">
          <cell r="B5705" t="str">
            <v/>
          </cell>
        </row>
        <row r="5706">
          <cell r="B5706" t="str">
            <v/>
          </cell>
        </row>
        <row r="5707">
          <cell r="B5707" t="str">
            <v/>
          </cell>
        </row>
        <row r="5708">
          <cell r="B5708" t="str">
            <v/>
          </cell>
        </row>
        <row r="5709">
          <cell r="B5709" t="str">
            <v/>
          </cell>
        </row>
        <row r="5710">
          <cell r="B5710" t="str">
            <v/>
          </cell>
        </row>
        <row r="5711">
          <cell r="B5711" t="str">
            <v/>
          </cell>
        </row>
        <row r="5712">
          <cell r="B5712" t="str">
            <v/>
          </cell>
        </row>
        <row r="5713">
          <cell r="B5713" t="str">
            <v/>
          </cell>
        </row>
        <row r="5714">
          <cell r="B5714" t="str">
            <v/>
          </cell>
        </row>
        <row r="5715">
          <cell r="B5715" t="str">
            <v/>
          </cell>
        </row>
        <row r="5716">
          <cell r="B5716" t="str">
            <v/>
          </cell>
        </row>
        <row r="5717">
          <cell r="B5717" t="str">
            <v/>
          </cell>
        </row>
        <row r="5718">
          <cell r="B5718" t="str">
            <v/>
          </cell>
        </row>
        <row r="5719">
          <cell r="B5719" t="str">
            <v/>
          </cell>
        </row>
        <row r="5720">
          <cell r="B5720" t="str">
            <v/>
          </cell>
        </row>
        <row r="5721">
          <cell r="B5721" t="str">
            <v/>
          </cell>
        </row>
        <row r="5722">
          <cell r="B5722" t="str">
            <v/>
          </cell>
        </row>
        <row r="5723">
          <cell r="B5723" t="str">
            <v/>
          </cell>
        </row>
        <row r="5724">
          <cell r="B5724" t="str">
            <v/>
          </cell>
        </row>
        <row r="5725">
          <cell r="B5725" t="str">
            <v/>
          </cell>
        </row>
        <row r="5726">
          <cell r="B5726" t="str">
            <v/>
          </cell>
        </row>
        <row r="5727">
          <cell r="B5727" t="str">
            <v/>
          </cell>
        </row>
        <row r="5728">
          <cell r="B5728" t="str">
            <v/>
          </cell>
        </row>
        <row r="5729">
          <cell r="B5729" t="str">
            <v/>
          </cell>
        </row>
        <row r="5730">
          <cell r="B5730" t="str">
            <v/>
          </cell>
        </row>
        <row r="5731">
          <cell r="B5731" t="str">
            <v/>
          </cell>
        </row>
        <row r="5732">
          <cell r="B5732" t="str">
            <v/>
          </cell>
        </row>
        <row r="5733">
          <cell r="B5733" t="str">
            <v/>
          </cell>
        </row>
        <row r="5734">
          <cell r="B5734" t="str">
            <v/>
          </cell>
        </row>
        <row r="5735">
          <cell r="B5735" t="str">
            <v/>
          </cell>
        </row>
        <row r="5736">
          <cell r="B5736" t="str">
            <v/>
          </cell>
        </row>
        <row r="5737">
          <cell r="B5737" t="str">
            <v/>
          </cell>
        </row>
        <row r="5738">
          <cell r="B5738" t="str">
            <v/>
          </cell>
        </row>
        <row r="5739">
          <cell r="B5739" t="str">
            <v/>
          </cell>
        </row>
        <row r="5740">
          <cell r="B5740" t="str">
            <v/>
          </cell>
        </row>
        <row r="5741">
          <cell r="B5741" t="str">
            <v/>
          </cell>
        </row>
        <row r="5742">
          <cell r="B5742" t="str">
            <v/>
          </cell>
        </row>
        <row r="5743">
          <cell r="B5743" t="str">
            <v/>
          </cell>
        </row>
        <row r="5744">
          <cell r="B5744" t="str">
            <v/>
          </cell>
        </row>
        <row r="5745">
          <cell r="B5745" t="str">
            <v/>
          </cell>
        </row>
        <row r="5746">
          <cell r="B5746" t="str">
            <v/>
          </cell>
        </row>
        <row r="5747">
          <cell r="B5747" t="str">
            <v/>
          </cell>
        </row>
        <row r="5748">
          <cell r="B5748" t="str">
            <v/>
          </cell>
        </row>
        <row r="5749">
          <cell r="B5749" t="str">
            <v/>
          </cell>
        </row>
        <row r="5750">
          <cell r="B5750" t="str">
            <v/>
          </cell>
        </row>
        <row r="5751">
          <cell r="B5751" t="str">
            <v/>
          </cell>
        </row>
        <row r="5752">
          <cell r="B5752" t="str">
            <v/>
          </cell>
        </row>
        <row r="5753">
          <cell r="B5753" t="str">
            <v/>
          </cell>
        </row>
        <row r="5754">
          <cell r="B5754" t="str">
            <v/>
          </cell>
        </row>
        <row r="5755">
          <cell r="B5755" t="str">
            <v/>
          </cell>
        </row>
        <row r="5756">
          <cell r="B5756" t="str">
            <v/>
          </cell>
        </row>
        <row r="5757">
          <cell r="B5757" t="str">
            <v/>
          </cell>
        </row>
        <row r="5758">
          <cell r="B5758" t="str">
            <v/>
          </cell>
        </row>
        <row r="5759">
          <cell r="B5759" t="str">
            <v/>
          </cell>
        </row>
        <row r="5760">
          <cell r="B5760" t="str">
            <v/>
          </cell>
        </row>
        <row r="5761">
          <cell r="B5761" t="str">
            <v/>
          </cell>
        </row>
        <row r="5762">
          <cell r="B5762" t="str">
            <v/>
          </cell>
        </row>
        <row r="5763">
          <cell r="B5763" t="str">
            <v/>
          </cell>
        </row>
        <row r="5764">
          <cell r="B5764" t="str">
            <v/>
          </cell>
        </row>
        <row r="5765">
          <cell r="B5765" t="str">
            <v/>
          </cell>
        </row>
        <row r="5766">
          <cell r="B5766" t="str">
            <v/>
          </cell>
        </row>
        <row r="5767">
          <cell r="B5767" t="str">
            <v/>
          </cell>
        </row>
        <row r="5768">
          <cell r="B5768" t="str">
            <v/>
          </cell>
        </row>
        <row r="5769">
          <cell r="B5769" t="str">
            <v/>
          </cell>
        </row>
        <row r="5770">
          <cell r="B5770" t="str">
            <v/>
          </cell>
        </row>
        <row r="5771">
          <cell r="B5771" t="str">
            <v/>
          </cell>
        </row>
        <row r="5772">
          <cell r="B5772" t="str">
            <v/>
          </cell>
        </row>
        <row r="5773">
          <cell r="B5773" t="str">
            <v/>
          </cell>
        </row>
        <row r="5774">
          <cell r="B5774" t="str">
            <v/>
          </cell>
        </row>
        <row r="5775">
          <cell r="B5775" t="str">
            <v/>
          </cell>
        </row>
        <row r="5776">
          <cell r="B5776" t="str">
            <v/>
          </cell>
        </row>
        <row r="5777">
          <cell r="B5777" t="str">
            <v/>
          </cell>
        </row>
        <row r="5778">
          <cell r="B5778" t="str">
            <v/>
          </cell>
        </row>
        <row r="5779">
          <cell r="B5779" t="str">
            <v/>
          </cell>
        </row>
        <row r="5780">
          <cell r="B5780" t="str">
            <v/>
          </cell>
        </row>
        <row r="5781">
          <cell r="B5781" t="str">
            <v/>
          </cell>
        </row>
        <row r="5782">
          <cell r="B5782" t="str">
            <v/>
          </cell>
        </row>
        <row r="5783">
          <cell r="B5783" t="str">
            <v/>
          </cell>
        </row>
        <row r="5784">
          <cell r="B5784" t="str">
            <v/>
          </cell>
        </row>
        <row r="5785">
          <cell r="B5785" t="str">
            <v/>
          </cell>
        </row>
        <row r="5786">
          <cell r="B5786" t="str">
            <v/>
          </cell>
        </row>
        <row r="5787">
          <cell r="B5787" t="str">
            <v/>
          </cell>
        </row>
        <row r="5788">
          <cell r="B5788" t="str">
            <v/>
          </cell>
        </row>
        <row r="5789">
          <cell r="B5789" t="str">
            <v/>
          </cell>
        </row>
        <row r="5790">
          <cell r="B5790" t="str">
            <v/>
          </cell>
        </row>
        <row r="5791">
          <cell r="B5791" t="str">
            <v/>
          </cell>
        </row>
        <row r="5792">
          <cell r="B5792" t="str">
            <v/>
          </cell>
        </row>
        <row r="5793">
          <cell r="B5793" t="str">
            <v/>
          </cell>
        </row>
        <row r="5794">
          <cell r="B5794" t="str">
            <v/>
          </cell>
        </row>
        <row r="5795">
          <cell r="B5795" t="str">
            <v/>
          </cell>
        </row>
        <row r="5796">
          <cell r="B5796" t="str">
            <v/>
          </cell>
        </row>
        <row r="5797">
          <cell r="B5797" t="str">
            <v/>
          </cell>
        </row>
        <row r="5798">
          <cell r="B5798" t="str">
            <v/>
          </cell>
        </row>
        <row r="5799">
          <cell r="B5799" t="str">
            <v/>
          </cell>
        </row>
        <row r="5800">
          <cell r="B5800" t="str">
            <v/>
          </cell>
        </row>
        <row r="5801">
          <cell r="B5801" t="str">
            <v/>
          </cell>
        </row>
        <row r="5802">
          <cell r="B5802" t="str">
            <v/>
          </cell>
        </row>
        <row r="5803">
          <cell r="B5803" t="str">
            <v/>
          </cell>
        </row>
        <row r="5804">
          <cell r="B5804" t="str">
            <v/>
          </cell>
        </row>
        <row r="5805">
          <cell r="B5805" t="str">
            <v/>
          </cell>
        </row>
        <row r="5806">
          <cell r="B5806" t="str">
            <v/>
          </cell>
        </row>
        <row r="5807">
          <cell r="B5807" t="str">
            <v/>
          </cell>
        </row>
        <row r="5808">
          <cell r="B5808" t="str">
            <v/>
          </cell>
        </row>
        <row r="5809">
          <cell r="B5809" t="str">
            <v/>
          </cell>
        </row>
        <row r="5810">
          <cell r="B5810" t="str">
            <v/>
          </cell>
        </row>
        <row r="5811">
          <cell r="B5811" t="str">
            <v/>
          </cell>
        </row>
        <row r="5812">
          <cell r="B5812" t="str">
            <v/>
          </cell>
        </row>
        <row r="5813">
          <cell r="B5813" t="str">
            <v/>
          </cell>
        </row>
        <row r="5814">
          <cell r="B5814" t="str">
            <v/>
          </cell>
        </row>
        <row r="5815">
          <cell r="B5815" t="str">
            <v/>
          </cell>
        </row>
        <row r="5816">
          <cell r="B5816" t="str">
            <v/>
          </cell>
        </row>
        <row r="5817">
          <cell r="B5817" t="str">
            <v/>
          </cell>
        </row>
        <row r="5818">
          <cell r="B5818" t="str">
            <v/>
          </cell>
        </row>
        <row r="5819">
          <cell r="B5819" t="str">
            <v/>
          </cell>
        </row>
        <row r="5820">
          <cell r="B5820" t="str">
            <v/>
          </cell>
        </row>
        <row r="5821">
          <cell r="B5821" t="str">
            <v/>
          </cell>
        </row>
        <row r="5822">
          <cell r="B5822" t="str">
            <v/>
          </cell>
        </row>
        <row r="5823">
          <cell r="B5823" t="str">
            <v/>
          </cell>
        </row>
        <row r="5824">
          <cell r="B5824" t="str">
            <v/>
          </cell>
        </row>
        <row r="5825">
          <cell r="B5825" t="str">
            <v/>
          </cell>
        </row>
        <row r="5826">
          <cell r="B5826" t="str">
            <v/>
          </cell>
        </row>
        <row r="5827">
          <cell r="B5827" t="str">
            <v/>
          </cell>
        </row>
        <row r="5828">
          <cell r="B5828" t="str">
            <v/>
          </cell>
        </row>
        <row r="5829">
          <cell r="B5829" t="str">
            <v/>
          </cell>
        </row>
        <row r="5830">
          <cell r="B5830" t="str">
            <v/>
          </cell>
        </row>
        <row r="5831">
          <cell r="B5831" t="str">
            <v/>
          </cell>
        </row>
        <row r="5832">
          <cell r="B5832" t="str">
            <v/>
          </cell>
        </row>
        <row r="5833">
          <cell r="B5833" t="str">
            <v/>
          </cell>
        </row>
        <row r="5834">
          <cell r="B5834" t="str">
            <v/>
          </cell>
        </row>
        <row r="5835">
          <cell r="B5835" t="str">
            <v/>
          </cell>
        </row>
        <row r="5836">
          <cell r="B5836" t="str">
            <v/>
          </cell>
        </row>
        <row r="5837">
          <cell r="B5837" t="str">
            <v/>
          </cell>
        </row>
        <row r="5838">
          <cell r="B5838" t="str">
            <v/>
          </cell>
        </row>
        <row r="5839">
          <cell r="B5839" t="str">
            <v/>
          </cell>
        </row>
        <row r="5840">
          <cell r="B5840" t="str">
            <v/>
          </cell>
        </row>
        <row r="5841">
          <cell r="B5841" t="str">
            <v/>
          </cell>
        </row>
        <row r="5842">
          <cell r="B5842" t="str">
            <v/>
          </cell>
        </row>
        <row r="5843">
          <cell r="B5843" t="str">
            <v/>
          </cell>
        </row>
        <row r="5844">
          <cell r="B5844" t="str">
            <v/>
          </cell>
        </row>
        <row r="5845">
          <cell r="B5845" t="str">
            <v/>
          </cell>
        </row>
        <row r="5846">
          <cell r="B5846" t="str">
            <v/>
          </cell>
        </row>
        <row r="5847">
          <cell r="B5847" t="str">
            <v/>
          </cell>
        </row>
        <row r="5848">
          <cell r="B5848" t="str">
            <v/>
          </cell>
        </row>
        <row r="5849">
          <cell r="B5849" t="str">
            <v/>
          </cell>
        </row>
        <row r="5850">
          <cell r="B5850" t="str">
            <v/>
          </cell>
        </row>
        <row r="5851">
          <cell r="B5851" t="str">
            <v/>
          </cell>
        </row>
        <row r="5852">
          <cell r="B5852" t="str">
            <v/>
          </cell>
        </row>
        <row r="5853">
          <cell r="B5853" t="str">
            <v/>
          </cell>
        </row>
        <row r="5854">
          <cell r="B5854" t="str">
            <v/>
          </cell>
        </row>
        <row r="5855">
          <cell r="B5855" t="str">
            <v/>
          </cell>
        </row>
        <row r="5856">
          <cell r="B5856" t="str">
            <v/>
          </cell>
        </row>
        <row r="5857">
          <cell r="B5857" t="str">
            <v/>
          </cell>
        </row>
        <row r="5858">
          <cell r="B5858" t="str">
            <v/>
          </cell>
        </row>
        <row r="5859">
          <cell r="B5859" t="str">
            <v/>
          </cell>
        </row>
        <row r="5860">
          <cell r="B5860" t="str">
            <v/>
          </cell>
        </row>
        <row r="5861">
          <cell r="B5861" t="str">
            <v/>
          </cell>
        </row>
        <row r="5862">
          <cell r="B5862" t="str">
            <v/>
          </cell>
        </row>
        <row r="5863">
          <cell r="B5863" t="str">
            <v/>
          </cell>
        </row>
        <row r="5864">
          <cell r="B5864" t="str">
            <v/>
          </cell>
        </row>
        <row r="5865">
          <cell r="B5865" t="str">
            <v/>
          </cell>
        </row>
        <row r="5866">
          <cell r="B5866" t="str">
            <v/>
          </cell>
        </row>
        <row r="5867">
          <cell r="B5867" t="str">
            <v/>
          </cell>
        </row>
        <row r="5868">
          <cell r="B5868" t="str">
            <v/>
          </cell>
        </row>
        <row r="5869">
          <cell r="B5869" t="str">
            <v/>
          </cell>
        </row>
        <row r="5870">
          <cell r="B5870" t="str">
            <v/>
          </cell>
        </row>
        <row r="5871">
          <cell r="B5871" t="str">
            <v/>
          </cell>
        </row>
        <row r="5872">
          <cell r="B5872" t="str">
            <v/>
          </cell>
        </row>
        <row r="5873">
          <cell r="B5873" t="str">
            <v/>
          </cell>
        </row>
        <row r="5874">
          <cell r="B5874" t="str">
            <v/>
          </cell>
        </row>
        <row r="5875">
          <cell r="B5875" t="str">
            <v/>
          </cell>
        </row>
        <row r="5876">
          <cell r="B5876" t="str">
            <v/>
          </cell>
        </row>
        <row r="5877">
          <cell r="B5877" t="str">
            <v/>
          </cell>
        </row>
        <row r="5878">
          <cell r="B5878" t="str">
            <v/>
          </cell>
        </row>
        <row r="5879">
          <cell r="B5879" t="str">
            <v/>
          </cell>
        </row>
        <row r="5880">
          <cell r="B5880" t="str">
            <v/>
          </cell>
        </row>
        <row r="5881">
          <cell r="B5881" t="str">
            <v/>
          </cell>
        </row>
        <row r="5882">
          <cell r="B5882" t="str">
            <v/>
          </cell>
        </row>
        <row r="5883">
          <cell r="B5883" t="str">
            <v/>
          </cell>
        </row>
        <row r="5884">
          <cell r="B5884" t="str">
            <v/>
          </cell>
        </row>
        <row r="5885">
          <cell r="B5885" t="str">
            <v/>
          </cell>
        </row>
        <row r="5886">
          <cell r="B5886" t="str">
            <v/>
          </cell>
        </row>
        <row r="5887">
          <cell r="B5887" t="str">
            <v/>
          </cell>
        </row>
        <row r="5888">
          <cell r="B5888" t="str">
            <v/>
          </cell>
        </row>
        <row r="5889">
          <cell r="B5889" t="str">
            <v/>
          </cell>
        </row>
        <row r="5890">
          <cell r="B5890" t="str">
            <v/>
          </cell>
        </row>
        <row r="5891">
          <cell r="B5891" t="str">
            <v/>
          </cell>
        </row>
        <row r="5892">
          <cell r="B5892" t="str">
            <v/>
          </cell>
        </row>
        <row r="5893">
          <cell r="B5893" t="str">
            <v/>
          </cell>
        </row>
        <row r="5894">
          <cell r="B5894" t="str">
            <v/>
          </cell>
        </row>
        <row r="5895">
          <cell r="B5895" t="str">
            <v/>
          </cell>
        </row>
        <row r="5896">
          <cell r="B5896" t="str">
            <v/>
          </cell>
        </row>
        <row r="5897">
          <cell r="B5897" t="str">
            <v/>
          </cell>
        </row>
        <row r="5898">
          <cell r="B5898" t="str">
            <v/>
          </cell>
        </row>
        <row r="5899">
          <cell r="B5899" t="str">
            <v/>
          </cell>
        </row>
        <row r="5900">
          <cell r="B5900" t="str">
            <v/>
          </cell>
        </row>
        <row r="5901">
          <cell r="B5901" t="str">
            <v/>
          </cell>
        </row>
        <row r="5902">
          <cell r="B5902" t="str">
            <v/>
          </cell>
        </row>
        <row r="5903">
          <cell r="B5903" t="str">
            <v/>
          </cell>
        </row>
        <row r="5904">
          <cell r="B5904" t="str">
            <v/>
          </cell>
        </row>
        <row r="5905">
          <cell r="B5905" t="str">
            <v/>
          </cell>
        </row>
        <row r="5906">
          <cell r="B5906" t="str">
            <v/>
          </cell>
        </row>
        <row r="5907">
          <cell r="B5907" t="str">
            <v/>
          </cell>
        </row>
        <row r="5908">
          <cell r="B5908" t="str">
            <v/>
          </cell>
        </row>
        <row r="5909">
          <cell r="B5909" t="str">
            <v/>
          </cell>
        </row>
        <row r="5910">
          <cell r="B5910" t="str">
            <v/>
          </cell>
        </row>
        <row r="5911">
          <cell r="B5911" t="str">
            <v/>
          </cell>
        </row>
        <row r="5912">
          <cell r="B5912" t="str">
            <v/>
          </cell>
        </row>
        <row r="5913">
          <cell r="B5913" t="str">
            <v/>
          </cell>
        </row>
        <row r="5914">
          <cell r="B5914" t="str">
            <v/>
          </cell>
        </row>
        <row r="5915">
          <cell r="B5915" t="str">
            <v/>
          </cell>
        </row>
        <row r="5916">
          <cell r="B5916" t="str">
            <v/>
          </cell>
        </row>
        <row r="5917">
          <cell r="B5917" t="str">
            <v/>
          </cell>
        </row>
        <row r="5918">
          <cell r="B5918" t="str">
            <v/>
          </cell>
        </row>
        <row r="5919">
          <cell r="B5919" t="str">
            <v/>
          </cell>
        </row>
        <row r="5920">
          <cell r="B5920" t="str">
            <v/>
          </cell>
        </row>
        <row r="5921">
          <cell r="B5921" t="str">
            <v/>
          </cell>
        </row>
        <row r="5922">
          <cell r="B5922" t="str">
            <v/>
          </cell>
        </row>
        <row r="5923">
          <cell r="B5923" t="str">
            <v/>
          </cell>
        </row>
        <row r="5924">
          <cell r="B5924" t="str">
            <v/>
          </cell>
        </row>
        <row r="5925">
          <cell r="B5925" t="str">
            <v/>
          </cell>
        </row>
        <row r="5926">
          <cell r="B5926" t="str">
            <v/>
          </cell>
        </row>
        <row r="5927">
          <cell r="B5927" t="str">
            <v/>
          </cell>
        </row>
        <row r="5928">
          <cell r="B5928" t="str">
            <v/>
          </cell>
        </row>
        <row r="5929">
          <cell r="B5929" t="str">
            <v/>
          </cell>
        </row>
        <row r="5930">
          <cell r="B5930" t="str">
            <v/>
          </cell>
        </row>
        <row r="5931">
          <cell r="B5931" t="str">
            <v/>
          </cell>
        </row>
        <row r="5932">
          <cell r="B5932" t="str">
            <v/>
          </cell>
        </row>
        <row r="5933">
          <cell r="B5933" t="str">
            <v/>
          </cell>
        </row>
        <row r="5934">
          <cell r="B5934" t="str">
            <v/>
          </cell>
        </row>
        <row r="5935">
          <cell r="B5935" t="str">
            <v/>
          </cell>
        </row>
        <row r="5936">
          <cell r="B5936" t="str">
            <v/>
          </cell>
        </row>
        <row r="5937">
          <cell r="B5937" t="str">
            <v/>
          </cell>
        </row>
        <row r="5938">
          <cell r="B5938" t="str">
            <v/>
          </cell>
        </row>
        <row r="5939">
          <cell r="B5939" t="str">
            <v/>
          </cell>
        </row>
        <row r="5940">
          <cell r="B5940" t="str">
            <v/>
          </cell>
        </row>
        <row r="5941">
          <cell r="B5941" t="str">
            <v/>
          </cell>
        </row>
        <row r="5942">
          <cell r="B5942" t="str">
            <v/>
          </cell>
        </row>
        <row r="5943">
          <cell r="B5943" t="str">
            <v/>
          </cell>
        </row>
        <row r="5944">
          <cell r="B5944" t="str">
            <v/>
          </cell>
        </row>
        <row r="5945">
          <cell r="B5945" t="str">
            <v/>
          </cell>
        </row>
        <row r="5946">
          <cell r="B5946" t="str">
            <v/>
          </cell>
        </row>
        <row r="5947">
          <cell r="B5947" t="str">
            <v/>
          </cell>
        </row>
        <row r="5948">
          <cell r="B5948" t="str">
            <v/>
          </cell>
        </row>
        <row r="5949">
          <cell r="B5949" t="str">
            <v/>
          </cell>
        </row>
        <row r="5950">
          <cell r="B5950" t="str">
            <v/>
          </cell>
        </row>
        <row r="5951">
          <cell r="B5951" t="str">
            <v/>
          </cell>
        </row>
        <row r="5952">
          <cell r="B5952" t="str">
            <v/>
          </cell>
        </row>
        <row r="5953">
          <cell r="B5953" t="str">
            <v/>
          </cell>
        </row>
        <row r="5954">
          <cell r="B5954" t="str">
            <v/>
          </cell>
        </row>
        <row r="5955">
          <cell r="B5955" t="str">
            <v/>
          </cell>
        </row>
        <row r="5956">
          <cell r="B5956" t="str">
            <v/>
          </cell>
        </row>
        <row r="5957">
          <cell r="B5957" t="str">
            <v/>
          </cell>
        </row>
        <row r="5958">
          <cell r="B5958" t="str">
            <v/>
          </cell>
        </row>
        <row r="5959">
          <cell r="B5959" t="str">
            <v/>
          </cell>
        </row>
        <row r="5960">
          <cell r="B5960" t="str">
            <v/>
          </cell>
        </row>
        <row r="5961">
          <cell r="B5961" t="str">
            <v/>
          </cell>
        </row>
        <row r="5962">
          <cell r="B5962" t="str">
            <v/>
          </cell>
        </row>
        <row r="5963">
          <cell r="B5963" t="str">
            <v/>
          </cell>
        </row>
        <row r="5964">
          <cell r="B5964" t="str">
            <v/>
          </cell>
        </row>
        <row r="5965">
          <cell r="B5965" t="str">
            <v/>
          </cell>
        </row>
        <row r="5966">
          <cell r="B5966" t="str">
            <v/>
          </cell>
        </row>
        <row r="5967">
          <cell r="B5967" t="str">
            <v/>
          </cell>
        </row>
        <row r="5968">
          <cell r="B5968" t="str">
            <v/>
          </cell>
        </row>
        <row r="5969">
          <cell r="B5969" t="str">
            <v/>
          </cell>
        </row>
        <row r="5970">
          <cell r="B5970" t="str">
            <v/>
          </cell>
        </row>
        <row r="5971">
          <cell r="B5971" t="str">
            <v/>
          </cell>
        </row>
        <row r="5972">
          <cell r="B5972" t="str">
            <v/>
          </cell>
        </row>
        <row r="5973">
          <cell r="B5973" t="str">
            <v/>
          </cell>
        </row>
        <row r="5974">
          <cell r="B5974" t="str">
            <v/>
          </cell>
        </row>
        <row r="5975">
          <cell r="B5975" t="str">
            <v/>
          </cell>
        </row>
        <row r="5976">
          <cell r="B5976" t="str">
            <v/>
          </cell>
        </row>
        <row r="5977">
          <cell r="B5977" t="str">
            <v/>
          </cell>
        </row>
        <row r="5978">
          <cell r="B5978" t="str">
            <v/>
          </cell>
        </row>
        <row r="5979">
          <cell r="B5979" t="str">
            <v/>
          </cell>
        </row>
        <row r="5980">
          <cell r="B5980" t="str">
            <v/>
          </cell>
        </row>
        <row r="5981">
          <cell r="B5981" t="str">
            <v/>
          </cell>
        </row>
        <row r="5982">
          <cell r="B5982" t="str">
            <v/>
          </cell>
        </row>
        <row r="5983">
          <cell r="B5983" t="str">
            <v/>
          </cell>
        </row>
        <row r="5984">
          <cell r="B5984" t="str">
            <v/>
          </cell>
        </row>
        <row r="5985">
          <cell r="B5985" t="str">
            <v/>
          </cell>
        </row>
        <row r="5986">
          <cell r="B5986" t="str">
            <v/>
          </cell>
        </row>
        <row r="5987">
          <cell r="B5987" t="str">
            <v/>
          </cell>
        </row>
        <row r="5988">
          <cell r="B5988" t="str">
            <v/>
          </cell>
        </row>
        <row r="5989">
          <cell r="B5989" t="str">
            <v/>
          </cell>
        </row>
        <row r="5990">
          <cell r="B5990" t="str">
            <v/>
          </cell>
        </row>
        <row r="5991">
          <cell r="B5991" t="str">
            <v/>
          </cell>
        </row>
        <row r="5992">
          <cell r="B5992" t="str">
            <v/>
          </cell>
        </row>
        <row r="5993">
          <cell r="B5993" t="str">
            <v/>
          </cell>
        </row>
        <row r="5994">
          <cell r="B5994" t="str">
            <v/>
          </cell>
        </row>
        <row r="5995">
          <cell r="B5995" t="str">
            <v/>
          </cell>
        </row>
        <row r="5996">
          <cell r="B5996" t="str">
            <v/>
          </cell>
        </row>
        <row r="5997">
          <cell r="B5997" t="str">
            <v/>
          </cell>
        </row>
        <row r="5998">
          <cell r="B5998" t="str">
            <v/>
          </cell>
        </row>
        <row r="5999">
          <cell r="B5999" t="str">
            <v/>
          </cell>
        </row>
        <row r="6000">
          <cell r="B6000" t="str">
            <v/>
          </cell>
        </row>
        <row r="6001">
          <cell r="B6001" t="str">
            <v/>
          </cell>
        </row>
        <row r="6002">
          <cell r="B6002" t="str">
            <v/>
          </cell>
        </row>
        <row r="6003">
          <cell r="B6003" t="str">
            <v/>
          </cell>
        </row>
        <row r="6004">
          <cell r="B6004" t="str">
            <v/>
          </cell>
        </row>
        <row r="6005">
          <cell r="B6005" t="str">
            <v/>
          </cell>
        </row>
        <row r="6006">
          <cell r="B6006" t="str">
            <v/>
          </cell>
        </row>
        <row r="6007">
          <cell r="B6007" t="str">
            <v/>
          </cell>
        </row>
        <row r="6008">
          <cell r="B6008" t="str">
            <v/>
          </cell>
        </row>
        <row r="6009">
          <cell r="B6009" t="str">
            <v/>
          </cell>
        </row>
        <row r="6010">
          <cell r="B6010" t="str">
            <v/>
          </cell>
        </row>
        <row r="6011">
          <cell r="B6011" t="str">
            <v/>
          </cell>
        </row>
        <row r="6012">
          <cell r="B6012" t="str">
            <v/>
          </cell>
        </row>
        <row r="6013">
          <cell r="B6013" t="str">
            <v/>
          </cell>
        </row>
        <row r="6014">
          <cell r="B6014" t="str">
            <v/>
          </cell>
        </row>
        <row r="6015">
          <cell r="B6015" t="str">
            <v/>
          </cell>
        </row>
        <row r="6016">
          <cell r="B6016" t="str">
            <v/>
          </cell>
        </row>
        <row r="6017">
          <cell r="B6017" t="str">
            <v/>
          </cell>
        </row>
        <row r="6018">
          <cell r="B6018" t="str">
            <v/>
          </cell>
        </row>
        <row r="6019">
          <cell r="B6019" t="str">
            <v/>
          </cell>
        </row>
        <row r="6020">
          <cell r="B6020" t="str">
            <v/>
          </cell>
        </row>
        <row r="6021">
          <cell r="B6021" t="str">
            <v/>
          </cell>
        </row>
        <row r="6022">
          <cell r="B6022" t="str">
            <v/>
          </cell>
        </row>
        <row r="6023">
          <cell r="B6023" t="str">
            <v/>
          </cell>
        </row>
        <row r="6024">
          <cell r="B6024" t="str">
            <v/>
          </cell>
        </row>
        <row r="6025">
          <cell r="B6025" t="str">
            <v/>
          </cell>
        </row>
        <row r="6026">
          <cell r="B6026" t="str">
            <v/>
          </cell>
        </row>
        <row r="6027">
          <cell r="B6027" t="str">
            <v/>
          </cell>
        </row>
        <row r="6028">
          <cell r="B6028" t="str">
            <v/>
          </cell>
        </row>
        <row r="6029">
          <cell r="B6029" t="str">
            <v/>
          </cell>
        </row>
        <row r="6030">
          <cell r="B6030" t="str">
            <v/>
          </cell>
        </row>
        <row r="6031">
          <cell r="B6031" t="str">
            <v/>
          </cell>
        </row>
        <row r="6032">
          <cell r="B6032" t="str">
            <v/>
          </cell>
        </row>
        <row r="6033">
          <cell r="B6033" t="str">
            <v/>
          </cell>
        </row>
        <row r="6034">
          <cell r="B6034" t="str">
            <v/>
          </cell>
        </row>
        <row r="6035">
          <cell r="B6035" t="str">
            <v/>
          </cell>
        </row>
        <row r="6036">
          <cell r="B6036" t="str">
            <v/>
          </cell>
        </row>
        <row r="6037">
          <cell r="B6037" t="str">
            <v/>
          </cell>
        </row>
        <row r="6038">
          <cell r="B6038" t="str">
            <v/>
          </cell>
        </row>
        <row r="6039">
          <cell r="B6039" t="str">
            <v/>
          </cell>
        </row>
        <row r="6040">
          <cell r="B6040" t="str">
            <v/>
          </cell>
        </row>
        <row r="6041">
          <cell r="B6041" t="str">
            <v/>
          </cell>
        </row>
        <row r="6042">
          <cell r="B6042" t="str">
            <v/>
          </cell>
        </row>
        <row r="6043">
          <cell r="B6043" t="str">
            <v/>
          </cell>
        </row>
        <row r="6044">
          <cell r="B6044" t="str">
            <v/>
          </cell>
        </row>
        <row r="6045">
          <cell r="B6045" t="str">
            <v/>
          </cell>
        </row>
        <row r="6046">
          <cell r="B6046" t="str">
            <v/>
          </cell>
        </row>
        <row r="6047">
          <cell r="B6047" t="str">
            <v/>
          </cell>
        </row>
        <row r="6048">
          <cell r="B6048" t="str">
            <v/>
          </cell>
        </row>
        <row r="6049">
          <cell r="B6049" t="str">
            <v/>
          </cell>
        </row>
        <row r="6050">
          <cell r="B6050" t="str">
            <v/>
          </cell>
        </row>
        <row r="6051">
          <cell r="B6051" t="str">
            <v/>
          </cell>
        </row>
        <row r="6052">
          <cell r="B6052" t="str">
            <v/>
          </cell>
        </row>
        <row r="6053">
          <cell r="B6053" t="str">
            <v/>
          </cell>
        </row>
        <row r="6054">
          <cell r="B6054" t="str">
            <v/>
          </cell>
        </row>
        <row r="6055">
          <cell r="B6055" t="str">
            <v/>
          </cell>
        </row>
        <row r="6056">
          <cell r="B6056" t="str">
            <v/>
          </cell>
        </row>
        <row r="6057">
          <cell r="B6057" t="str">
            <v/>
          </cell>
        </row>
        <row r="6058">
          <cell r="B6058" t="str">
            <v/>
          </cell>
        </row>
        <row r="6059">
          <cell r="B6059" t="str">
            <v/>
          </cell>
        </row>
        <row r="6060">
          <cell r="B6060" t="str">
            <v/>
          </cell>
        </row>
        <row r="6061">
          <cell r="B6061" t="str">
            <v/>
          </cell>
        </row>
        <row r="6062">
          <cell r="B6062" t="str">
            <v/>
          </cell>
        </row>
        <row r="6063">
          <cell r="B6063" t="str">
            <v/>
          </cell>
        </row>
        <row r="6064">
          <cell r="B6064" t="str">
            <v/>
          </cell>
        </row>
        <row r="6065">
          <cell r="B6065" t="str">
            <v/>
          </cell>
        </row>
        <row r="6066">
          <cell r="B6066" t="str">
            <v/>
          </cell>
        </row>
        <row r="6067">
          <cell r="B6067" t="str">
            <v/>
          </cell>
        </row>
        <row r="6068">
          <cell r="B6068" t="str">
            <v/>
          </cell>
        </row>
        <row r="6069">
          <cell r="B6069" t="str">
            <v/>
          </cell>
        </row>
        <row r="6070">
          <cell r="B6070" t="str">
            <v/>
          </cell>
        </row>
        <row r="6071">
          <cell r="B6071" t="str">
            <v/>
          </cell>
        </row>
        <row r="6072">
          <cell r="B6072" t="str">
            <v/>
          </cell>
        </row>
        <row r="6073">
          <cell r="B6073" t="str">
            <v/>
          </cell>
        </row>
        <row r="6074">
          <cell r="B6074" t="str">
            <v/>
          </cell>
        </row>
        <row r="6075">
          <cell r="B6075" t="str">
            <v/>
          </cell>
        </row>
        <row r="6076">
          <cell r="B6076" t="str">
            <v/>
          </cell>
        </row>
        <row r="6077">
          <cell r="B6077" t="str">
            <v/>
          </cell>
        </row>
        <row r="6078">
          <cell r="B6078" t="str">
            <v/>
          </cell>
        </row>
        <row r="6079">
          <cell r="B6079" t="str">
            <v/>
          </cell>
        </row>
        <row r="6080">
          <cell r="B6080" t="str">
            <v/>
          </cell>
        </row>
        <row r="6081">
          <cell r="B6081" t="str">
            <v/>
          </cell>
        </row>
        <row r="6082">
          <cell r="B6082" t="str">
            <v/>
          </cell>
        </row>
        <row r="6083">
          <cell r="B6083" t="str">
            <v/>
          </cell>
        </row>
        <row r="6084">
          <cell r="B6084" t="str">
            <v/>
          </cell>
        </row>
        <row r="6085">
          <cell r="B6085" t="str">
            <v/>
          </cell>
        </row>
        <row r="6086">
          <cell r="B6086" t="str">
            <v/>
          </cell>
        </row>
        <row r="6087">
          <cell r="B6087" t="str">
            <v/>
          </cell>
        </row>
        <row r="6088">
          <cell r="B6088" t="str">
            <v/>
          </cell>
        </row>
        <row r="6089">
          <cell r="B6089" t="str">
            <v/>
          </cell>
        </row>
        <row r="6090">
          <cell r="B6090" t="str">
            <v/>
          </cell>
        </row>
        <row r="6091">
          <cell r="B6091" t="str">
            <v/>
          </cell>
        </row>
        <row r="6092">
          <cell r="B6092" t="str">
            <v/>
          </cell>
        </row>
        <row r="6093">
          <cell r="B6093" t="str">
            <v/>
          </cell>
        </row>
        <row r="6094">
          <cell r="B6094" t="str">
            <v/>
          </cell>
        </row>
        <row r="6095">
          <cell r="B6095" t="str">
            <v/>
          </cell>
        </row>
        <row r="6096">
          <cell r="B6096" t="str">
            <v/>
          </cell>
        </row>
        <row r="6097">
          <cell r="B6097" t="str">
            <v/>
          </cell>
        </row>
        <row r="6098">
          <cell r="B6098" t="str">
            <v/>
          </cell>
        </row>
        <row r="6099">
          <cell r="B6099" t="str">
            <v/>
          </cell>
        </row>
        <row r="6100">
          <cell r="B6100" t="str">
            <v/>
          </cell>
        </row>
        <row r="6101">
          <cell r="B6101" t="str">
            <v/>
          </cell>
        </row>
        <row r="6102">
          <cell r="B6102" t="str">
            <v/>
          </cell>
        </row>
        <row r="6103">
          <cell r="B6103" t="str">
            <v/>
          </cell>
        </row>
        <row r="6104">
          <cell r="B6104" t="str">
            <v/>
          </cell>
        </row>
        <row r="6105">
          <cell r="B6105" t="str">
            <v/>
          </cell>
        </row>
        <row r="6106">
          <cell r="B6106" t="str">
            <v/>
          </cell>
        </row>
        <row r="6107">
          <cell r="B6107" t="str">
            <v/>
          </cell>
        </row>
        <row r="6108">
          <cell r="B6108" t="str">
            <v/>
          </cell>
        </row>
        <row r="6109">
          <cell r="B6109" t="str">
            <v/>
          </cell>
        </row>
        <row r="6110">
          <cell r="B6110" t="str">
            <v/>
          </cell>
        </row>
        <row r="6111">
          <cell r="B6111" t="str">
            <v/>
          </cell>
        </row>
        <row r="6112">
          <cell r="B6112" t="str">
            <v/>
          </cell>
        </row>
        <row r="6113">
          <cell r="B6113" t="str">
            <v/>
          </cell>
        </row>
        <row r="6114">
          <cell r="B6114" t="str">
            <v/>
          </cell>
        </row>
        <row r="6115">
          <cell r="B6115" t="str">
            <v/>
          </cell>
        </row>
        <row r="6116">
          <cell r="B6116" t="str">
            <v/>
          </cell>
        </row>
        <row r="6117">
          <cell r="B6117" t="str">
            <v/>
          </cell>
        </row>
        <row r="6118">
          <cell r="B6118" t="str">
            <v/>
          </cell>
        </row>
        <row r="6119">
          <cell r="B6119" t="str">
            <v/>
          </cell>
        </row>
        <row r="6120">
          <cell r="B6120" t="str">
            <v/>
          </cell>
        </row>
        <row r="6121">
          <cell r="B6121" t="str">
            <v/>
          </cell>
        </row>
        <row r="6122">
          <cell r="B6122" t="str">
            <v/>
          </cell>
        </row>
        <row r="6123">
          <cell r="B6123" t="str">
            <v/>
          </cell>
        </row>
        <row r="6124">
          <cell r="B6124" t="str">
            <v/>
          </cell>
        </row>
        <row r="6125">
          <cell r="B6125" t="str">
            <v/>
          </cell>
        </row>
        <row r="6126">
          <cell r="B6126" t="str">
            <v/>
          </cell>
        </row>
        <row r="6127">
          <cell r="B6127" t="str">
            <v/>
          </cell>
        </row>
        <row r="6128">
          <cell r="B6128" t="str">
            <v/>
          </cell>
        </row>
        <row r="6129">
          <cell r="B6129" t="str">
            <v/>
          </cell>
        </row>
        <row r="6130">
          <cell r="B6130" t="str">
            <v/>
          </cell>
        </row>
        <row r="6131">
          <cell r="B6131" t="str">
            <v/>
          </cell>
        </row>
        <row r="6132">
          <cell r="B6132" t="str">
            <v/>
          </cell>
        </row>
        <row r="6133">
          <cell r="B6133" t="str">
            <v/>
          </cell>
        </row>
        <row r="6134">
          <cell r="B6134" t="str">
            <v/>
          </cell>
        </row>
        <row r="6135">
          <cell r="B6135" t="str">
            <v/>
          </cell>
        </row>
        <row r="6136">
          <cell r="B6136" t="str">
            <v/>
          </cell>
        </row>
        <row r="6137">
          <cell r="B6137" t="str">
            <v/>
          </cell>
        </row>
        <row r="6138">
          <cell r="B6138" t="str">
            <v/>
          </cell>
        </row>
        <row r="6139">
          <cell r="B6139" t="str">
            <v/>
          </cell>
        </row>
        <row r="6140">
          <cell r="B6140" t="str">
            <v/>
          </cell>
        </row>
        <row r="6141">
          <cell r="B6141" t="str">
            <v/>
          </cell>
        </row>
        <row r="6142">
          <cell r="B6142" t="str">
            <v/>
          </cell>
        </row>
        <row r="6143">
          <cell r="B6143" t="str">
            <v/>
          </cell>
        </row>
        <row r="6144">
          <cell r="B6144" t="str">
            <v/>
          </cell>
        </row>
        <row r="6145">
          <cell r="B6145" t="str">
            <v/>
          </cell>
        </row>
        <row r="6146">
          <cell r="B6146" t="str">
            <v/>
          </cell>
        </row>
        <row r="6147">
          <cell r="B6147" t="str">
            <v/>
          </cell>
        </row>
        <row r="6148">
          <cell r="B6148" t="str">
            <v/>
          </cell>
        </row>
        <row r="6149">
          <cell r="B6149" t="str">
            <v/>
          </cell>
        </row>
        <row r="6150">
          <cell r="B6150" t="str">
            <v/>
          </cell>
        </row>
        <row r="6151">
          <cell r="B6151" t="str">
            <v/>
          </cell>
        </row>
        <row r="6152">
          <cell r="B6152" t="str">
            <v/>
          </cell>
        </row>
        <row r="6153">
          <cell r="B6153" t="str">
            <v/>
          </cell>
        </row>
        <row r="6154">
          <cell r="B6154" t="str">
            <v/>
          </cell>
        </row>
        <row r="6155">
          <cell r="B6155" t="str">
            <v/>
          </cell>
        </row>
        <row r="6156">
          <cell r="B6156" t="str">
            <v/>
          </cell>
        </row>
        <row r="6157">
          <cell r="B6157" t="str">
            <v/>
          </cell>
        </row>
        <row r="6158">
          <cell r="B6158" t="str">
            <v/>
          </cell>
        </row>
        <row r="6159">
          <cell r="B6159" t="str">
            <v/>
          </cell>
        </row>
        <row r="6160">
          <cell r="B6160" t="str">
            <v/>
          </cell>
        </row>
        <row r="6161">
          <cell r="B6161" t="str">
            <v/>
          </cell>
        </row>
        <row r="6162">
          <cell r="B6162" t="str">
            <v/>
          </cell>
        </row>
        <row r="6163">
          <cell r="B6163" t="str">
            <v/>
          </cell>
        </row>
        <row r="6164">
          <cell r="B6164" t="str">
            <v/>
          </cell>
        </row>
        <row r="6165">
          <cell r="B6165" t="str">
            <v/>
          </cell>
        </row>
        <row r="6166">
          <cell r="B6166" t="str">
            <v/>
          </cell>
        </row>
        <row r="6167">
          <cell r="B6167" t="str">
            <v/>
          </cell>
        </row>
        <row r="6168">
          <cell r="B6168" t="str">
            <v/>
          </cell>
        </row>
        <row r="6169">
          <cell r="B6169" t="str">
            <v/>
          </cell>
        </row>
        <row r="6170">
          <cell r="B6170" t="str">
            <v/>
          </cell>
        </row>
        <row r="6171">
          <cell r="B6171" t="str">
            <v/>
          </cell>
        </row>
        <row r="6172">
          <cell r="B6172" t="str">
            <v/>
          </cell>
        </row>
        <row r="6173">
          <cell r="B6173" t="str">
            <v/>
          </cell>
        </row>
        <row r="6174">
          <cell r="B6174" t="str">
            <v/>
          </cell>
        </row>
        <row r="6175">
          <cell r="B6175" t="str">
            <v/>
          </cell>
        </row>
        <row r="6176">
          <cell r="B6176" t="str">
            <v/>
          </cell>
        </row>
        <row r="6177">
          <cell r="B6177" t="str">
            <v/>
          </cell>
        </row>
        <row r="6178">
          <cell r="B6178" t="str">
            <v/>
          </cell>
        </row>
        <row r="6179">
          <cell r="B6179" t="str">
            <v/>
          </cell>
        </row>
        <row r="6180">
          <cell r="B6180" t="str">
            <v/>
          </cell>
        </row>
        <row r="6181">
          <cell r="B6181" t="str">
            <v/>
          </cell>
        </row>
        <row r="6182">
          <cell r="B6182" t="str">
            <v/>
          </cell>
        </row>
        <row r="6183">
          <cell r="B6183" t="str">
            <v/>
          </cell>
        </row>
        <row r="6184">
          <cell r="B6184" t="str">
            <v/>
          </cell>
        </row>
        <row r="6185">
          <cell r="B6185" t="str">
            <v/>
          </cell>
        </row>
        <row r="6186">
          <cell r="B6186" t="str">
            <v/>
          </cell>
        </row>
        <row r="6187">
          <cell r="B6187" t="str">
            <v/>
          </cell>
        </row>
        <row r="6188">
          <cell r="B6188" t="str">
            <v/>
          </cell>
        </row>
        <row r="6189">
          <cell r="B6189" t="str">
            <v/>
          </cell>
        </row>
        <row r="6190">
          <cell r="B6190" t="str">
            <v/>
          </cell>
        </row>
        <row r="6191">
          <cell r="B6191" t="str">
            <v/>
          </cell>
        </row>
        <row r="6192">
          <cell r="B6192" t="str">
            <v/>
          </cell>
        </row>
        <row r="6193">
          <cell r="B6193" t="str">
            <v/>
          </cell>
        </row>
        <row r="6194">
          <cell r="B6194" t="str">
            <v/>
          </cell>
        </row>
        <row r="6195">
          <cell r="B6195" t="str">
            <v/>
          </cell>
        </row>
        <row r="6196">
          <cell r="B6196" t="str">
            <v/>
          </cell>
        </row>
        <row r="6197">
          <cell r="B6197" t="str">
            <v/>
          </cell>
        </row>
        <row r="6198">
          <cell r="B6198" t="str">
            <v/>
          </cell>
        </row>
        <row r="6199">
          <cell r="B6199" t="str">
            <v/>
          </cell>
        </row>
        <row r="6200">
          <cell r="B6200" t="str">
            <v/>
          </cell>
        </row>
        <row r="6201">
          <cell r="B6201" t="str">
            <v/>
          </cell>
        </row>
        <row r="6202">
          <cell r="B6202" t="str">
            <v/>
          </cell>
        </row>
        <row r="6203">
          <cell r="B6203" t="str">
            <v/>
          </cell>
        </row>
        <row r="6204">
          <cell r="B6204" t="str">
            <v/>
          </cell>
        </row>
        <row r="6205">
          <cell r="B6205" t="str">
            <v/>
          </cell>
        </row>
        <row r="6206">
          <cell r="B6206" t="str">
            <v/>
          </cell>
        </row>
        <row r="6207">
          <cell r="B6207" t="str">
            <v/>
          </cell>
        </row>
        <row r="6208">
          <cell r="B6208" t="str">
            <v/>
          </cell>
        </row>
        <row r="6209">
          <cell r="B6209" t="str">
            <v/>
          </cell>
        </row>
        <row r="6210">
          <cell r="B6210" t="str">
            <v/>
          </cell>
        </row>
        <row r="6211">
          <cell r="B6211" t="str">
            <v/>
          </cell>
        </row>
        <row r="6212">
          <cell r="B6212" t="str">
            <v/>
          </cell>
        </row>
        <row r="6213">
          <cell r="B6213" t="str">
            <v/>
          </cell>
        </row>
        <row r="6214">
          <cell r="B6214" t="str">
            <v/>
          </cell>
        </row>
        <row r="6215">
          <cell r="B6215" t="str">
            <v/>
          </cell>
        </row>
        <row r="6216">
          <cell r="B6216" t="str">
            <v/>
          </cell>
        </row>
        <row r="6217">
          <cell r="B6217" t="str">
            <v/>
          </cell>
        </row>
        <row r="6218">
          <cell r="B6218" t="str">
            <v/>
          </cell>
        </row>
        <row r="6219">
          <cell r="B6219" t="str">
            <v/>
          </cell>
        </row>
        <row r="6220">
          <cell r="B6220" t="str">
            <v/>
          </cell>
        </row>
        <row r="6221">
          <cell r="B6221" t="str">
            <v/>
          </cell>
        </row>
        <row r="6222">
          <cell r="B6222" t="str">
            <v/>
          </cell>
        </row>
        <row r="6223">
          <cell r="B6223" t="str">
            <v/>
          </cell>
        </row>
        <row r="6224">
          <cell r="B6224" t="str">
            <v/>
          </cell>
        </row>
        <row r="6225">
          <cell r="B6225" t="str">
            <v/>
          </cell>
        </row>
        <row r="6226">
          <cell r="B6226" t="str">
            <v/>
          </cell>
        </row>
        <row r="6227">
          <cell r="B6227" t="str">
            <v/>
          </cell>
        </row>
        <row r="6228">
          <cell r="B6228" t="str">
            <v/>
          </cell>
        </row>
        <row r="6229">
          <cell r="B6229" t="str">
            <v/>
          </cell>
        </row>
        <row r="6230">
          <cell r="B6230" t="str">
            <v/>
          </cell>
        </row>
        <row r="6231">
          <cell r="B6231" t="str">
            <v/>
          </cell>
        </row>
        <row r="6232">
          <cell r="B6232" t="str">
            <v/>
          </cell>
        </row>
        <row r="6233">
          <cell r="B6233" t="str">
            <v/>
          </cell>
        </row>
        <row r="6234">
          <cell r="B6234" t="str">
            <v/>
          </cell>
        </row>
        <row r="6235">
          <cell r="B6235" t="str">
            <v/>
          </cell>
        </row>
        <row r="6236">
          <cell r="B6236" t="str">
            <v/>
          </cell>
        </row>
        <row r="6237">
          <cell r="B6237" t="str">
            <v/>
          </cell>
        </row>
        <row r="6238">
          <cell r="B6238" t="str">
            <v/>
          </cell>
        </row>
        <row r="6239">
          <cell r="B6239" t="str">
            <v/>
          </cell>
        </row>
        <row r="6240">
          <cell r="B6240" t="str">
            <v/>
          </cell>
        </row>
        <row r="6241">
          <cell r="B6241" t="str">
            <v/>
          </cell>
        </row>
        <row r="6242">
          <cell r="B6242" t="str">
            <v/>
          </cell>
        </row>
        <row r="6243">
          <cell r="B6243" t="str">
            <v/>
          </cell>
        </row>
        <row r="6244">
          <cell r="B6244" t="str">
            <v/>
          </cell>
        </row>
        <row r="6245">
          <cell r="B6245" t="str">
            <v/>
          </cell>
        </row>
        <row r="6246">
          <cell r="B6246" t="str">
            <v/>
          </cell>
        </row>
        <row r="6247">
          <cell r="B6247" t="str">
            <v/>
          </cell>
        </row>
        <row r="6248">
          <cell r="B6248" t="str">
            <v/>
          </cell>
        </row>
        <row r="6249">
          <cell r="B6249" t="str">
            <v/>
          </cell>
        </row>
        <row r="6250">
          <cell r="B6250" t="str">
            <v/>
          </cell>
        </row>
        <row r="6251">
          <cell r="B6251" t="str">
            <v/>
          </cell>
        </row>
        <row r="6252">
          <cell r="B6252" t="str">
            <v/>
          </cell>
        </row>
        <row r="6253">
          <cell r="B6253" t="str">
            <v/>
          </cell>
        </row>
        <row r="6254">
          <cell r="B6254" t="str">
            <v/>
          </cell>
        </row>
        <row r="6255">
          <cell r="B6255" t="str">
            <v/>
          </cell>
        </row>
        <row r="6256">
          <cell r="B6256" t="str">
            <v/>
          </cell>
        </row>
        <row r="6257">
          <cell r="B6257" t="str">
            <v/>
          </cell>
        </row>
        <row r="6258">
          <cell r="B6258" t="str">
            <v/>
          </cell>
        </row>
        <row r="6259">
          <cell r="B6259" t="str">
            <v/>
          </cell>
        </row>
        <row r="6260">
          <cell r="B6260" t="str">
            <v/>
          </cell>
        </row>
        <row r="6261">
          <cell r="B6261" t="str">
            <v/>
          </cell>
        </row>
        <row r="6262">
          <cell r="B6262" t="str">
            <v/>
          </cell>
        </row>
        <row r="6263">
          <cell r="B6263" t="str">
            <v/>
          </cell>
        </row>
        <row r="6264">
          <cell r="B6264" t="str">
            <v/>
          </cell>
        </row>
        <row r="6265">
          <cell r="B6265" t="str">
            <v/>
          </cell>
        </row>
        <row r="6266">
          <cell r="B6266" t="str">
            <v/>
          </cell>
        </row>
        <row r="6267">
          <cell r="B6267" t="str">
            <v/>
          </cell>
        </row>
        <row r="6268">
          <cell r="B6268" t="str">
            <v/>
          </cell>
        </row>
        <row r="6269">
          <cell r="B6269" t="str">
            <v/>
          </cell>
        </row>
        <row r="6270">
          <cell r="B6270" t="str">
            <v/>
          </cell>
        </row>
        <row r="6271">
          <cell r="B6271" t="str">
            <v/>
          </cell>
        </row>
        <row r="6272">
          <cell r="B6272" t="str">
            <v/>
          </cell>
        </row>
        <row r="6273">
          <cell r="B6273" t="str">
            <v/>
          </cell>
        </row>
        <row r="6274">
          <cell r="B6274" t="str">
            <v/>
          </cell>
        </row>
        <row r="6275">
          <cell r="B6275" t="str">
            <v/>
          </cell>
        </row>
        <row r="6276">
          <cell r="B6276" t="str">
            <v/>
          </cell>
        </row>
        <row r="6277">
          <cell r="B6277" t="str">
            <v/>
          </cell>
        </row>
        <row r="6278">
          <cell r="B6278" t="str">
            <v/>
          </cell>
        </row>
        <row r="6279">
          <cell r="B6279" t="str">
            <v/>
          </cell>
        </row>
        <row r="6280">
          <cell r="B6280" t="str">
            <v/>
          </cell>
        </row>
        <row r="6281">
          <cell r="B6281" t="str">
            <v/>
          </cell>
        </row>
        <row r="6282">
          <cell r="B6282" t="str">
            <v/>
          </cell>
        </row>
        <row r="6283">
          <cell r="B6283" t="str">
            <v/>
          </cell>
        </row>
        <row r="6284">
          <cell r="B6284" t="str">
            <v/>
          </cell>
        </row>
        <row r="6285">
          <cell r="B6285" t="str">
            <v/>
          </cell>
        </row>
        <row r="6286">
          <cell r="B6286" t="str">
            <v/>
          </cell>
        </row>
        <row r="6287">
          <cell r="B6287" t="str">
            <v/>
          </cell>
        </row>
        <row r="6288">
          <cell r="B6288" t="str">
            <v/>
          </cell>
        </row>
        <row r="6289">
          <cell r="B6289" t="str">
            <v/>
          </cell>
        </row>
        <row r="6290">
          <cell r="B6290" t="str">
            <v/>
          </cell>
        </row>
        <row r="6291">
          <cell r="B6291" t="str">
            <v/>
          </cell>
        </row>
        <row r="6292">
          <cell r="B6292" t="str">
            <v/>
          </cell>
        </row>
        <row r="6293">
          <cell r="B6293" t="str">
            <v/>
          </cell>
        </row>
        <row r="6294">
          <cell r="B6294" t="str">
            <v/>
          </cell>
        </row>
        <row r="6295">
          <cell r="B6295" t="str">
            <v/>
          </cell>
        </row>
        <row r="6296">
          <cell r="B6296" t="str">
            <v/>
          </cell>
        </row>
        <row r="6297">
          <cell r="B6297" t="str">
            <v/>
          </cell>
        </row>
        <row r="6298">
          <cell r="B6298" t="str">
            <v/>
          </cell>
        </row>
        <row r="6299">
          <cell r="B6299" t="str">
            <v/>
          </cell>
        </row>
        <row r="6300">
          <cell r="B6300" t="str">
            <v/>
          </cell>
        </row>
        <row r="6301">
          <cell r="B6301" t="str">
            <v/>
          </cell>
        </row>
        <row r="6302">
          <cell r="B6302" t="str">
            <v/>
          </cell>
        </row>
        <row r="6303">
          <cell r="B6303" t="str">
            <v/>
          </cell>
        </row>
        <row r="6304">
          <cell r="B6304" t="str">
            <v/>
          </cell>
        </row>
        <row r="6305">
          <cell r="B6305" t="str">
            <v/>
          </cell>
        </row>
        <row r="6306">
          <cell r="B6306" t="str">
            <v/>
          </cell>
        </row>
        <row r="6307">
          <cell r="B6307" t="str">
            <v/>
          </cell>
        </row>
        <row r="6308">
          <cell r="B6308" t="str">
            <v/>
          </cell>
        </row>
        <row r="6309">
          <cell r="B6309" t="str">
            <v/>
          </cell>
        </row>
        <row r="6310">
          <cell r="B6310" t="str">
            <v/>
          </cell>
        </row>
        <row r="6311">
          <cell r="B6311" t="str">
            <v/>
          </cell>
        </row>
        <row r="6312">
          <cell r="B6312" t="str">
            <v/>
          </cell>
        </row>
        <row r="6313">
          <cell r="B6313" t="str">
            <v/>
          </cell>
        </row>
        <row r="6314">
          <cell r="B6314" t="str">
            <v/>
          </cell>
        </row>
        <row r="6315">
          <cell r="B6315" t="str">
            <v/>
          </cell>
        </row>
        <row r="6316">
          <cell r="B6316" t="str">
            <v/>
          </cell>
        </row>
        <row r="6317">
          <cell r="B6317" t="str">
            <v/>
          </cell>
        </row>
        <row r="6318">
          <cell r="B6318" t="str">
            <v/>
          </cell>
        </row>
        <row r="6319">
          <cell r="B6319" t="str">
            <v/>
          </cell>
        </row>
        <row r="6320">
          <cell r="B6320" t="str">
            <v/>
          </cell>
        </row>
        <row r="6321">
          <cell r="B6321" t="str">
            <v/>
          </cell>
        </row>
        <row r="6322">
          <cell r="B6322" t="str">
            <v/>
          </cell>
        </row>
        <row r="6323">
          <cell r="B6323" t="str">
            <v/>
          </cell>
        </row>
        <row r="6324">
          <cell r="B6324" t="str">
            <v/>
          </cell>
        </row>
        <row r="6325">
          <cell r="B6325" t="str">
            <v/>
          </cell>
        </row>
        <row r="6326">
          <cell r="B6326" t="str">
            <v/>
          </cell>
        </row>
        <row r="6327">
          <cell r="B6327" t="str">
            <v/>
          </cell>
        </row>
        <row r="6328">
          <cell r="B6328" t="str">
            <v/>
          </cell>
        </row>
        <row r="6329">
          <cell r="B6329" t="str">
            <v/>
          </cell>
        </row>
        <row r="6330">
          <cell r="B6330" t="str">
            <v/>
          </cell>
        </row>
        <row r="6331">
          <cell r="B6331" t="str">
            <v/>
          </cell>
        </row>
        <row r="6332">
          <cell r="B6332" t="str">
            <v/>
          </cell>
        </row>
        <row r="6333">
          <cell r="B6333" t="str">
            <v/>
          </cell>
        </row>
        <row r="6334">
          <cell r="B6334" t="str">
            <v/>
          </cell>
        </row>
        <row r="6335">
          <cell r="B6335" t="str">
            <v/>
          </cell>
        </row>
        <row r="6336">
          <cell r="B6336" t="str">
            <v/>
          </cell>
        </row>
        <row r="6337">
          <cell r="B6337" t="str">
            <v/>
          </cell>
        </row>
        <row r="6338">
          <cell r="B6338" t="str">
            <v/>
          </cell>
        </row>
        <row r="6339">
          <cell r="B6339" t="str">
            <v/>
          </cell>
        </row>
        <row r="6340">
          <cell r="B6340" t="str">
            <v/>
          </cell>
        </row>
        <row r="6341">
          <cell r="B6341" t="str">
            <v/>
          </cell>
        </row>
        <row r="6342">
          <cell r="B6342" t="str">
            <v/>
          </cell>
        </row>
        <row r="6343">
          <cell r="B6343" t="str">
            <v/>
          </cell>
        </row>
        <row r="6344">
          <cell r="B6344" t="str">
            <v/>
          </cell>
        </row>
        <row r="6345">
          <cell r="B6345" t="str">
            <v/>
          </cell>
        </row>
        <row r="6346">
          <cell r="B6346" t="str">
            <v/>
          </cell>
        </row>
        <row r="6347">
          <cell r="B6347" t="str">
            <v/>
          </cell>
        </row>
        <row r="6348">
          <cell r="B6348" t="str">
            <v/>
          </cell>
        </row>
        <row r="6349">
          <cell r="B6349" t="str">
            <v/>
          </cell>
        </row>
        <row r="6350">
          <cell r="B6350" t="str">
            <v/>
          </cell>
        </row>
        <row r="6351">
          <cell r="B6351" t="str">
            <v/>
          </cell>
        </row>
        <row r="6352">
          <cell r="B6352" t="str">
            <v/>
          </cell>
        </row>
        <row r="6353">
          <cell r="B6353" t="str">
            <v/>
          </cell>
        </row>
        <row r="6354">
          <cell r="B6354" t="str">
            <v/>
          </cell>
        </row>
        <row r="6355">
          <cell r="B6355" t="str">
            <v/>
          </cell>
        </row>
        <row r="6356">
          <cell r="B6356" t="str">
            <v/>
          </cell>
        </row>
        <row r="6357">
          <cell r="B6357" t="str">
            <v/>
          </cell>
        </row>
        <row r="6358">
          <cell r="B6358" t="str">
            <v/>
          </cell>
        </row>
        <row r="6359">
          <cell r="B6359" t="str">
            <v/>
          </cell>
        </row>
        <row r="6360">
          <cell r="B6360" t="str">
            <v/>
          </cell>
        </row>
        <row r="6361">
          <cell r="B6361" t="str">
            <v/>
          </cell>
        </row>
        <row r="6362">
          <cell r="B6362" t="str">
            <v/>
          </cell>
        </row>
        <row r="6363">
          <cell r="B6363" t="str">
            <v/>
          </cell>
        </row>
        <row r="6364">
          <cell r="B6364" t="str">
            <v/>
          </cell>
        </row>
        <row r="6365">
          <cell r="B6365" t="str">
            <v/>
          </cell>
        </row>
        <row r="6366">
          <cell r="B6366" t="str">
            <v/>
          </cell>
        </row>
        <row r="6367">
          <cell r="B6367" t="str">
            <v/>
          </cell>
        </row>
        <row r="6368">
          <cell r="B6368" t="str">
            <v/>
          </cell>
        </row>
        <row r="6369">
          <cell r="B6369" t="str">
            <v/>
          </cell>
        </row>
        <row r="6370">
          <cell r="B6370" t="str">
            <v/>
          </cell>
        </row>
        <row r="6371">
          <cell r="B6371" t="str">
            <v/>
          </cell>
        </row>
        <row r="6372">
          <cell r="B6372" t="str">
            <v/>
          </cell>
        </row>
        <row r="6373">
          <cell r="B6373" t="str">
            <v/>
          </cell>
        </row>
        <row r="6374">
          <cell r="B6374" t="str">
            <v/>
          </cell>
        </row>
        <row r="6375">
          <cell r="B6375" t="str">
            <v/>
          </cell>
        </row>
        <row r="6376">
          <cell r="B6376" t="str">
            <v/>
          </cell>
        </row>
        <row r="6377">
          <cell r="B6377" t="str">
            <v/>
          </cell>
        </row>
        <row r="6378">
          <cell r="B6378" t="str">
            <v/>
          </cell>
        </row>
        <row r="6379">
          <cell r="B6379" t="str">
            <v/>
          </cell>
        </row>
        <row r="6380">
          <cell r="B6380" t="str">
            <v/>
          </cell>
        </row>
        <row r="6381">
          <cell r="B6381" t="str">
            <v/>
          </cell>
        </row>
        <row r="6382">
          <cell r="B6382" t="str">
            <v/>
          </cell>
        </row>
        <row r="6383">
          <cell r="B6383" t="str">
            <v/>
          </cell>
        </row>
        <row r="6384">
          <cell r="B6384" t="str">
            <v/>
          </cell>
        </row>
        <row r="6385">
          <cell r="B6385" t="str">
            <v/>
          </cell>
        </row>
        <row r="6386">
          <cell r="B6386" t="str">
            <v/>
          </cell>
        </row>
        <row r="6387">
          <cell r="B6387" t="str">
            <v/>
          </cell>
        </row>
        <row r="6388">
          <cell r="B6388" t="str">
            <v/>
          </cell>
        </row>
        <row r="6389">
          <cell r="B6389" t="str">
            <v/>
          </cell>
        </row>
        <row r="6390">
          <cell r="B6390" t="str">
            <v/>
          </cell>
        </row>
        <row r="6391">
          <cell r="B6391" t="str">
            <v/>
          </cell>
        </row>
        <row r="6392">
          <cell r="B6392" t="str">
            <v/>
          </cell>
        </row>
        <row r="6393">
          <cell r="B6393" t="str">
            <v/>
          </cell>
        </row>
        <row r="6394">
          <cell r="B6394" t="str">
            <v/>
          </cell>
        </row>
        <row r="6395">
          <cell r="B6395" t="str">
            <v/>
          </cell>
        </row>
        <row r="6396">
          <cell r="B6396" t="str">
            <v/>
          </cell>
        </row>
        <row r="6397">
          <cell r="B6397" t="str">
            <v/>
          </cell>
        </row>
        <row r="6398">
          <cell r="B6398" t="str">
            <v/>
          </cell>
        </row>
        <row r="6399">
          <cell r="B6399" t="str">
            <v/>
          </cell>
        </row>
        <row r="6400">
          <cell r="B6400" t="str">
            <v/>
          </cell>
        </row>
        <row r="6401">
          <cell r="B6401" t="str">
            <v/>
          </cell>
        </row>
        <row r="6402">
          <cell r="B6402" t="str">
            <v/>
          </cell>
        </row>
        <row r="6403">
          <cell r="B6403" t="str">
            <v/>
          </cell>
        </row>
        <row r="6404">
          <cell r="B6404" t="str">
            <v/>
          </cell>
        </row>
        <row r="6405">
          <cell r="B6405" t="str">
            <v/>
          </cell>
        </row>
        <row r="6406">
          <cell r="B6406" t="str">
            <v/>
          </cell>
        </row>
        <row r="6407">
          <cell r="B6407" t="str">
            <v/>
          </cell>
        </row>
        <row r="6408">
          <cell r="B6408" t="str">
            <v/>
          </cell>
        </row>
        <row r="6409">
          <cell r="B6409" t="str">
            <v/>
          </cell>
        </row>
        <row r="6410">
          <cell r="B6410" t="str">
            <v/>
          </cell>
        </row>
        <row r="6411">
          <cell r="B6411" t="str">
            <v/>
          </cell>
        </row>
        <row r="6412">
          <cell r="B6412" t="str">
            <v/>
          </cell>
        </row>
        <row r="6413">
          <cell r="B6413" t="str">
            <v/>
          </cell>
        </row>
        <row r="6414">
          <cell r="B6414" t="str">
            <v/>
          </cell>
        </row>
        <row r="6415">
          <cell r="B6415" t="str">
            <v/>
          </cell>
        </row>
        <row r="6416">
          <cell r="B6416" t="str">
            <v/>
          </cell>
        </row>
        <row r="6417">
          <cell r="B6417" t="str">
            <v/>
          </cell>
        </row>
        <row r="6418">
          <cell r="B6418" t="str">
            <v/>
          </cell>
        </row>
        <row r="6419">
          <cell r="B6419" t="str">
            <v/>
          </cell>
        </row>
        <row r="6420">
          <cell r="B6420" t="str">
            <v/>
          </cell>
        </row>
        <row r="6421">
          <cell r="B6421" t="str">
            <v/>
          </cell>
        </row>
        <row r="6422">
          <cell r="B6422" t="str">
            <v/>
          </cell>
        </row>
        <row r="6423">
          <cell r="B6423" t="str">
            <v/>
          </cell>
        </row>
        <row r="6424">
          <cell r="B6424" t="str">
            <v/>
          </cell>
        </row>
        <row r="6425">
          <cell r="B6425" t="str">
            <v/>
          </cell>
        </row>
        <row r="6426">
          <cell r="B6426" t="str">
            <v/>
          </cell>
        </row>
        <row r="6427">
          <cell r="B6427" t="str">
            <v/>
          </cell>
        </row>
        <row r="6428">
          <cell r="B6428" t="str">
            <v/>
          </cell>
        </row>
        <row r="6429">
          <cell r="B6429" t="str">
            <v/>
          </cell>
        </row>
        <row r="6430">
          <cell r="B6430" t="str">
            <v/>
          </cell>
        </row>
        <row r="6431">
          <cell r="B6431" t="str">
            <v/>
          </cell>
        </row>
        <row r="6432">
          <cell r="B6432" t="str">
            <v/>
          </cell>
        </row>
        <row r="6433">
          <cell r="B6433" t="str">
            <v/>
          </cell>
        </row>
        <row r="6434">
          <cell r="B6434" t="str">
            <v/>
          </cell>
        </row>
        <row r="6435">
          <cell r="B6435" t="str">
            <v/>
          </cell>
        </row>
        <row r="6436">
          <cell r="B6436" t="str">
            <v/>
          </cell>
        </row>
        <row r="6437">
          <cell r="B6437" t="str">
            <v/>
          </cell>
        </row>
        <row r="6438">
          <cell r="B6438" t="str">
            <v/>
          </cell>
        </row>
        <row r="6439">
          <cell r="B6439" t="str">
            <v/>
          </cell>
        </row>
        <row r="6440">
          <cell r="B6440" t="str">
            <v/>
          </cell>
        </row>
        <row r="6441">
          <cell r="B6441" t="str">
            <v/>
          </cell>
        </row>
        <row r="6442">
          <cell r="B6442" t="str">
            <v/>
          </cell>
        </row>
        <row r="6443">
          <cell r="B6443" t="str">
            <v/>
          </cell>
        </row>
        <row r="6444">
          <cell r="B6444" t="str">
            <v/>
          </cell>
        </row>
        <row r="6445">
          <cell r="B6445" t="str">
            <v/>
          </cell>
        </row>
        <row r="6446">
          <cell r="B6446" t="str">
            <v/>
          </cell>
        </row>
        <row r="6447">
          <cell r="B6447" t="str">
            <v/>
          </cell>
        </row>
        <row r="6448">
          <cell r="B6448" t="str">
            <v/>
          </cell>
        </row>
        <row r="6449">
          <cell r="B6449" t="str">
            <v/>
          </cell>
        </row>
        <row r="6450">
          <cell r="B6450" t="str">
            <v/>
          </cell>
        </row>
        <row r="6451">
          <cell r="B6451" t="str">
            <v/>
          </cell>
        </row>
        <row r="6452">
          <cell r="B6452" t="str">
            <v/>
          </cell>
        </row>
        <row r="6453">
          <cell r="B6453" t="str">
            <v/>
          </cell>
        </row>
        <row r="6454">
          <cell r="B6454" t="str">
            <v/>
          </cell>
        </row>
        <row r="6455">
          <cell r="B6455" t="str">
            <v/>
          </cell>
        </row>
        <row r="6456">
          <cell r="B6456" t="str">
            <v/>
          </cell>
        </row>
        <row r="6457">
          <cell r="B6457" t="str">
            <v/>
          </cell>
        </row>
        <row r="6458">
          <cell r="B6458" t="str">
            <v/>
          </cell>
        </row>
        <row r="6459">
          <cell r="B6459" t="str">
            <v/>
          </cell>
        </row>
        <row r="6460">
          <cell r="B6460" t="str">
            <v/>
          </cell>
        </row>
        <row r="6461">
          <cell r="B6461" t="str">
            <v/>
          </cell>
        </row>
        <row r="6462">
          <cell r="B6462" t="str">
            <v/>
          </cell>
        </row>
        <row r="6463">
          <cell r="B6463" t="str">
            <v/>
          </cell>
        </row>
        <row r="6464">
          <cell r="B6464" t="str">
            <v/>
          </cell>
        </row>
        <row r="6465">
          <cell r="B6465" t="str">
            <v/>
          </cell>
        </row>
        <row r="6466">
          <cell r="B6466" t="str">
            <v/>
          </cell>
        </row>
        <row r="6467">
          <cell r="B6467" t="str">
            <v/>
          </cell>
        </row>
        <row r="6468">
          <cell r="B6468" t="str">
            <v/>
          </cell>
        </row>
        <row r="6469">
          <cell r="B6469" t="str">
            <v/>
          </cell>
        </row>
        <row r="6470">
          <cell r="B6470" t="str">
            <v/>
          </cell>
        </row>
        <row r="6471">
          <cell r="B6471" t="str">
            <v/>
          </cell>
        </row>
        <row r="6472">
          <cell r="B6472" t="str">
            <v/>
          </cell>
        </row>
        <row r="6473">
          <cell r="B6473" t="str">
            <v/>
          </cell>
        </row>
        <row r="6474">
          <cell r="B6474" t="str">
            <v/>
          </cell>
        </row>
        <row r="6475">
          <cell r="B6475" t="str">
            <v/>
          </cell>
        </row>
        <row r="6476">
          <cell r="B6476" t="str">
            <v/>
          </cell>
        </row>
        <row r="6477">
          <cell r="B6477" t="str">
            <v/>
          </cell>
        </row>
        <row r="6478">
          <cell r="B6478" t="str">
            <v/>
          </cell>
        </row>
        <row r="6479">
          <cell r="B6479" t="str">
            <v/>
          </cell>
        </row>
        <row r="6480">
          <cell r="B6480" t="str">
            <v/>
          </cell>
        </row>
        <row r="6481">
          <cell r="B6481" t="str">
            <v/>
          </cell>
        </row>
        <row r="6482">
          <cell r="B6482" t="str">
            <v/>
          </cell>
        </row>
        <row r="6483">
          <cell r="B6483" t="str">
            <v/>
          </cell>
        </row>
        <row r="6484">
          <cell r="B6484" t="str">
            <v/>
          </cell>
        </row>
        <row r="6485">
          <cell r="B6485" t="str">
            <v/>
          </cell>
        </row>
        <row r="6486">
          <cell r="B6486" t="str">
            <v/>
          </cell>
        </row>
        <row r="6487">
          <cell r="B6487" t="str">
            <v/>
          </cell>
        </row>
        <row r="6488">
          <cell r="B6488" t="str">
            <v/>
          </cell>
        </row>
        <row r="6489">
          <cell r="B6489" t="str">
            <v/>
          </cell>
        </row>
        <row r="6490">
          <cell r="B6490" t="str">
            <v/>
          </cell>
        </row>
        <row r="6491">
          <cell r="B6491" t="str">
            <v/>
          </cell>
        </row>
        <row r="6492">
          <cell r="B6492" t="str">
            <v/>
          </cell>
        </row>
        <row r="6493">
          <cell r="B6493" t="str">
            <v/>
          </cell>
        </row>
        <row r="6494">
          <cell r="B6494" t="str">
            <v/>
          </cell>
        </row>
        <row r="6495">
          <cell r="B6495" t="str">
            <v/>
          </cell>
        </row>
        <row r="6496">
          <cell r="B6496" t="str">
            <v/>
          </cell>
        </row>
        <row r="6497">
          <cell r="B6497" t="str">
            <v/>
          </cell>
        </row>
        <row r="6498">
          <cell r="B6498" t="str">
            <v/>
          </cell>
        </row>
        <row r="6499">
          <cell r="B6499" t="str">
            <v/>
          </cell>
        </row>
        <row r="6500">
          <cell r="B6500" t="str">
            <v/>
          </cell>
        </row>
        <row r="6501">
          <cell r="B6501" t="str">
            <v/>
          </cell>
        </row>
        <row r="6502">
          <cell r="B6502" t="str">
            <v/>
          </cell>
        </row>
        <row r="6503">
          <cell r="B6503" t="str">
            <v/>
          </cell>
        </row>
        <row r="6504">
          <cell r="B6504" t="str">
            <v/>
          </cell>
        </row>
        <row r="6505">
          <cell r="B6505" t="str">
            <v/>
          </cell>
        </row>
        <row r="6506">
          <cell r="B6506" t="str">
            <v/>
          </cell>
        </row>
        <row r="6507">
          <cell r="B6507" t="str">
            <v/>
          </cell>
        </row>
        <row r="6508">
          <cell r="B6508" t="str">
            <v/>
          </cell>
        </row>
        <row r="6509">
          <cell r="B6509" t="str">
            <v/>
          </cell>
        </row>
        <row r="6510">
          <cell r="B6510" t="str">
            <v/>
          </cell>
        </row>
        <row r="6511">
          <cell r="B6511" t="str">
            <v/>
          </cell>
        </row>
        <row r="6512">
          <cell r="B6512" t="str">
            <v/>
          </cell>
        </row>
        <row r="6513">
          <cell r="B6513" t="str">
            <v/>
          </cell>
        </row>
        <row r="6514">
          <cell r="B6514" t="str">
            <v/>
          </cell>
        </row>
        <row r="6515">
          <cell r="B6515" t="str">
            <v/>
          </cell>
        </row>
        <row r="6516">
          <cell r="B6516" t="str">
            <v/>
          </cell>
        </row>
        <row r="6517">
          <cell r="B6517" t="str">
            <v/>
          </cell>
        </row>
        <row r="6518">
          <cell r="B6518" t="str">
            <v/>
          </cell>
        </row>
        <row r="6519">
          <cell r="B6519" t="str">
            <v/>
          </cell>
        </row>
        <row r="6520">
          <cell r="B6520" t="str">
            <v/>
          </cell>
        </row>
        <row r="6521">
          <cell r="B6521" t="str">
            <v/>
          </cell>
        </row>
        <row r="6522">
          <cell r="B6522" t="str">
            <v/>
          </cell>
        </row>
        <row r="6523">
          <cell r="B6523" t="str">
            <v/>
          </cell>
        </row>
        <row r="6524">
          <cell r="B6524" t="str">
            <v/>
          </cell>
        </row>
        <row r="6525">
          <cell r="B6525" t="str">
            <v/>
          </cell>
        </row>
        <row r="6526">
          <cell r="B6526" t="str">
            <v/>
          </cell>
        </row>
        <row r="6527">
          <cell r="B6527" t="str">
            <v/>
          </cell>
        </row>
        <row r="6528">
          <cell r="B6528" t="str">
            <v/>
          </cell>
        </row>
        <row r="6529">
          <cell r="B6529" t="str">
            <v/>
          </cell>
        </row>
        <row r="6530">
          <cell r="B6530" t="str">
            <v/>
          </cell>
        </row>
        <row r="6531">
          <cell r="B6531" t="str">
            <v/>
          </cell>
        </row>
        <row r="6532">
          <cell r="B6532" t="str">
            <v/>
          </cell>
        </row>
        <row r="6533">
          <cell r="B6533" t="str">
            <v/>
          </cell>
        </row>
        <row r="6534">
          <cell r="B6534" t="str">
            <v/>
          </cell>
        </row>
        <row r="6535">
          <cell r="B6535" t="str">
            <v/>
          </cell>
        </row>
        <row r="6536">
          <cell r="B6536" t="str">
            <v/>
          </cell>
        </row>
        <row r="6537">
          <cell r="B6537" t="str">
            <v/>
          </cell>
        </row>
        <row r="6538">
          <cell r="B6538" t="str">
            <v/>
          </cell>
        </row>
        <row r="6539">
          <cell r="B6539" t="str">
            <v/>
          </cell>
        </row>
        <row r="6540">
          <cell r="B6540" t="str">
            <v/>
          </cell>
        </row>
        <row r="6541">
          <cell r="B6541" t="str">
            <v/>
          </cell>
        </row>
        <row r="6542">
          <cell r="B6542" t="str">
            <v/>
          </cell>
        </row>
        <row r="6543">
          <cell r="B6543" t="str">
            <v/>
          </cell>
        </row>
        <row r="6544">
          <cell r="B6544" t="str">
            <v/>
          </cell>
        </row>
        <row r="6545">
          <cell r="B6545" t="str">
            <v/>
          </cell>
        </row>
        <row r="6546">
          <cell r="B6546" t="str">
            <v/>
          </cell>
        </row>
        <row r="6547">
          <cell r="B6547" t="str">
            <v/>
          </cell>
        </row>
        <row r="6548">
          <cell r="B6548" t="str">
            <v/>
          </cell>
        </row>
        <row r="6549">
          <cell r="B6549" t="str">
            <v/>
          </cell>
        </row>
        <row r="6550">
          <cell r="B6550" t="str">
            <v/>
          </cell>
        </row>
        <row r="6551">
          <cell r="B6551" t="str">
            <v/>
          </cell>
        </row>
        <row r="6552">
          <cell r="B6552" t="str">
            <v/>
          </cell>
        </row>
        <row r="6553">
          <cell r="B6553" t="str">
            <v/>
          </cell>
        </row>
        <row r="6554">
          <cell r="B6554" t="str">
            <v/>
          </cell>
        </row>
        <row r="6555">
          <cell r="B6555" t="str">
            <v/>
          </cell>
        </row>
        <row r="6556">
          <cell r="B6556" t="str">
            <v/>
          </cell>
        </row>
        <row r="6557">
          <cell r="B6557" t="str">
            <v/>
          </cell>
        </row>
        <row r="6558">
          <cell r="B6558" t="str">
            <v/>
          </cell>
        </row>
        <row r="6559">
          <cell r="B6559" t="str">
            <v/>
          </cell>
        </row>
        <row r="6560">
          <cell r="B6560" t="str">
            <v/>
          </cell>
        </row>
        <row r="6561">
          <cell r="B6561" t="str">
            <v/>
          </cell>
        </row>
        <row r="6562">
          <cell r="B6562" t="str">
            <v/>
          </cell>
        </row>
        <row r="6563">
          <cell r="B6563" t="str">
            <v/>
          </cell>
        </row>
        <row r="6564">
          <cell r="B6564" t="str">
            <v/>
          </cell>
        </row>
        <row r="6565">
          <cell r="B6565" t="str">
            <v/>
          </cell>
        </row>
        <row r="6566">
          <cell r="B6566" t="str">
            <v/>
          </cell>
        </row>
        <row r="6567">
          <cell r="B6567" t="str">
            <v/>
          </cell>
        </row>
        <row r="6568">
          <cell r="B6568" t="str">
            <v/>
          </cell>
        </row>
        <row r="6569">
          <cell r="B6569" t="str">
            <v/>
          </cell>
        </row>
        <row r="6570">
          <cell r="B6570" t="str">
            <v/>
          </cell>
        </row>
        <row r="6571">
          <cell r="B6571" t="str">
            <v/>
          </cell>
        </row>
        <row r="6572">
          <cell r="B6572" t="str">
            <v/>
          </cell>
        </row>
        <row r="6573">
          <cell r="B6573" t="str">
            <v/>
          </cell>
        </row>
        <row r="6574">
          <cell r="B6574" t="str">
            <v/>
          </cell>
        </row>
        <row r="6575">
          <cell r="B6575" t="str">
            <v/>
          </cell>
        </row>
        <row r="6576">
          <cell r="B6576" t="str">
            <v/>
          </cell>
        </row>
        <row r="6577">
          <cell r="B6577" t="str">
            <v/>
          </cell>
        </row>
        <row r="6578">
          <cell r="B6578" t="str">
            <v/>
          </cell>
        </row>
        <row r="6579">
          <cell r="B6579" t="str">
            <v/>
          </cell>
        </row>
        <row r="6580">
          <cell r="B6580" t="str">
            <v/>
          </cell>
        </row>
        <row r="6581">
          <cell r="B6581" t="str">
            <v/>
          </cell>
        </row>
        <row r="6582">
          <cell r="B6582" t="str">
            <v/>
          </cell>
        </row>
        <row r="6583">
          <cell r="B6583" t="str">
            <v/>
          </cell>
        </row>
        <row r="6584">
          <cell r="B6584" t="str">
            <v/>
          </cell>
        </row>
        <row r="6585">
          <cell r="B6585" t="str">
            <v/>
          </cell>
        </row>
        <row r="6586">
          <cell r="B6586" t="str">
            <v/>
          </cell>
        </row>
        <row r="6587">
          <cell r="B6587" t="str">
            <v/>
          </cell>
        </row>
        <row r="6588">
          <cell r="B6588" t="str">
            <v/>
          </cell>
        </row>
        <row r="6589">
          <cell r="B6589" t="str">
            <v/>
          </cell>
        </row>
        <row r="6590">
          <cell r="B6590" t="str">
            <v/>
          </cell>
        </row>
        <row r="6591">
          <cell r="B6591" t="str">
            <v/>
          </cell>
        </row>
        <row r="6592">
          <cell r="B6592" t="str">
            <v/>
          </cell>
        </row>
        <row r="6593">
          <cell r="B6593" t="str">
            <v/>
          </cell>
        </row>
        <row r="6594">
          <cell r="B6594" t="str">
            <v/>
          </cell>
        </row>
        <row r="6595">
          <cell r="B6595" t="str">
            <v/>
          </cell>
        </row>
        <row r="6596">
          <cell r="B6596" t="str">
            <v/>
          </cell>
        </row>
        <row r="6597">
          <cell r="B6597" t="str">
            <v/>
          </cell>
        </row>
        <row r="6598">
          <cell r="B6598" t="str">
            <v/>
          </cell>
        </row>
        <row r="6599">
          <cell r="B6599" t="str">
            <v/>
          </cell>
        </row>
        <row r="6600">
          <cell r="B6600" t="str">
            <v/>
          </cell>
        </row>
        <row r="6601">
          <cell r="B6601" t="str">
            <v/>
          </cell>
        </row>
        <row r="6602">
          <cell r="B6602" t="str">
            <v/>
          </cell>
        </row>
        <row r="6603">
          <cell r="B6603" t="str">
            <v/>
          </cell>
        </row>
        <row r="6604">
          <cell r="B6604" t="str">
            <v/>
          </cell>
        </row>
        <row r="6605">
          <cell r="B6605" t="str">
            <v/>
          </cell>
        </row>
        <row r="6606">
          <cell r="B6606" t="str">
            <v/>
          </cell>
        </row>
        <row r="6607">
          <cell r="B6607" t="str">
            <v/>
          </cell>
        </row>
        <row r="6608">
          <cell r="B6608" t="str">
            <v/>
          </cell>
        </row>
        <row r="6609">
          <cell r="B6609" t="str">
            <v/>
          </cell>
        </row>
        <row r="6610">
          <cell r="B6610" t="str">
            <v/>
          </cell>
        </row>
        <row r="6611">
          <cell r="B6611" t="str">
            <v/>
          </cell>
        </row>
        <row r="6612">
          <cell r="B6612" t="str">
            <v/>
          </cell>
        </row>
        <row r="6613">
          <cell r="B6613" t="str">
            <v/>
          </cell>
        </row>
        <row r="6614">
          <cell r="B6614" t="str">
            <v/>
          </cell>
        </row>
        <row r="6615">
          <cell r="B6615" t="str">
            <v/>
          </cell>
        </row>
        <row r="6616">
          <cell r="B6616" t="str">
            <v/>
          </cell>
        </row>
        <row r="6617">
          <cell r="B6617" t="str">
            <v/>
          </cell>
        </row>
        <row r="6618">
          <cell r="B6618" t="str">
            <v/>
          </cell>
        </row>
        <row r="6619">
          <cell r="B6619" t="str">
            <v/>
          </cell>
        </row>
        <row r="6620">
          <cell r="B6620" t="str">
            <v/>
          </cell>
        </row>
        <row r="6621">
          <cell r="B6621" t="str">
            <v/>
          </cell>
        </row>
        <row r="6622">
          <cell r="B6622" t="str">
            <v/>
          </cell>
        </row>
        <row r="6623">
          <cell r="B6623" t="str">
            <v/>
          </cell>
        </row>
        <row r="6624">
          <cell r="B6624" t="str">
            <v/>
          </cell>
        </row>
        <row r="6625">
          <cell r="B6625" t="str">
            <v/>
          </cell>
        </row>
        <row r="6626">
          <cell r="B6626" t="str">
            <v/>
          </cell>
        </row>
        <row r="6627">
          <cell r="B6627" t="str">
            <v/>
          </cell>
        </row>
        <row r="6628">
          <cell r="B6628" t="str">
            <v/>
          </cell>
        </row>
        <row r="6629">
          <cell r="B6629" t="str">
            <v/>
          </cell>
        </row>
        <row r="6630">
          <cell r="B6630" t="str">
            <v/>
          </cell>
        </row>
        <row r="6631">
          <cell r="B6631" t="str">
            <v/>
          </cell>
        </row>
        <row r="6632">
          <cell r="B6632" t="str">
            <v/>
          </cell>
        </row>
        <row r="6633">
          <cell r="B6633" t="str">
            <v/>
          </cell>
        </row>
        <row r="6634">
          <cell r="B6634" t="str">
            <v/>
          </cell>
        </row>
        <row r="6635">
          <cell r="B6635" t="str">
            <v/>
          </cell>
        </row>
        <row r="6636">
          <cell r="B6636" t="str">
            <v/>
          </cell>
        </row>
        <row r="6637">
          <cell r="B6637" t="str">
            <v/>
          </cell>
        </row>
        <row r="6638">
          <cell r="B6638" t="str">
            <v/>
          </cell>
        </row>
        <row r="6639">
          <cell r="B6639" t="str">
            <v/>
          </cell>
        </row>
        <row r="6640">
          <cell r="B6640" t="str">
            <v/>
          </cell>
        </row>
        <row r="6641">
          <cell r="B6641" t="str">
            <v/>
          </cell>
        </row>
        <row r="6642">
          <cell r="B6642" t="str">
            <v/>
          </cell>
        </row>
        <row r="6643">
          <cell r="B6643" t="str">
            <v/>
          </cell>
        </row>
        <row r="6644">
          <cell r="B6644" t="str">
            <v/>
          </cell>
        </row>
        <row r="6645">
          <cell r="B6645" t="str">
            <v/>
          </cell>
        </row>
        <row r="6646">
          <cell r="B6646" t="str">
            <v/>
          </cell>
        </row>
        <row r="6647">
          <cell r="B6647" t="str">
            <v/>
          </cell>
        </row>
        <row r="6648">
          <cell r="B6648" t="str">
            <v/>
          </cell>
        </row>
        <row r="6649">
          <cell r="B6649" t="str">
            <v/>
          </cell>
        </row>
        <row r="6650">
          <cell r="B6650" t="str">
            <v/>
          </cell>
        </row>
        <row r="6651">
          <cell r="B6651" t="str">
            <v/>
          </cell>
        </row>
        <row r="6652">
          <cell r="B6652" t="str">
            <v/>
          </cell>
        </row>
        <row r="6653">
          <cell r="B6653" t="str">
            <v/>
          </cell>
        </row>
        <row r="6654">
          <cell r="B6654" t="str">
            <v/>
          </cell>
        </row>
        <row r="6655">
          <cell r="B6655" t="str">
            <v/>
          </cell>
        </row>
        <row r="6656">
          <cell r="B6656" t="str">
            <v/>
          </cell>
        </row>
        <row r="6657">
          <cell r="B6657" t="str">
            <v/>
          </cell>
        </row>
        <row r="6658">
          <cell r="B6658" t="str">
            <v/>
          </cell>
        </row>
        <row r="6659">
          <cell r="B6659" t="str">
            <v/>
          </cell>
        </row>
        <row r="6660">
          <cell r="B6660" t="str">
            <v/>
          </cell>
        </row>
        <row r="6661">
          <cell r="B6661" t="str">
            <v/>
          </cell>
        </row>
        <row r="6662">
          <cell r="B6662" t="str">
            <v/>
          </cell>
        </row>
        <row r="6663">
          <cell r="B6663" t="str">
            <v/>
          </cell>
        </row>
        <row r="6664">
          <cell r="B6664" t="str">
            <v/>
          </cell>
        </row>
        <row r="6665">
          <cell r="B6665" t="str">
            <v/>
          </cell>
        </row>
        <row r="6666">
          <cell r="B6666" t="str">
            <v/>
          </cell>
        </row>
        <row r="6667">
          <cell r="B6667" t="str">
            <v/>
          </cell>
        </row>
        <row r="6668">
          <cell r="B6668" t="str">
            <v/>
          </cell>
        </row>
        <row r="6669">
          <cell r="B6669" t="str">
            <v/>
          </cell>
        </row>
        <row r="6670">
          <cell r="B6670" t="str">
            <v/>
          </cell>
        </row>
        <row r="6671">
          <cell r="B6671" t="str">
            <v/>
          </cell>
        </row>
        <row r="6672">
          <cell r="B6672" t="str">
            <v/>
          </cell>
        </row>
        <row r="6673">
          <cell r="B6673" t="str">
            <v/>
          </cell>
        </row>
        <row r="6674">
          <cell r="B6674" t="str">
            <v/>
          </cell>
        </row>
        <row r="6675">
          <cell r="B6675" t="str">
            <v/>
          </cell>
        </row>
        <row r="6676">
          <cell r="B6676" t="str">
            <v/>
          </cell>
        </row>
        <row r="6677">
          <cell r="B6677" t="str">
            <v/>
          </cell>
        </row>
        <row r="6678">
          <cell r="B6678" t="str">
            <v/>
          </cell>
        </row>
        <row r="6679">
          <cell r="B6679" t="str">
            <v/>
          </cell>
        </row>
        <row r="6680">
          <cell r="B6680" t="str">
            <v/>
          </cell>
        </row>
        <row r="6681">
          <cell r="B6681" t="str">
            <v/>
          </cell>
        </row>
        <row r="6682">
          <cell r="B6682" t="str">
            <v/>
          </cell>
        </row>
        <row r="6683">
          <cell r="B6683" t="str">
            <v/>
          </cell>
        </row>
        <row r="6684">
          <cell r="B6684" t="str">
            <v/>
          </cell>
        </row>
        <row r="6685">
          <cell r="B6685" t="str">
            <v/>
          </cell>
        </row>
        <row r="6686">
          <cell r="B6686" t="str">
            <v/>
          </cell>
        </row>
        <row r="6687">
          <cell r="B6687" t="str">
            <v/>
          </cell>
        </row>
        <row r="6688">
          <cell r="B6688" t="str">
            <v/>
          </cell>
        </row>
        <row r="6689">
          <cell r="B6689" t="str">
            <v/>
          </cell>
        </row>
        <row r="6690">
          <cell r="B6690" t="str">
            <v/>
          </cell>
        </row>
        <row r="6691">
          <cell r="B6691" t="str">
            <v/>
          </cell>
        </row>
        <row r="6692">
          <cell r="B6692" t="str">
            <v/>
          </cell>
        </row>
        <row r="6693">
          <cell r="B6693" t="str">
            <v/>
          </cell>
        </row>
        <row r="6694">
          <cell r="B6694" t="str">
            <v/>
          </cell>
        </row>
        <row r="6695">
          <cell r="B6695" t="str">
            <v/>
          </cell>
        </row>
        <row r="6696">
          <cell r="B6696" t="str">
            <v/>
          </cell>
        </row>
        <row r="6697">
          <cell r="B6697" t="str">
            <v/>
          </cell>
        </row>
        <row r="6698">
          <cell r="B6698" t="str">
            <v/>
          </cell>
        </row>
        <row r="6699">
          <cell r="B6699" t="str">
            <v/>
          </cell>
        </row>
        <row r="6700">
          <cell r="B6700" t="str">
            <v/>
          </cell>
        </row>
        <row r="6701">
          <cell r="B6701" t="str">
            <v/>
          </cell>
        </row>
        <row r="6702">
          <cell r="B6702" t="str">
            <v/>
          </cell>
        </row>
        <row r="6703">
          <cell r="B6703" t="str">
            <v/>
          </cell>
        </row>
        <row r="6704">
          <cell r="B6704" t="str">
            <v/>
          </cell>
        </row>
        <row r="6705">
          <cell r="B6705" t="str">
            <v/>
          </cell>
        </row>
        <row r="6706">
          <cell r="B6706" t="str">
            <v/>
          </cell>
        </row>
        <row r="6707">
          <cell r="B6707" t="str">
            <v/>
          </cell>
        </row>
        <row r="6708">
          <cell r="B6708" t="str">
            <v/>
          </cell>
        </row>
        <row r="6709">
          <cell r="B6709" t="str">
            <v/>
          </cell>
        </row>
        <row r="6710">
          <cell r="B6710" t="str">
            <v/>
          </cell>
        </row>
        <row r="6711">
          <cell r="B6711" t="str">
            <v/>
          </cell>
        </row>
        <row r="6712">
          <cell r="B6712" t="str">
            <v/>
          </cell>
        </row>
        <row r="6713">
          <cell r="B6713" t="str">
            <v/>
          </cell>
        </row>
        <row r="6714">
          <cell r="B6714" t="str">
            <v/>
          </cell>
        </row>
        <row r="6715">
          <cell r="B6715" t="str">
            <v/>
          </cell>
        </row>
        <row r="6716">
          <cell r="B6716" t="str">
            <v/>
          </cell>
        </row>
        <row r="6717">
          <cell r="B6717" t="str">
            <v/>
          </cell>
        </row>
        <row r="6718">
          <cell r="B6718" t="str">
            <v/>
          </cell>
        </row>
        <row r="6719">
          <cell r="B6719" t="str">
            <v/>
          </cell>
        </row>
        <row r="6720">
          <cell r="B6720" t="str">
            <v/>
          </cell>
        </row>
        <row r="6721">
          <cell r="B6721" t="str">
            <v/>
          </cell>
        </row>
        <row r="6722">
          <cell r="B6722" t="str">
            <v/>
          </cell>
        </row>
        <row r="6723">
          <cell r="B6723" t="str">
            <v/>
          </cell>
        </row>
        <row r="6724">
          <cell r="B6724" t="str">
            <v/>
          </cell>
        </row>
        <row r="6725">
          <cell r="B6725" t="str">
            <v/>
          </cell>
        </row>
        <row r="6726">
          <cell r="B6726" t="str">
            <v/>
          </cell>
        </row>
        <row r="6727">
          <cell r="B6727" t="str">
            <v/>
          </cell>
        </row>
        <row r="6728">
          <cell r="B6728" t="str">
            <v/>
          </cell>
        </row>
        <row r="6729">
          <cell r="B6729" t="str">
            <v/>
          </cell>
        </row>
        <row r="6730">
          <cell r="B6730" t="str">
            <v/>
          </cell>
        </row>
        <row r="6731">
          <cell r="B6731" t="str">
            <v/>
          </cell>
        </row>
        <row r="6732">
          <cell r="B6732" t="str">
            <v/>
          </cell>
        </row>
        <row r="6733">
          <cell r="B6733" t="str">
            <v/>
          </cell>
        </row>
        <row r="6734">
          <cell r="B6734" t="str">
            <v/>
          </cell>
        </row>
        <row r="6735">
          <cell r="B6735" t="str">
            <v/>
          </cell>
        </row>
        <row r="6736">
          <cell r="B6736" t="str">
            <v/>
          </cell>
        </row>
        <row r="6737">
          <cell r="B6737" t="str">
            <v/>
          </cell>
        </row>
        <row r="6738">
          <cell r="B6738" t="str">
            <v/>
          </cell>
        </row>
        <row r="6739">
          <cell r="B6739" t="str">
            <v/>
          </cell>
        </row>
        <row r="6740">
          <cell r="B6740" t="str">
            <v/>
          </cell>
        </row>
        <row r="6741">
          <cell r="B6741" t="str">
            <v/>
          </cell>
        </row>
        <row r="6742">
          <cell r="B6742" t="str">
            <v/>
          </cell>
        </row>
        <row r="6743">
          <cell r="B6743" t="str">
            <v/>
          </cell>
        </row>
        <row r="6744">
          <cell r="B6744" t="str">
            <v/>
          </cell>
        </row>
        <row r="6745">
          <cell r="B6745" t="str">
            <v/>
          </cell>
        </row>
        <row r="6746">
          <cell r="B6746" t="str">
            <v/>
          </cell>
        </row>
        <row r="6747">
          <cell r="B6747" t="str">
            <v/>
          </cell>
        </row>
        <row r="6748">
          <cell r="B6748" t="str">
            <v/>
          </cell>
        </row>
        <row r="6749">
          <cell r="B6749" t="str">
            <v/>
          </cell>
        </row>
        <row r="6750">
          <cell r="B6750" t="str">
            <v/>
          </cell>
        </row>
        <row r="6751">
          <cell r="B6751" t="str">
            <v/>
          </cell>
        </row>
        <row r="6752">
          <cell r="B6752" t="str">
            <v/>
          </cell>
        </row>
        <row r="6753">
          <cell r="B6753" t="str">
            <v/>
          </cell>
        </row>
        <row r="6754">
          <cell r="B6754" t="str">
            <v/>
          </cell>
        </row>
        <row r="6755">
          <cell r="B6755" t="str">
            <v/>
          </cell>
        </row>
        <row r="6756">
          <cell r="B6756" t="str">
            <v/>
          </cell>
        </row>
        <row r="6757">
          <cell r="B6757" t="str">
            <v/>
          </cell>
        </row>
        <row r="6758">
          <cell r="B6758" t="str">
            <v/>
          </cell>
        </row>
        <row r="6759">
          <cell r="B6759" t="str">
            <v/>
          </cell>
        </row>
        <row r="6760">
          <cell r="B6760" t="str">
            <v/>
          </cell>
        </row>
        <row r="6761">
          <cell r="B6761" t="str">
            <v/>
          </cell>
        </row>
        <row r="6762">
          <cell r="B6762" t="str">
            <v/>
          </cell>
        </row>
        <row r="6763">
          <cell r="B6763" t="str">
            <v/>
          </cell>
        </row>
        <row r="6764">
          <cell r="B6764" t="str">
            <v/>
          </cell>
        </row>
        <row r="6765">
          <cell r="B6765" t="str">
            <v/>
          </cell>
        </row>
        <row r="6766">
          <cell r="B6766" t="str">
            <v/>
          </cell>
        </row>
        <row r="6767">
          <cell r="B6767" t="str">
            <v/>
          </cell>
        </row>
        <row r="6768">
          <cell r="B6768" t="str">
            <v/>
          </cell>
        </row>
        <row r="6769">
          <cell r="B6769" t="str">
            <v/>
          </cell>
        </row>
        <row r="6770">
          <cell r="B6770" t="str">
            <v/>
          </cell>
        </row>
        <row r="6771">
          <cell r="B6771" t="str">
            <v/>
          </cell>
        </row>
        <row r="6772">
          <cell r="B6772" t="str">
            <v/>
          </cell>
        </row>
        <row r="6773">
          <cell r="B6773" t="str">
            <v/>
          </cell>
        </row>
        <row r="6774">
          <cell r="B6774" t="str">
            <v/>
          </cell>
        </row>
        <row r="6775">
          <cell r="B6775" t="str">
            <v/>
          </cell>
        </row>
        <row r="6776">
          <cell r="B6776" t="str">
            <v/>
          </cell>
        </row>
        <row r="6777">
          <cell r="B6777" t="str">
            <v/>
          </cell>
        </row>
        <row r="6778">
          <cell r="B6778" t="str">
            <v/>
          </cell>
        </row>
        <row r="6779">
          <cell r="B6779" t="str">
            <v/>
          </cell>
        </row>
        <row r="6780">
          <cell r="B6780" t="str">
            <v/>
          </cell>
        </row>
        <row r="6781">
          <cell r="B6781" t="str">
            <v/>
          </cell>
        </row>
        <row r="6782">
          <cell r="B6782" t="str">
            <v/>
          </cell>
        </row>
        <row r="6783">
          <cell r="B6783" t="str">
            <v/>
          </cell>
        </row>
        <row r="6784">
          <cell r="B6784" t="str">
            <v/>
          </cell>
        </row>
        <row r="6785">
          <cell r="B6785" t="str">
            <v/>
          </cell>
        </row>
        <row r="6786">
          <cell r="B6786" t="str">
            <v/>
          </cell>
        </row>
        <row r="6787">
          <cell r="B6787" t="str">
            <v/>
          </cell>
        </row>
        <row r="6788">
          <cell r="B6788" t="str">
            <v/>
          </cell>
        </row>
        <row r="6789">
          <cell r="B6789" t="str">
            <v/>
          </cell>
        </row>
        <row r="6790">
          <cell r="B6790" t="str">
            <v/>
          </cell>
        </row>
        <row r="6791">
          <cell r="B6791" t="str">
            <v/>
          </cell>
        </row>
        <row r="6792">
          <cell r="B6792" t="str">
            <v/>
          </cell>
        </row>
        <row r="6793">
          <cell r="B6793" t="str">
            <v/>
          </cell>
        </row>
        <row r="6794">
          <cell r="B6794" t="str">
            <v/>
          </cell>
        </row>
        <row r="6795">
          <cell r="B6795" t="str">
            <v/>
          </cell>
        </row>
        <row r="6796">
          <cell r="B6796" t="str">
            <v/>
          </cell>
        </row>
        <row r="6797">
          <cell r="B6797" t="str">
            <v/>
          </cell>
        </row>
        <row r="6798">
          <cell r="B6798" t="str">
            <v/>
          </cell>
        </row>
        <row r="6799">
          <cell r="B6799" t="str">
            <v/>
          </cell>
        </row>
        <row r="6800">
          <cell r="B6800" t="str">
            <v/>
          </cell>
        </row>
        <row r="6801">
          <cell r="B6801" t="str">
            <v/>
          </cell>
        </row>
        <row r="6802">
          <cell r="B6802" t="str">
            <v/>
          </cell>
        </row>
        <row r="6803">
          <cell r="B6803" t="str">
            <v/>
          </cell>
        </row>
        <row r="6804">
          <cell r="B6804" t="str">
            <v/>
          </cell>
        </row>
        <row r="6805">
          <cell r="B6805" t="str">
            <v/>
          </cell>
        </row>
        <row r="6806">
          <cell r="B6806" t="str">
            <v/>
          </cell>
        </row>
        <row r="6807">
          <cell r="B6807" t="str">
            <v/>
          </cell>
        </row>
        <row r="6808">
          <cell r="B6808" t="str">
            <v/>
          </cell>
        </row>
        <row r="6809">
          <cell r="B6809" t="str">
            <v/>
          </cell>
        </row>
        <row r="6810">
          <cell r="B6810" t="str">
            <v/>
          </cell>
        </row>
        <row r="6811">
          <cell r="B6811" t="str">
            <v/>
          </cell>
        </row>
        <row r="6812">
          <cell r="B6812" t="str">
            <v/>
          </cell>
        </row>
        <row r="6813">
          <cell r="B6813" t="str">
            <v/>
          </cell>
        </row>
        <row r="6814">
          <cell r="B6814" t="str">
            <v/>
          </cell>
        </row>
        <row r="6815">
          <cell r="B6815" t="str">
            <v/>
          </cell>
        </row>
        <row r="6816">
          <cell r="B6816" t="str">
            <v/>
          </cell>
        </row>
        <row r="6817">
          <cell r="B6817" t="str">
            <v/>
          </cell>
        </row>
        <row r="6818">
          <cell r="B6818" t="str">
            <v/>
          </cell>
        </row>
        <row r="6819">
          <cell r="B6819" t="str">
            <v/>
          </cell>
        </row>
        <row r="6820">
          <cell r="B6820" t="str">
            <v/>
          </cell>
        </row>
        <row r="6821">
          <cell r="B6821" t="str">
            <v/>
          </cell>
        </row>
        <row r="6822">
          <cell r="B6822" t="str">
            <v/>
          </cell>
        </row>
        <row r="6823">
          <cell r="B6823" t="str">
            <v/>
          </cell>
        </row>
        <row r="6824">
          <cell r="B6824" t="str">
            <v/>
          </cell>
        </row>
        <row r="6825">
          <cell r="B6825" t="str">
            <v/>
          </cell>
        </row>
        <row r="6826">
          <cell r="B6826" t="str">
            <v/>
          </cell>
        </row>
        <row r="6827">
          <cell r="B6827" t="str">
            <v/>
          </cell>
        </row>
        <row r="6828">
          <cell r="B6828" t="str">
            <v/>
          </cell>
        </row>
        <row r="6829">
          <cell r="B6829" t="str">
            <v/>
          </cell>
        </row>
        <row r="6830">
          <cell r="B6830" t="str">
            <v/>
          </cell>
        </row>
        <row r="6831">
          <cell r="B6831" t="str">
            <v/>
          </cell>
        </row>
        <row r="6832">
          <cell r="B6832" t="str">
            <v/>
          </cell>
        </row>
        <row r="6833">
          <cell r="B6833" t="str">
            <v/>
          </cell>
        </row>
        <row r="6834">
          <cell r="B6834" t="str">
            <v/>
          </cell>
        </row>
        <row r="6835">
          <cell r="B6835" t="str">
            <v/>
          </cell>
        </row>
        <row r="6836">
          <cell r="B6836" t="str">
            <v/>
          </cell>
        </row>
        <row r="6837">
          <cell r="B6837" t="str">
            <v/>
          </cell>
        </row>
        <row r="6838">
          <cell r="B6838" t="str">
            <v/>
          </cell>
        </row>
        <row r="6839">
          <cell r="B6839" t="str">
            <v/>
          </cell>
        </row>
        <row r="6840">
          <cell r="B6840" t="str">
            <v/>
          </cell>
        </row>
        <row r="6841">
          <cell r="B6841" t="str">
            <v/>
          </cell>
        </row>
        <row r="6842">
          <cell r="B6842" t="str">
            <v/>
          </cell>
        </row>
        <row r="6843">
          <cell r="B6843" t="str">
            <v/>
          </cell>
        </row>
        <row r="6844">
          <cell r="B6844" t="str">
            <v/>
          </cell>
        </row>
        <row r="6845">
          <cell r="B6845" t="str">
            <v/>
          </cell>
        </row>
        <row r="6846">
          <cell r="B6846" t="str">
            <v/>
          </cell>
        </row>
        <row r="6847">
          <cell r="B6847" t="str">
            <v/>
          </cell>
        </row>
        <row r="6848">
          <cell r="B6848" t="str">
            <v/>
          </cell>
        </row>
        <row r="6849">
          <cell r="B6849" t="str">
            <v/>
          </cell>
        </row>
        <row r="6850">
          <cell r="B6850" t="str">
            <v/>
          </cell>
        </row>
        <row r="6851">
          <cell r="B6851" t="str">
            <v/>
          </cell>
        </row>
        <row r="6852">
          <cell r="B6852" t="str">
            <v/>
          </cell>
        </row>
        <row r="6853">
          <cell r="B6853" t="str">
            <v/>
          </cell>
        </row>
        <row r="6854">
          <cell r="B6854" t="str">
            <v/>
          </cell>
        </row>
        <row r="6855">
          <cell r="B6855" t="str">
            <v/>
          </cell>
        </row>
        <row r="6856">
          <cell r="B6856" t="str">
            <v/>
          </cell>
        </row>
        <row r="6857">
          <cell r="B6857" t="str">
            <v/>
          </cell>
        </row>
        <row r="6858">
          <cell r="B6858" t="str">
            <v/>
          </cell>
        </row>
        <row r="6859">
          <cell r="B6859" t="str">
            <v/>
          </cell>
        </row>
        <row r="6860">
          <cell r="B6860" t="str">
            <v/>
          </cell>
        </row>
        <row r="6861">
          <cell r="B6861" t="str">
            <v/>
          </cell>
        </row>
        <row r="6862">
          <cell r="B6862" t="str">
            <v/>
          </cell>
        </row>
        <row r="6863">
          <cell r="B6863" t="str">
            <v/>
          </cell>
        </row>
        <row r="6864">
          <cell r="B6864" t="str">
            <v/>
          </cell>
        </row>
        <row r="6865">
          <cell r="B6865" t="str">
            <v/>
          </cell>
        </row>
        <row r="6866">
          <cell r="B6866" t="str">
            <v/>
          </cell>
        </row>
        <row r="6867">
          <cell r="B6867" t="str">
            <v/>
          </cell>
        </row>
        <row r="6868">
          <cell r="B6868" t="str">
            <v/>
          </cell>
        </row>
        <row r="6869">
          <cell r="B6869" t="str">
            <v/>
          </cell>
        </row>
        <row r="6870">
          <cell r="B6870" t="str">
            <v/>
          </cell>
        </row>
        <row r="6871">
          <cell r="B6871" t="str">
            <v/>
          </cell>
        </row>
        <row r="6872">
          <cell r="B6872" t="str">
            <v/>
          </cell>
        </row>
        <row r="6873">
          <cell r="B6873" t="str">
            <v/>
          </cell>
        </row>
        <row r="6874">
          <cell r="B6874" t="str">
            <v/>
          </cell>
        </row>
        <row r="6875">
          <cell r="B6875" t="str">
            <v/>
          </cell>
        </row>
        <row r="6876">
          <cell r="B6876" t="str">
            <v/>
          </cell>
        </row>
        <row r="6877">
          <cell r="B6877" t="str">
            <v/>
          </cell>
        </row>
        <row r="6878">
          <cell r="B6878" t="str">
            <v/>
          </cell>
        </row>
        <row r="6879">
          <cell r="B6879" t="str">
            <v/>
          </cell>
        </row>
        <row r="6880">
          <cell r="B6880" t="str">
            <v/>
          </cell>
        </row>
        <row r="6881">
          <cell r="B6881" t="str">
            <v/>
          </cell>
        </row>
        <row r="6882">
          <cell r="B6882" t="str">
            <v/>
          </cell>
        </row>
        <row r="6883">
          <cell r="B6883" t="str">
            <v/>
          </cell>
        </row>
        <row r="6884">
          <cell r="B6884" t="str">
            <v/>
          </cell>
        </row>
        <row r="6885">
          <cell r="B6885" t="str">
            <v/>
          </cell>
        </row>
        <row r="6886">
          <cell r="B6886" t="str">
            <v/>
          </cell>
        </row>
        <row r="6887">
          <cell r="B6887" t="str">
            <v/>
          </cell>
        </row>
        <row r="6888">
          <cell r="B6888" t="str">
            <v/>
          </cell>
        </row>
        <row r="6889">
          <cell r="B6889" t="str">
            <v/>
          </cell>
        </row>
        <row r="6890">
          <cell r="B6890" t="str">
            <v/>
          </cell>
        </row>
        <row r="6891">
          <cell r="B6891" t="str">
            <v/>
          </cell>
        </row>
        <row r="6892">
          <cell r="B6892" t="str">
            <v/>
          </cell>
        </row>
        <row r="6893">
          <cell r="B6893" t="str">
            <v/>
          </cell>
        </row>
        <row r="6894">
          <cell r="B6894" t="str">
            <v/>
          </cell>
        </row>
        <row r="6895">
          <cell r="B6895" t="str">
            <v/>
          </cell>
        </row>
        <row r="6896">
          <cell r="B6896" t="str">
            <v/>
          </cell>
        </row>
        <row r="6897">
          <cell r="B6897" t="str">
            <v/>
          </cell>
        </row>
        <row r="6898">
          <cell r="B6898" t="str">
            <v/>
          </cell>
        </row>
        <row r="6899">
          <cell r="B6899" t="str">
            <v/>
          </cell>
        </row>
        <row r="6900">
          <cell r="B6900" t="str">
            <v/>
          </cell>
        </row>
        <row r="6901">
          <cell r="B6901" t="str">
            <v/>
          </cell>
        </row>
        <row r="6902">
          <cell r="B6902" t="str">
            <v/>
          </cell>
        </row>
        <row r="6903">
          <cell r="B6903" t="str">
            <v/>
          </cell>
        </row>
        <row r="6904">
          <cell r="B6904" t="str">
            <v/>
          </cell>
        </row>
        <row r="6905">
          <cell r="B6905" t="str">
            <v/>
          </cell>
        </row>
        <row r="6906">
          <cell r="B6906" t="str">
            <v/>
          </cell>
        </row>
        <row r="6907">
          <cell r="B6907" t="str">
            <v/>
          </cell>
        </row>
        <row r="6908">
          <cell r="B6908" t="str">
            <v/>
          </cell>
        </row>
        <row r="6909">
          <cell r="B6909" t="str">
            <v/>
          </cell>
        </row>
        <row r="6910">
          <cell r="B6910" t="str">
            <v/>
          </cell>
        </row>
        <row r="6911">
          <cell r="B6911" t="str">
            <v/>
          </cell>
        </row>
        <row r="6912">
          <cell r="B6912" t="str">
            <v/>
          </cell>
        </row>
        <row r="6913">
          <cell r="B6913" t="str">
            <v/>
          </cell>
        </row>
        <row r="6914">
          <cell r="B6914" t="str">
            <v/>
          </cell>
        </row>
        <row r="6915">
          <cell r="B6915" t="str">
            <v/>
          </cell>
        </row>
        <row r="6916">
          <cell r="B6916" t="str">
            <v/>
          </cell>
        </row>
        <row r="6917">
          <cell r="B6917" t="str">
            <v/>
          </cell>
        </row>
        <row r="6918">
          <cell r="B6918" t="str">
            <v/>
          </cell>
        </row>
        <row r="6919">
          <cell r="B6919" t="str">
            <v/>
          </cell>
        </row>
        <row r="6920">
          <cell r="B6920" t="str">
            <v/>
          </cell>
        </row>
        <row r="6921">
          <cell r="B6921" t="str">
            <v/>
          </cell>
        </row>
        <row r="6922">
          <cell r="B6922" t="str">
            <v/>
          </cell>
        </row>
        <row r="6923">
          <cell r="B6923" t="str">
            <v/>
          </cell>
        </row>
        <row r="6924">
          <cell r="B6924" t="str">
            <v/>
          </cell>
        </row>
        <row r="6925">
          <cell r="B6925" t="str">
            <v/>
          </cell>
        </row>
        <row r="6926">
          <cell r="B6926" t="str">
            <v/>
          </cell>
        </row>
        <row r="6927">
          <cell r="B6927" t="str">
            <v/>
          </cell>
        </row>
        <row r="6928">
          <cell r="B6928" t="str">
            <v/>
          </cell>
        </row>
        <row r="6929">
          <cell r="B6929" t="str">
            <v/>
          </cell>
        </row>
        <row r="6930">
          <cell r="B6930" t="str">
            <v/>
          </cell>
        </row>
        <row r="6931">
          <cell r="B6931" t="str">
            <v/>
          </cell>
        </row>
        <row r="6932">
          <cell r="B6932" t="str">
            <v/>
          </cell>
        </row>
        <row r="6933">
          <cell r="B6933" t="str">
            <v/>
          </cell>
        </row>
        <row r="6934">
          <cell r="B6934" t="str">
            <v/>
          </cell>
        </row>
        <row r="6935">
          <cell r="B6935" t="str">
            <v/>
          </cell>
        </row>
        <row r="6936">
          <cell r="B6936" t="str">
            <v/>
          </cell>
        </row>
        <row r="6937">
          <cell r="B6937" t="str">
            <v/>
          </cell>
        </row>
        <row r="6938">
          <cell r="B6938" t="str">
            <v/>
          </cell>
        </row>
        <row r="6939">
          <cell r="B6939" t="str">
            <v/>
          </cell>
        </row>
        <row r="6940">
          <cell r="B6940" t="str">
            <v/>
          </cell>
        </row>
        <row r="6941">
          <cell r="B6941" t="str">
            <v/>
          </cell>
        </row>
        <row r="6942">
          <cell r="B6942" t="str">
            <v/>
          </cell>
        </row>
        <row r="6943">
          <cell r="B6943" t="str">
            <v/>
          </cell>
        </row>
        <row r="6944">
          <cell r="B6944" t="str">
            <v/>
          </cell>
        </row>
        <row r="6945">
          <cell r="B6945" t="str">
            <v/>
          </cell>
        </row>
        <row r="6946">
          <cell r="B6946" t="str">
            <v/>
          </cell>
        </row>
        <row r="6947">
          <cell r="B6947" t="str">
            <v/>
          </cell>
        </row>
        <row r="6948">
          <cell r="B6948" t="str">
            <v/>
          </cell>
        </row>
        <row r="6949">
          <cell r="B6949" t="str">
            <v/>
          </cell>
        </row>
        <row r="6950">
          <cell r="B6950" t="str">
            <v/>
          </cell>
        </row>
        <row r="6951">
          <cell r="B6951" t="str">
            <v/>
          </cell>
        </row>
        <row r="6952">
          <cell r="B6952" t="str">
            <v/>
          </cell>
        </row>
        <row r="6953">
          <cell r="B6953" t="str">
            <v/>
          </cell>
        </row>
        <row r="6954">
          <cell r="B6954" t="str">
            <v/>
          </cell>
        </row>
        <row r="6955">
          <cell r="B6955" t="str">
            <v/>
          </cell>
        </row>
        <row r="6956">
          <cell r="B6956" t="str">
            <v/>
          </cell>
        </row>
        <row r="6957">
          <cell r="B6957" t="str">
            <v/>
          </cell>
        </row>
        <row r="6958">
          <cell r="B6958" t="str">
            <v/>
          </cell>
        </row>
        <row r="6959">
          <cell r="B6959" t="str">
            <v/>
          </cell>
        </row>
        <row r="6960">
          <cell r="B6960" t="str">
            <v/>
          </cell>
        </row>
        <row r="6961">
          <cell r="B6961" t="str">
            <v/>
          </cell>
        </row>
        <row r="6962">
          <cell r="B6962" t="str">
            <v/>
          </cell>
        </row>
        <row r="6963">
          <cell r="B6963" t="str">
            <v/>
          </cell>
        </row>
        <row r="6964">
          <cell r="B6964" t="str">
            <v/>
          </cell>
        </row>
        <row r="6965">
          <cell r="B6965" t="str">
            <v/>
          </cell>
        </row>
        <row r="6966">
          <cell r="B6966" t="str">
            <v/>
          </cell>
        </row>
        <row r="6967">
          <cell r="B6967" t="str">
            <v/>
          </cell>
        </row>
        <row r="6968">
          <cell r="B6968" t="str">
            <v/>
          </cell>
        </row>
        <row r="6969">
          <cell r="B6969" t="str">
            <v/>
          </cell>
        </row>
        <row r="6970">
          <cell r="B6970" t="str">
            <v/>
          </cell>
        </row>
        <row r="6971">
          <cell r="B6971" t="str">
            <v/>
          </cell>
        </row>
        <row r="6972">
          <cell r="B6972" t="str">
            <v/>
          </cell>
        </row>
        <row r="6973">
          <cell r="B6973" t="str">
            <v/>
          </cell>
        </row>
        <row r="6974">
          <cell r="B6974" t="str">
            <v/>
          </cell>
        </row>
        <row r="6975">
          <cell r="B6975" t="str">
            <v/>
          </cell>
        </row>
        <row r="6976">
          <cell r="B6976" t="str">
            <v/>
          </cell>
        </row>
        <row r="6977">
          <cell r="B6977" t="str">
            <v/>
          </cell>
        </row>
        <row r="6978">
          <cell r="B6978" t="str">
            <v/>
          </cell>
        </row>
        <row r="6979">
          <cell r="B6979" t="str">
            <v/>
          </cell>
        </row>
        <row r="6980">
          <cell r="B6980" t="str">
            <v/>
          </cell>
        </row>
        <row r="6981">
          <cell r="B6981" t="str">
            <v/>
          </cell>
        </row>
        <row r="6982">
          <cell r="B6982" t="str">
            <v/>
          </cell>
        </row>
        <row r="6983">
          <cell r="B6983" t="str">
            <v/>
          </cell>
        </row>
        <row r="6984">
          <cell r="B6984" t="str">
            <v/>
          </cell>
        </row>
        <row r="6985">
          <cell r="B6985" t="str">
            <v/>
          </cell>
        </row>
        <row r="6986">
          <cell r="B6986" t="str">
            <v/>
          </cell>
        </row>
        <row r="6987">
          <cell r="B6987" t="str">
            <v/>
          </cell>
        </row>
        <row r="6988">
          <cell r="B6988" t="str">
            <v/>
          </cell>
        </row>
        <row r="6989">
          <cell r="B6989" t="str">
            <v/>
          </cell>
        </row>
        <row r="6990">
          <cell r="B6990" t="str">
            <v/>
          </cell>
        </row>
        <row r="6991">
          <cell r="B6991" t="str">
            <v/>
          </cell>
        </row>
        <row r="6992">
          <cell r="B6992" t="str">
            <v/>
          </cell>
        </row>
        <row r="6993">
          <cell r="B6993" t="str">
            <v/>
          </cell>
        </row>
        <row r="6994">
          <cell r="B6994" t="str">
            <v/>
          </cell>
        </row>
        <row r="6995">
          <cell r="B6995" t="str">
            <v/>
          </cell>
        </row>
        <row r="6996">
          <cell r="B6996" t="str">
            <v/>
          </cell>
        </row>
        <row r="6997">
          <cell r="B6997" t="str">
            <v/>
          </cell>
        </row>
        <row r="6998">
          <cell r="B6998" t="str">
            <v/>
          </cell>
        </row>
        <row r="6999">
          <cell r="B6999" t="str">
            <v/>
          </cell>
        </row>
        <row r="7000">
          <cell r="B7000" t="str">
            <v/>
          </cell>
        </row>
        <row r="7001">
          <cell r="B7001" t="str">
            <v/>
          </cell>
        </row>
        <row r="7002">
          <cell r="B7002" t="str">
            <v/>
          </cell>
        </row>
        <row r="7003">
          <cell r="B7003" t="str">
            <v/>
          </cell>
        </row>
        <row r="7004">
          <cell r="B7004" t="str">
            <v/>
          </cell>
        </row>
        <row r="7005">
          <cell r="B7005" t="str">
            <v/>
          </cell>
        </row>
        <row r="7006">
          <cell r="B7006" t="str">
            <v/>
          </cell>
        </row>
        <row r="7007">
          <cell r="B7007" t="str">
            <v/>
          </cell>
        </row>
        <row r="7008">
          <cell r="B7008" t="str">
            <v/>
          </cell>
        </row>
        <row r="7009">
          <cell r="B7009" t="str">
            <v/>
          </cell>
        </row>
        <row r="7010">
          <cell r="B7010" t="str">
            <v/>
          </cell>
        </row>
        <row r="7011">
          <cell r="B7011" t="str">
            <v/>
          </cell>
        </row>
        <row r="7012">
          <cell r="B7012" t="str">
            <v/>
          </cell>
        </row>
        <row r="7013">
          <cell r="B7013" t="str">
            <v/>
          </cell>
        </row>
        <row r="7014">
          <cell r="B7014" t="str">
            <v/>
          </cell>
        </row>
        <row r="7015">
          <cell r="B7015" t="str">
            <v/>
          </cell>
        </row>
        <row r="7016">
          <cell r="B7016" t="str">
            <v/>
          </cell>
        </row>
        <row r="7017">
          <cell r="B7017" t="str">
            <v/>
          </cell>
        </row>
        <row r="7018">
          <cell r="B7018" t="str">
            <v/>
          </cell>
        </row>
        <row r="7019">
          <cell r="B7019" t="str">
            <v/>
          </cell>
        </row>
        <row r="7020">
          <cell r="B7020" t="str">
            <v/>
          </cell>
        </row>
        <row r="7021">
          <cell r="B7021" t="str">
            <v/>
          </cell>
        </row>
        <row r="7022">
          <cell r="B7022" t="str">
            <v/>
          </cell>
        </row>
        <row r="7023">
          <cell r="B7023" t="str">
            <v/>
          </cell>
        </row>
        <row r="7024">
          <cell r="B7024" t="str">
            <v/>
          </cell>
        </row>
        <row r="7025">
          <cell r="B7025" t="str">
            <v/>
          </cell>
        </row>
        <row r="7026">
          <cell r="B7026" t="str">
            <v/>
          </cell>
        </row>
        <row r="7027">
          <cell r="B7027" t="str">
            <v/>
          </cell>
        </row>
        <row r="7028">
          <cell r="B7028" t="str">
            <v/>
          </cell>
        </row>
        <row r="7029">
          <cell r="B7029" t="str">
            <v/>
          </cell>
        </row>
        <row r="7030">
          <cell r="B7030" t="str">
            <v/>
          </cell>
        </row>
        <row r="7031">
          <cell r="B7031" t="str">
            <v/>
          </cell>
        </row>
        <row r="7032">
          <cell r="B7032" t="str">
            <v/>
          </cell>
        </row>
        <row r="7033">
          <cell r="B7033" t="str">
            <v/>
          </cell>
        </row>
        <row r="7034">
          <cell r="B7034" t="str">
            <v/>
          </cell>
        </row>
        <row r="7035">
          <cell r="B7035" t="str">
            <v/>
          </cell>
        </row>
        <row r="7036">
          <cell r="B7036" t="str">
            <v/>
          </cell>
        </row>
        <row r="7037">
          <cell r="B7037" t="str">
            <v/>
          </cell>
        </row>
        <row r="7038">
          <cell r="B7038" t="str">
            <v/>
          </cell>
        </row>
        <row r="7039">
          <cell r="B7039" t="str">
            <v/>
          </cell>
        </row>
        <row r="7040">
          <cell r="B7040" t="str">
            <v/>
          </cell>
        </row>
        <row r="7041">
          <cell r="B7041" t="str">
            <v/>
          </cell>
        </row>
        <row r="7042">
          <cell r="B7042" t="str">
            <v/>
          </cell>
        </row>
        <row r="7043">
          <cell r="B7043" t="str">
            <v/>
          </cell>
        </row>
        <row r="7044">
          <cell r="B7044" t="str">
            <v/>
          </cell>
        </row>
        <row r="7045">
          <cell r="B7045" t="str">
            <v/>
          </cell>
        </row>
        <row r="7046">
          <cell r="B7046" t="str">
            <v/>
          </cell>
        </row>
        <row r="7047">
          <cell r="B7047" t="str">
            <v/>
          </cell>
        </row>
        <row r="7048">
          <cell r="B7048" t="str">
            <v/>
          </cell>
        </row>
        <row r="7049">
          <cell r="B7049" t="str">
            <v/>
          </cell>
        </row>
        <row r="7050">
          <cell r="B7050" t="str">
            <v/>
          </cell>
        </row>
        <row r="7051">
          <cell r="B7051" t="str">
            <v/>
          </cell>
        </row>
        <row r="7052">
          <cell r="B7052" t="str">
            <v/>
          </cell>
        </row>
        <row r="7053">
          <cell r="B7053" t="str">
            <v/>
          </cell>
        </row>
        <row r="7054">
          <cell r="B7054" t="str">
            <v/>
          </cell>
        </row>
        <row r="7055">
          <cell r="B7055" t="str">
            <v/>
          </cell>
        </row>
        <row r="7056">
          <cell r="B7056" t="str">
            <v/>
          </cell>
        </row>
        <row r="7057">
          <cell r="B7057" t="str">
            <v/>
          </cell>
        </row>
        <row r="7058">
          <cell r="B7058" t="str">
            <v/>
          </cell>
        </row>
        <row r="7059">
          <cell r="B7059" t="str">
            <v/>
          </cell>
        </row>
        <row r="7060">
          <cell r="B7060" t="str">
            <v/>
          </cell>
        </row>
        <row r="7061">
          <cell r="B7061" t="str">
            <v/>
          </cell>
        </row>
        <row r="7062">
          <cell r="B7062" t="str">
            <v/>
          </cell>
        </row>
        <row r="7063">
          <cell r="B7063" t="str">
            <v/>
          </cell>
        </row>
        <row r="7064">
          <cell r="B7064" t="str">
            <v/>
          </cell>
        </row>
        <row r="7065">
          <cell r="B7065" t="str">
            <v/>
          </cell>
        </row>
        <row r="7066">
          <cell r="B7066" t="str">
            <v/>
          </cell>
        </row>
        <row r="7067">
          <cell r="B7067" t="str">
            <v/>
          </cell>
        </row>
        <row r="7068">
          <cell r="B7068" t="str">
            <v/>
          </cell>
        </row>
        <row r="7069">
          <cell r="B7069" t="str">
            <v/>
          </cell>
        </row>
        <row r="7070">
          <cell r="B7070" t="str">
            <v/>
          </cell>
        </row>
        <row r="7071">
          <cell r="B7071" t="str">
            <v/>
          </cell>
        </row>
        <row r="7072">
          <cell r="B7072" t="str">
            <v/>
          </cell>
        </row>
        <row r="7073">
          <cell r="B7073" t="str">
            <v/>
          </cell>
        </row>
        <row r="7074">
          <cell r="B7074" t="str">
            <v/>
          </cell>
        </row>
        <row r="7075">
          <cell r="B7075" t="str">
            <v/>
          </cell>
        </row>
        <row r="7076">
          <cell r="B7076" t="str">
            <v/>
          </cell>
        </row>
        <row r="7077">
          <cell r="B7077" t="str">
            <v/>
          </cell>
        </row>
        <row r="7078">
          <cell r="B7078" t="str">
            <v/>
          </cell>
        </row>
        <row r="7079">
          <cell r="B7079" t="str">
            <v/>
          </cell>
        </row>
        <row r="7080">
          <cell r="B7080" t="str">
            <v/>
          </cell>
        </row>
        <row r="7081">
          <cell r="B7081" t="str">
            <v/>
          </cell>
        </row>
        <row r="7082">
          <cell r="B7082" t="str">
            <v/>
          </cell>
        </row>
        <row r="7083">
          <cell r="B7083" t="str">
            <v/>
          </cell>
        </row>
        <row r="7084">
          <cell r="B7084" t="str">
            <v/>
          </cell>
        </row>
        <row r="7085">
          <cell r="B7085" t="str">
            <v/>
          </cell>
        </row>
        <row r="7086">
          <cell r="B7086" t="str">
            <v/>
          </cell>
        </row>
        <row r="7087">
          <cell r="B7087" t="str">
            <v/>
          </cell>
        </row>
        <row r="7088">
          <cell r="B7088" t="str">
            <v/>
          </cell>
        </row>
        <row r="7089">
          <cell r="B7089" t="str">
            <v/>
          </cell>
        </row>
        <row r="7090">
          <cell r="B7090" t="str">
            <v/>
          </cell>
        </row>
        <row r="7091">
          <cell r="B7091" t="str">
            <v/>
          </cell>
        </row>
        <row r="7092">
          <cell r="B7092" t="str">
            <v/>
          </cell>
        </row>
        <row r="7093">
          <cell r="B7093" t="str">
            <v/>
          </cell>
        </row>
        <row r="7094">
          <cell r="B7094" t="str">
            <v/>
          </cell>
        </row>
        <row r="7095">
          <cell r="B7095" t="str">
            <v/>
          </cell>
        </row>
        <row r="7096">
          <cell r="B7096" t="str">
            <v/>
          </cell>
        </row>
        <row r="7097">
          <cell r="B7097" t="str">
            <v/>
          </cell>
        </row>
        <row r="7098">
          <cell r="B7098" t="str">
            <v/>
          </cell>
        </row>
        <row r="7099">
          <cell r="B7099" t="str">
            <v/>
          </cell>
        </row>
        <row r="7100">
          <cell r="B7100" t="str">
            <v/>
          </cell>
        </row>
        <row r="7101">
          <cell r="B7101" t="str">
            <v/>
          </cell>
        </row>
        <row r="7102">
          <cell r="B7102" t="str">
            <v/>
          </cell>
        </row>
        <row r="7103">
          <cell r="B7103" t="str">
            <v/>
          </cell>
        </row>
        <row r="7104">
          <cell r="B7104" t="str">
            <v/>
          </cell>
        </row>
        <row r="7105">
          <cell r="B7105" t="str">
            <v/>
          </cell>
        </row>
        <row r="7106">
          <cell r="B7106" t="str">
            <v/>
          </cell>
        </row>
        <row r="7107">
          <cell r="B7107" t="str">
            <v/>
          </cell>
        </row>
        <row r="7108">
          <cell r="B7108" t="str">
            <v/>
          </cell>
        </row>
        <row r="7109">
          <cell r="B7109" t="str">
            <v/>
          </cell>
        </row>
        <row r="7110">
          <cell r="B7110" t="str">
            <v/>
          </cell>
        </row>
        <row r="7111">
          <cell r="B7111" t="str">
            <v/>
          </cell>
        </row>
        <row r="7112">
          <cell r="B7112" t="str">
            <v/>
          </cell>
        </row>
        <row r="7113">
          <cell r="B7113" t="str">
            <v/>
          </cell>
        </row>
        <row r="7114">
          <cell r="B7114" t="str">
            <v/>
          </cell>
        </row>
        <row r="7115">
          <cell r="B7115" t="str">
            <v/>
          </cell>
        </row>
        <row r="7116">
          <cell r="B7116" t="str">
            <v/>
          </cell>
        </row>
        <row r="7117">
          <cell r="B7117" t="str">
            <v/>
          </cell>
        </row>
        <row r="7118">
          <cell r="B7118" t="str">
            <v/>
          </cell>
        </row>
        <row r="7119">
          <cell r="B7119" t="str">
            <v/>
          </cell>
        </row>
        <row r="7120">
          <cell r="B7120" t="str">
            <v/>
          </cell>
        </row>
        <row r="7121">
          <cell r="B7121" t="str">
            <v/>
          </cell>
        </row>
        <row r="7122">
          <cell r="B7122" t="str">
            <v/>
          </cell>
        </row>
        <row r="7123">
          <cell r="B7123" t="str">
            <v/>
          </cell>
        </row>
        <row r="7124">
          <cell r="B7124" t="str">
            <v/>
          </cell>
        </row>
        <row r="7125">
          <cell r="B7125" t="str">
            <v/>
          </cell>
        </row>
        <row r="7126">
          <cell r="B7126" t="str">
            <v/>
          </cell>
        </row>
        <row r="7127">
          <cell r="B7127" t="str">
            <v/>
          </cell>
        </row>
        <row r="7128">
          <cell r="B7128" t="str">
            <v/>
          </cell>
        </row>
        <row r="7129">
          <cell r="B7129" t="str">
            <v/>
          </cell>
        </row>
        <row r="7130">
          <cell r="B7130" t="str">
            <v/>
          </cell>
        </row>
        <row r="7131">
          <cell r="B7131" t="str">
            <v/>
          </cell>
        </row>
        <row r="7132">
          <cell r="B7132" t="str">
            <v/>
          </cell>
        </row>
        <row r="7133">
          <cell r="B7133" t="str">
            <v/>
          </cell>
        </row>
        <row r="7134">
          <cell r="B7134" t="str">
            <v/>
          </cell>
        </row>
        <row r="7135">
          <cell r="B7135" t="str">
            <v/>
          </cell>
        </row>
        <row r="7136">
          <cell r="B7136" t="str">
            <v/>
          </cell>
        </row>
        <row r="7137">
          <cell r="B7137" t="str">
            <v/>
          </cell>
        </row>
        <row r="7138">
          <cell r="B7138" t="str">
            <v/>
          </cell>
        </row>
        <row r="7139">
          <cell r="B7139" t="str">
            <v/>
          </cell>
        </row>
        <row r="7140">
          <cell r="B7140" t="str">
            <v/>
          </cell>
        </row>
        <row r="7141">
          <cell r="B7141" t="str">
            <v/>
          </cell>
        </row>
        <row r="7142">
          <cell r="B7142" t="str">
            <v/>
          </cell>
        </row>
        <row r="7143">
          <cell r="B7143" t="str">
            <v/>
          </cell>
        </row>
        <row r="7144">
          <cell r="B7144" t="str">
            <v/>
          </cell>
        </row>
        <row r="7145">
          <cell r="B7145" t="str">
            <v/>
          </cell>
        </row>
        <row r="7146">
          <cell r="B7146" t="str">
            <v/>
          </cell>
        </row>
        <row r="7147">
          <cell r="B7147" t="str">
            <v/>
          </cell>
        </row>
        <row r="7148">
          <cell r="B7148" t="str">
            <v/>
          </cell>
        </row>
        <row r="7149">
          <cell r="B7149" t="str">
            <v/>
          </cell>
        </row>
        <row r="7150">
          <cell r="B7150" t="str">
            <v/>
          </cell>
        </row>
        <row r="7151">
          <cell r="B7151" t="str">
            <v/>
          </cell>
        </row>
        <row r="7152">
          <cell r="B7152" t="str">
            <v/>
          </cell>
        </row>
        <row r="7153">
          <cell r="B7153" t="str">
            <v/>
          </cell>
        </row>
        <row r="7154">
          <cell r="B7154" t="str">
            <v/>
          </cell>
        </row>
        <row r="7155">
          <cell r="B7155" t="str">
            <v/>
          </cell>
        </row>
        <row r="7156">
          <cell r="B7156" t="str">
            <v/>
          </cell>
        </row>
        <row r="7157">
          <cell r="B7157" t="str">
            <v/>
          </cell>
        </row>
        <row r="7158">
          <cell r="B7158" t="str">
            <v/>
          </cell>
        </row>
        <row r="7159">
          <cell r="B7159" t="str">
            <v/>
          </cell>
        </row>
        <row r="7160">
          <cell r="B7160" t="str">
            <v/>
          </cell>
        </row>
        <row r="7161">
          <cell r="B7161" t="str">
            <v/>
          </cell>
        </row>
        <row r="7162">
          <cell r="B7162" t="str">
            <v/>
          </cell>
        </row>
        <row r="7163">
          <cell r="B7163" t="str">
            <v/>
          </cell>
        </row>
        <row r="7164">
          <cell r="B7164" t="str">
            <v/>
          </cell>
        </row>
        <row r="7165">
          <cell r="B7165" t="str">
            <v/>
          </cell>
        </row>
        <row r="7166">
          <cell r="B7166" t="str">
            <v/>
          </cell>
        </row>
        <row r="7167">
          <cell r="B7167" t="str">
            <v/>
          </cell>
        </row>
        <row r="7168">
          <cell r="B7168" t="str">
            <v/>
          </cell>
        </row>
        <row r="7169">
          <cell r="B7169" t="str">
            <v/>
          </cell>
        </row>
        <row r="7170">
          <cell r="B7170" t="str">
            <v/>
          </cell>
        </row>
        <row r="7171">
          <cell r="B7171" t="str">
            <v/>
          </cell>
        </row>
        <row r="7172">
          <cell r="B7172" t="str">
            <v/>
          </cell>
        </row>
        <row r="7173">
          <cell r="B7173" t="str">
            <v/>
          </cell>
        </row>
        <row r="7174">
          <cell r="B7174" t="str">
            <v/>
          </cell>
        </row>
        <row r="7175">
          <cell r="B7175" t="str">
            <v/>
          </cell>
        </row>
        <row r="7176">
          <cell r="B7176" t="str">
            <v/>
          </cell>
        </row>
        <row r="7177">
          <cell r="B7177" t="str">
            <v/>
          </cell>
        </row>
        <row r="7178">
          <cell r="B7178" t="str">
            <v/>
          </cell>
        </row>
        <row r="7179">
          <cell r="B7179" t="str">
            <v/>
          </cell>
        </row>
        <row r="7180">
          <cell r="B7180" t="str">
            <v/>
          </cell>
        </row>
        <row r="7181">
          <cell r="B7181" t="str">
            <v/>
          </cell>
        </row>
        <row r="7182">
          <cell r="B7182" t="str">
            <v/>
          </cell>
        </row>
        <row r="7183">
          <cell r="B7183" t="str">
            <v/>
          </cell>
        </row>
        <row r="7184">
          <cell r="B7184" t="str">
            <v/>
          </cell>
        </row>
        <row r="7185">
          <cell r="B7185" t="str">
            <v/>
          </cell>
        </row>
        <row r="7186">
          <cell r="B7186" t="str">
            <v/>
          </cell>
        </row>
        <row r="7187">
          <cell r="B7187" t="str">
            <v/>
          </cell>
        </row>
        <row r="7188">
          <cell r="B7188" t="str">
            <v/>
          </cell>
        </row>
        <row r="7189">
          <cell r="B7189" t="str">
            <v/>
          </cell>
        </row>
        <row r="7190">
          <cell r="B7190" t="str">
            <v/>
          </cell>
        </row>
        <row r="7191">
          <cell r="B7191" t="str">
            <v/>
          </cell>
        </row>
        <row r="7192">
          <cell r="B7192" t="str">
            <v/>
          </cell>
        </row>
        <row r="7193">
          <cell r="B7193" t="str">
            <v/>
          </cell>
        </row>
        <row r="7194">
          <cell r="B7194" t="str">
            <v/>
          </cell>
        </row>
        <row r="7195">
          <cell r="B7195" t="str">
            <v/>
          </cell>
        </row>
        <row r="7196">
          <cell r="B7196" t="str">
            <v/>
          </cell>
        </row>
        <row r="7197">
          <cell r="B7197" t="str">
            <v/>
          </cell>
        </row>
        <row r="7198">
          <cell r="B7198" t="str">
            <v/>
          </cell>
        </row>
        <row r="7199">
          <cell r="B7199" t="str">
            <v/>
          </cell>
        </row>
        <row r="7200">
          <cell r="B7200" t="str">
            <v/>
          </cell>
        </row>
        <row r="7201">
          <cell r="B7201" t="str">
            <v/>
          </cell>
        </row>
        <row r="7202">
          <cell r="B7202" t="str">
            <v/>
          </cell>
        </row>
        <row r="7203">
          <cell r="B7203" t="str">
            <v/>
          </cell>
        </row>
        <row r="7204">
          <cell r="B7204" t="str">
            <v/>
          </cell>
        </row>
        <row r="7205">
          <cell r="B7205" t="str">
            <v/>
          </cell>
        </row>
        <row r="7206">
          <cell r="B7206" t="str">
            <v/>
          </cell>
        </row>
        <row r="7207">
          <cell r="B7207" t="str">
            <v/>
          </cell>
        </row>
        <row r="7208">
          <cell r="B7208" t="str">
            <v/>
          </cell>
        </row>
        <row r="7209">
          <cell r="B7209" t="str">
            <v/>
          </cell>
        </row>
        <row r="7210">
          <cell r="B7210" t="str">
            <v/>
          </cell>
        </row>
        <row r="7211">
          <cell r="B7211" t="str">
            <v/>
          </cell>
        </row>
        <row r="7212">
          <cell r="B7212" t="str">
            <v/>
          </cell>
        </row>
        <row r="7213">
          <cell r="B7213" t="str">
            <v/>
          </cell>
        </row>
        <row r="7214">
          <cell r="B7214" t="str">
            <v/>
          </cell>
        </row>
        <row r="7215">
          <cell r="B7215" t="str">
            <v/>
          </cell>
        </row>
        <row r="7216">
          <cell r="B7216" t="str">
            <v/>
          </cell>
        </row>
        <row r="7217">
          <cell r="B7217" t="str">
            <v/>
          </cell>
        </row>
        <row r="7218">
          <cell r="B7218" t="str">
            <v/>
          </cell>
        </row>
        <row r="7219">
          <cell r="B7219" t="str">
            <v/>
          </cell>
        </row>
        <row r="7220">
          <cell r="B7220" t="str">
            <v/>
          </cell>
        </row>
        <row r="7221">
          <cell r="B7221" t="str">
            <v/>
          </cell>
        </row>
        <row r="7222">
          <cell r="B7222" t="str">
            <v/>
          </cell>
        </row>
        <row r="7223">
          <cell r="B7223" t="str">
            <v/>
          </cell>
        </row>
        <row r="7224">
          <cell r="B7224" t="str">
            <v/>
          </cell>
        </row>
        <row r="7225">
          <cell r="B7225" t="str">
            <v/>
          </cell>
        </row>
        <row r="7226">
          <cell r="B7226" t="str">
            <v/>
          </cell>
        </row>
        <row r="7227">
          <cell r="B7227" t="str">
            <v/>
          </cell>
        </row>
        <row r="7228">
          <cell r="B7228" t="str">
            <v/>
          </cell>
        </row>
        <row r="7229">
          <cell r="B7229" t="str">
            <v/>
          </cell>
        </row>
        <row r="7230">
          <cell r="B7230" t="str">
            <v/>
          </cell>
        </row>
        <row r="7231">
          <cell r="B7231" t="str">
            <v/>
          </cell>
        </row>
        <row r="7232">
          <cell r="B7232" t="str">
            <v/>
          </cell>
        </row>
        <row r="7233">
          <cell r="B7233" t="str">
            <v/>
          </cell>
        </row>
        <row r="7234">
          <cell r="B7234" t="str">
            <v/>
          </cell>
        </row>
        <row r="7235">
          <cell r="B7235" t="str">
            <v/>
          </cell>
        </row>
        <row r="7236">
          <cell r="B7236" t="str">
            <v/>
          </cell>
        </row>
        <row r="7237">
          <cell r="B7237" t="str">
            <v/>
          </cell>
        </row>
        <row r="7238">
          <cell r="B7238" t="str">
            <v/>
          </cell>
        </row>
        <row r="7239">
          <cell r="B7239" t="str">
            <v/>
          </cell>
        </row>
        <row r="7240">
          <cell r="B7240" t="str">
            <v/>
          </cell>
        </row>
        <row r="7241">
          <cell r="B7241" t="str">
            <v/>
          </cell>
        </row>
        <row r="7242">
          <cell r="B7242" t="str">
            <v/>
          </cell>
        </row>
        <row r="7243">
          <cell r="B7243" t="str">
            <v/>
          </cell>
        </row>
        <row r="7244">
          <cell r="B7244" t="str">
            <v/>
          </cell>
        </row>
        <row r="7245">
          <cell r="B7245" t="str">
            <v/>
          </cell>
        </row>
        <row r="7246">
          <cell r="B7246" t="str">
            <v/>
          </cell>
        </row>
        <row r="7247">
          <cell r="B7247" t="str">
            <v/>
          </cell>
        </row>
        <row r="7248">
          <cell r="B7248" t="str">
            <v/>
          </cell>
        </row>
        <row r="7249">
          <cell r="B7249" t="str">
            <v/>
          </cell>
        </row>
        <row r="7250">
          <cell r="B7250" t="str">
            <v/>
          </cell>
        </row>
        <row r="7251">
          <cell r="B7251" t="str">
            <v/>
          </cell>
        </row>
        <row r="7252">
          <cell r="B7252" t="str">
            <v/>
          </cell>
        </row>
        <row r="7253">
          <cell r="B7253" t="str">
            <v/>
          </cell>
        </row>
        <row r="7254">
          <cell r="B7254" t="str">
            <v/>
          </cell>
        </row>
        <row r="7255">
          <cell r="B7255" t="str">
            <v/>
          </cell>
        </row>
        <row r="7256">
          <cell r="B7256" t="str">
            <v/>
          </cell>
        </row>
        <row r="7257">
          <cell r="B7257" t="str">
            <v/>
          </cell>
        </row>
        <row r="7258">
          <cell r="B7258" t="str">
            <v/>
          </cell>
        </row>
        <row r="7259">
          <cell r="B7259" t="str">
            <v/>
          </cell>
        </row>
        <row r="7260">
          <cell r="B7260" t="str">
            <v/>
          </cell>
        </row>
        <row r="7261">
          <cell r="B7261" t="str">
            <v/>
          </cell>
        </row>
        <row r="7262">
          <cell r="B7262" t="str">
            <v/>
          </cell>
        </row>
        <row r="7263">
          <cell r="B7263" t="str">
            <v/>
          </cell>
        </row>
        <row r="7264">
          <cell r="B7264" t="str">
            <v/>
          </cell>
        </row>
        <row r="7265">
          <cell r="B7265" t="str">
            <v/>
          </cell>
        </row>
        <row r="7266">
          <cell r="B7266" t="str">
            <v/>
          </cell>
        </row>
        <row r="7267">
          <cell r="B7267" t="str">
            <v/>
          </cell>
        </row>
        <row r="7268">
          <cell r="B7268" t="str">
            <v/>
          </cell>
        </row>
        <row r="7269">
          <cell r="B7269" t="str">
            <v/>
          </cell>
        </row>
        <row r="7270">
          <cell r="B7270" t="str">
            <v/>
          </cell>
        </row>
        <row r="7271">
          <cell r="B7271" t="str">
            <v/>
          </cell>
        </row>
        <row r="7272">
          <cell r="B7272" t="str">
            <v/>
          </cell>
        </row>
        <row r="7273">
          <cell r="B7273" t="str">
            <v/>
          </cell>
        </row>
        <row r="7274">
          <cell r="B7274" t="str">
            <v/>
          </cell>
        </row>
        <row r="7275">
          <cell r="B7275" t="str">
            <v/>
          </cell>
        </row>
        <row r="7276">
          <cell r="B7276" t="str">
            <v/>
          </cell>
        </row>
        <row r="7277">
          <cell r="B7277" t="str">
            <v/>
          </cell>
        </row>
        <row r="7278">
          <cell r="B7278" t="str">
            <v/>
          </cell>
        </row>
        <row r="7279">
          <cell r="B7279" t="str">
            <v/>
          </cell>
        </row>
        <row r="7280">
          <cell r="B7280" t="str">
            <v/>
          </cell>
        </row>
        <row r="7281">
          <cell r="B7281" t="str">
            <v/>
          </cell>
        </row>
        <row r="7282">
          <cell r="B7282" t="str">
            <v/>
          </cell>
        </row>
        <row r="7283">
          <cell r="B7283" t="str">
            <v/>
          </cell>
        </row>
        <row r="7284">
          <cell r="B7284" t="str">
            <v/>
          </cell>
        </row>
        <row r="7285">
          <cell r="B7285" t="str">
            <v/>
          </cell>
        </row>
        <row r="7286">
          <cell r="B7286" t="str">
            <v/>
          </cell>
        </row>
        <row r="7287">
          <cell r="B7287" t="str">
            <v/>
          </cell>
        </row>
        <row r="7288">
          <cell r="B7288" t="str">
            <v/>
          </cell>
        </row>
        <row r="7289">
          <cell r="B7289" t="str">
            <v/>
          </cell>
        </row>
        <row r="7290">
          <cell r="B7290" t="str">
            <v/>
          </cell>
        </row>
        <row r="7291">
          <cell r="B7291" t="str">
            <v/>
          </cell>
        </row>
        <row r="7292">
          <cell r="B7292" t="str">
            <v/>
          </cell>
        </row>
        <row r="7293">
          <cell r="B7293" t="str">
            <v/>
          </cell>
        </row>
        <row r="7294">
          <cell r="B7294" t="str">
            <v/>
          </cell>
        </row>
        <row r="7295">
          <cell r="B7295" t="str">
            <v/>
          </cell>
        </row>
        <row r="7296">
          <cell r="B7296" t="str">
            <v/>
          </cell>
        </row>
        <row r="7297">
          <cell r="B7297" t="str">
            <v/>
          </cell>
        </row>
        <row r="7298">
          <cell r="B7298" t="str">
            <v/>
          </cell>
        </row>
        <row r="7299">
          <cell r="B7299" t="str">
            <v/>
          </cell>
        </row>
        <row r="7300">
          <cell r="B7300" t="str">
            <v/>
          </cell>
        </row>
        <row r="7301">
          <cell r="B7301" t="str">
            <v/>
          </cell>
        </row>
        <row r="7302">
          <cell r="B7302" t="str">
            <v/>
          </cell>
        </row>
        <row r="7303">
          <cell r="B7303" t="str">
            <v/>
          </cell>
        </row>
        <row r="7304">
          <cell r="B7304" t="str">
            <v/>
          </cell>
        </row>
        <row r="7305">
          <cell r="B7305" t="str">
            <v/>
          </cell>
        </row>
        <row r="7306">
          <cell r="B7306" t="str">
            <v/>
          </cell>
        </row>
        <row r="7307">
          <cell r="B7307" t="str">
            <v/>
          </cell>
        </row>
        <row r="7308">
          <cell r="B7308" t="str">
            <v/>
          </cell>
        </row>
        <row r="7309">
          <cell r="B7309" t="str">
            <v/>
          </cell>
        </row>
        <row r="7310">
          <cell r="B7310" t="str">
            <v/>
          </cell>
        </row>
        <row r="7311">
          <cell r="B7311" t="str">
            <v/>
          </cell>
        </row>
        <row r="7312">
          <cell r="B7312" t="str">
            <v/>
          </cell>
        </row>
        <row r="7313">
          <cell r="B7313" t="str">
            <v/>
          </cell>
        </row>
        <row r="7314">
          <cell r="B7314" t="str">
            <v/>
          </cell>
        </row>
        <row r="7315">
          <cell r="B7315" t="str">
            <v/>
          </cell>
        </row>
        <row r="7316">
          <cell r="B7316" t="str">
            <v/>
          </cell>
        </row>
        <row r="7317">
          <cell r="B7317" t="str">
            <v/>
          </cell>
        </row>
        <row r="7318">
          <cell r="B7318" t="str">
            <v/>
          </cell>
        </row>
        <row r="7319">
          <cell r="B7319" t="str">
            <v/>
          </cell>
        </row>
        <row r="7320">
          <cell r="B7320" t="str">
            <v/>
          </cell>
        </row>
        <row r="7321">
          <cell r="B7321" t="str">
            <v/>
          </cell>
        </row>
        <row r="7322">
          <cell r="B7322" t="str">
            <v/>
          </cell>
        </row>
        <row r="7323">
          <cell r="B7323" t="str">
            <v/>
          </cell>
        </row>
        <row r="7324">
          <cell r="B7324" t="str">
            <v/>
          </cell>
        </row>
        <row r="7325">
          <cell r="B7325" t="str">
            <v/>
          </cell>
        </row>
        <row r="7326">
          <cell r="B7326" t="str">
            <v/>
          </cell>
        </row>
        <row r="7327">
          <cell r="B7327" t="str">
            <v/>
          </cell>
        </row>
        <row r="7328">
          <cell r="B7328" t="str">
            <v/>
          </cell>
        </row>
        <row r="7329">
          <cell r="B7329" t="str">
            <v/>
          </cell>
        </row>
        <row r="7330">
          <cell r="B7330" t="str">
            <v/>
          </cell>
        </row>
        <row r="7331">
          <cell r="B7331" t="str">
            <v/>
          </cell>
        </row>
        <row r="7332">
          <cell r="B7332" t="str">
            <v/>
          </cell>
        </row>
        <row r="7333">
          <cell r="B7333" t="str">
            <v/>
          </cell>
        </row>
        <row r="7334">
          <cell r="B7334" t="str">
            <v/>
          </cell>
        </row>
        <row r="7335">
          <cell r="B7335" t="str">
            <v/>
          </cell>
        </row>
        <row r="7336">
          <cell r="B7336" t="str">
            <v/>
          </cell>
        </row>
        <row r="7337">
          <cell r="B7337" t="str">
            <v/>
          </cell>
        </row>
        <row r="7338">
          <cell r="B7338" t="str">
            <v/>
          </cell>
        </row>
        <row r="7339">
          <cell r="B7339" t="str">
            <v/>
          </cell>
        </row>
        <row r="7340">
          <cell r="B7340" t="str">
            <v/>
          </cell>
        </row>
        <row r="7341">
          <cell r="B7341" t="str">
            <v/>
          </cell>
        </row>
        <row r="7342">
          <cell r="B7342" t="str">
            <v/>
          </cell>
        </row>
        <row r="7343">
          <cell r="B7343" t="str">
            <v/>
          </cell>
        </row>
        <row r="7344">
          <cell r="B7344" t="str">
            <v/>
          </cell>
        </row>
        <row r="7345">
          <cell r="B7345" t="str">
            <v/>
          </cell>
        </row>
        <row r="7346">
          <cell r="B7346" t="str">
            <v/>
          </cell>
        </row>
        <row r="7347">
          <cell r="B7347" t="str">
            <v/>
          </cell>
        </row>
        <row r="7348">
          <cell r="B7348" t="str">
            <v/>
          </cell>
        </row>
        <row r="7349">
          <cell r="B7349" t="str">
            <v/>
          </cell>
        </row>
        <row r="7350">
          <cell r="B7350" t="str">
            <v/>
          </cell>
        </row>
        <row r="7351">
          <cell r="B7351" t="str">
            <v/>
          </cell>
        </row>
        <row r="7352">
          <cell r="B7352" t="str">
            <v/>
          </cell>
        </row>
        <row r="7353">
          <cell r="B7353" t="str">
            <v/>
          </cell>
        </row>
        <row r="7354">
          <cell r="B7354" t="str">
            <v/>
          </cell>
        </row>
        <row r="7355">
          <cell r="B7355" t="str">
            <v/>
          </cell>
        </row>
        <row r="7356">
          <cell r="B7356" t="str">
            <v/>
          </cell>
        </row>
        <row r="7357">
          <cell r="B7357" t="str">
            <v/>
          </cell>
        </row>
        <row r="7358">
          <cell r="B7358" t="str">
            <v/>
          </cell>
        </row>
        <row r="7359">
          <cell r="B7359" t="str">
            <v/>
          </cell>
        </row>
        <row r="7360">
          <cell r="B7360" t="str">
            <v/>
          </cell>
        </row>
        <row r="7361">
          <cell r="B7361" t="str">
            <v/>
          </cell>
        </row>
        <row r="7362">
          <cell r="B7362" t="str">
            <v/>
          </cell>
        </row>
        <row r="7363">
          <cell r="B7363" t="str">
            <v/>
          </cell>
        </row>
        <row r="7364">
          <cell r="B7364" t="str">
            <v/>
          </cell>
        </row>
        <row r="7365">
          <cell r="B7365" t="str">
            <v/>
          </cell>
        </row>
        <row r="7366">
          <cell r="B7366" t="str">
            <v/>
          </cell>
        </row>
        <row r="7367">
          <cell r="B7367" t="str">
            <v/>
          </cell>
        </row>
        <row r="7368">
          <cell r="B7368" t="str">
            <v/>
          </cell>
        </row>
        <row r="7369">
          <cell r="B7369" t="str">
            <v/>
          </cell>
        </row>
        <row r="7370">
          <cell r="B7370" t="str">
            <v/>
          </cell>
        </row>
        <row r="7371">
          <cell r="B7371" t="str">
            <v/>
          </cell>
        </row>
        <row r="7372">
          <cell r="B7372" t="str">
            <v/>
          </cell>
        </row>
        <row r="7373">
          <cell r="B7373" t="str">
            <v/>
          </cell>
        </row>
        <row r="7374">
          <cell r="B7374" t="str">
            <v/>
          </cell>
        </row>
        <row r="7375">
          <cell r="B7375" t="str">
            <v/>
          </cell>
        </row>
        <row r="7376">
          <cell r="B7376" t="str">
            <v/>
          </cell>
        </row>
        <row r="7377">
          <cell r="B7377" t="str">
            <v/>
          </cell>
        </row>
        <row r="7378">
          <cell r="B7378" t="str">
            <v/>
          </cell>
        </row>
        <row r="7379">
          <cell r="B7379" t="str">
            <v/>
          </cell>
        </row>
        <row r="7380">
          <cell r="B7380" t="str">
            <v/>
          </cell>
        </row>
        <row r="7381">
          <cell r="B7381" t="str">
            <v/>
          </cell>
        </row>
        <row r="7382">
          <cell r="B7382" t="str">
            <v/>
          </cell>
        </row>
        <row r="7383">
          <cell r="B7383" t="str">
            <v/>
          </cell>
        </row>
        <row r="7384">
          <cell r="B7384" t="str">
            <v/>
          </cell>
        </row>
        <row r="7385">
          <cell r="B7385" t="str">
            <v/>
          </cell>
        </row>
        <row r="7386">
          <cell r="B7386" t="str">
            <v/>
          </cell>
        </row>
        <row r="7387">
          <cell r="B7387" t="str">
            <v/>
          </cell>
        </row>
        <row r="7388">
          <cell r="B7388" t="str">
            <v/>
          </cell>
        </row>
        <row r="7389">
          <cell r="B7389" t="str">
            <v/>
          </cell>
        </row>
        <row r="7390">
          <cell r="B7390" t="str">
            <v/>
          </cell>
        </row>
        <row r="7391">
          <cell r="B7391" t="str">
            <v/>
          </cell>
        </row>
        <row r="7392">
          <cell r="B7392" t="str">
            <v/>
          </cell>
        </row>
        <row r="7393">
          <cell r="B7393" t="str">
            <v/>
          </cell>
        </row>
        <row r="7394">
          <cell r="B7394" t="str">
            <v/>
          </cell>
        </row>
        <row r="7395">
          <cell r="B7395" t="str">
            <v/>
          </cell>
        </row>
        <row r="7396">
          <cell r="B7396" t="str">
            <v/>
          </cell>
        </row>
        <row r="7397">
          <cell r="B7397" t="str">
            <v/>
          </cell>
        </row>
        <row r="7398">
          <cell r="B7398" t="str">
            <v/>
          </cell>
        </row>
        <row r="7399">
          <cell r="B7399" t="str">
            <v/>
          </cell>
        </row>
        <row r="7400">
          <cell r="B7400" t="str">
            <v/>
          </cell>
        </row>
        <row r="7401">
          <cell r="B7401" t="str">
            <v/>
          </cell>
        </row>
        <row r="7402">
          <cell r="B7402" t="str">
            <v/>
          </cell>
        </row>
        <row r="7403">
          <cell r="B7403" t="str">
            <v/>
          </cell>
        </row>
        <row r="7404">
          <cell r="B7404" t="str">
            <v/>
          </cell>
        </row>
        <row r="7405">
          <cell r="B7405" t="str">
            <v/>
          </cell>
        </row>
        <row r="7406">
          <cell r="B7406" t="str">
            <v/>
          </cell>
        </row>
        <row r="7407">
          <cell r="B7407" t="str">
            <v/>
          </cell>
        </row>
        <row r="7408">
          <cell r="B7408" t="str">
            <v/>
          </cell>
        </row>
        <row r="7409">
          <cell r="B7409" t="str">
            <v/>
          </cell>
        </row>
        <row r="7410">
          <cell r="B7410" t="str">
            <v/>
          </cell>
        </row>
        <row r="7411">
          <cell r="B7411" t="str">
            <v/>
          </cell>
        </row>
        <row r="7412">
          <cell r="B7412" t="str">
            <v/>
          </cell>
        </row>
        <row r="7413">
          <cell r="B7413" t="str">
            <v/>
          </cell>
        </row>
        <row r="7414">
          <cell r="B7414" t="str">
            <v/>
          </cell>
        </row>
        <row r="7415">
          <cell r="B7415" t="str">
            <v/>
          </cell>
        </row>
        <row r="7416">
          <cell r="B7416" t="str">
            <v/>
          </cell>
        </row>
        <row r="7417">
          <cell r="B7417" t="str">
            <v/>
          </cell>
        </row>
        <row r="7418">
          <cell r="B7418" t="str">
            <v/>
          </cell>
        </row>
        <row r="7419">
          <cell r="B7419" t="str">
            <v/>
          </cell>
        </row>
        <row r="7420">
          <cell r="B7420" t="str">
            <v/>
          </cell>
        </row>
        <row r="7421">
          <cell r="B7421" t="str">
            <v/>
          </cell>
        </row>
        <row r="7422">
          <cell r="B7422" t="str">
            <v/>
          </cell>
        </row>
        <row r="7423">
          <cell r="B7423" t="str">
            <v/>
          </cell>
        </row>
        <row r="7424">
          <cell r="B7424" t="str">
            <v/>
          </cell>
        </row>
        <row r="7425">
          <cell r="B7425" t="str">
            <v/>
          </cell>
        </row>
        <row r="7426">
          <cell r="B7426" t="str">
            <v/>
          </cell>
        </row>
        <row r="7427">
          <cell r="B7427" t="str">
            <v/>
          </cell>
        </row>
        <row r="7428">
          <cell r="B7428" t="str">
            <v/>
          </cell>
        </row>
        <row r="7429">
          <cell r="B7429" t="str">
            <v/>
          </cell>
        </row>
        <row r="7430">
          <cell r="B7430" t="str">
            <v/>
          </cell>
        </row>
        <row r="7431">
          <cell r="B7431" t="str">
            <v/>
          </cell>
        </row>
        <row r="7432">
          <cell r="B7432" t="str">
            <v/>
          </cell>
        </row>
        <row r="7433">
          <cell r="B7433" t="str">
            <v/>
          </cell>
        </row>
        <row r="7434">
          <cell r="B7434" t="str">
            <v/>
          </cell>
        </row>
        <row r="7435">
          <cell r="B7435" t="str">
            <v/>
          </cell>
        </row>
        <row r="7436">
          <cell r="B7436" t="str">
            <v/>
          </cell>
        </row>
        <row r="7437">
          <cell r="B7437" t="str">
            <v/>
          </cell>
        </row>
        <row r="7438">
          <cell r="B7438" t="str">
            <v/>
          </cell>
        </row>
        <row r="7439">
          <cell r="B7439" t="str">
            <v/>
          </cell>
        </row>
        <row r="7440">
          <cell r="B7440" t="str">
            <v/>
          </cell>
        </row>
        <row r="7441">
          <cell r="B7441" t="str">
            <v/>
          </cell>
        </row>
        <row r="7442">
          <cell r="B7442" t="str">
            <v/>
          </cell>
        </row>
        <row r="7443">
          <cell r="B7443" t="str">
            <v/>
          </cell>
        </row>
        <row r="7444">
          <cell r="B7444" t="str">
            <v/>
          </cell>
        </row>
        <row r="7445">
          <cell r="B7445" t="str">
            <v/>
          </cell>
        </row>
        <row r="7446">
          <cell r="B7446" t="str">
            <v/>
          </cell>
        </row>
        <row r="7447">
          <cell r="B7447" t="str">
            <v/>
          </cell>
        </row>
        <row r="7448">
          <cell r="B7448" t="str">
            <v/>
          </cell>
        </row>
        <row r="7449">
          <cell r="B7449" t="str">
            <v/>
          </cell>
        </row>
        <row r="7450">
          <cell r="B7450" t="str">
            <v/>
          </cell>
        </row>
        <row r="7451">
          <cell r="B7451" t="str">
            <v/>
          </cell>
        </row>
        <row r="7452">
          <cell r="B7452" t="str">
            <v/>
          </cell>
        </row>
        <row r="7453">
          <cell r="B7453" t="str">
            <v/>
          </cell>
        </row>
        <row r="7454">
          <cell r="B7454" t="str">
            <v/>
          </cell>
        </row>
        <row r="7455">
          <cell r="B7455" t="str">
            <v/>
          </cell>
        </row>
        <row r="7456">
          <cell r="B7456" t="str">
            <v/>
          </cell>
        </row>
        <row r="7457">
          <cell r="B7457" t="str">
            <v/>
          </cell>
        </row>
        <row r="7458">
          <cell r="B7458" t="str">
            <v/>
          </cell>
        </row>
        <row r="7459">
          <cell r="B7459" t="str">
            <v/>
          </cell>
        </row>
        <row r="7460">
          <cell r="B7460" t="str">
            <v/>
          </cell>
        </row>
        <row r="7461">
          <cell r="B7461" t="str">
            <v/>
          </cell>
        </row>
        <row r="7462">
          <cell r="B7462" t="str">
            <v/>
          </cell>
        </row>
        <row r="7463">
          <cell r="B7463" t="str">
            <v/>
          </cell>
        </row>
        <row r="7464">
          <cell r="B7464" t="str">
            <v/>
          </cell>
        </row>
        <row r="7465">
          <cell r="B7465" t="str">
            <v/>
          </cell>
        </row>
        <row r="7466">
          <cell r="B7466" t="str">
            <v/>
          </cell>
        </row>
        <row r="7467">
          <cell r="B7467" t="str">
            <v/>
          </cell>
        </row>
        <row r="7468">
          <cell r="B7468" t="str">
            <v/>
          </cell>
        </row>
        <row r="7469">
          <cell r="B7469" t="str">
            <v/>
          </cell>
        </row>
        <row r="7470">
          <cell r="B7470" t="str">
            <v/>
          </cell>
        </row>
        <row r="7471">
          <cell r="B7471" t="str">
            <v/>
          </cell>
        </row>
        <row r="7472">
          <cell r="B7472" t="str">
            <v/>
          </cell>
        </row>
        <row r="7473">
          <cell r="B7473" t="str">
            <v/>
          </cell>
        </row>
        <row r="7474">
          <cell r="B7474" t="str">
            <v/>
          </cell>
        </row>
        <row r="7475">
          <cell r="B7475" t="str">
            <v/>
          </cell>
        </row>
        <row r="7476">
          <cell r="B7476" t="str">
            <v/>
          </cell>
        </row>
        <row r="7477">
          <cell r="B7477" t="str">
            <v/>
          </cell>
        </row>
        <row r="7478">
          <cell r="B7478" t="str">
            <v/>
          </cell>
        </row>
        <row r="7479">
          <cell r="B7479" t="str">
            <v/>
          </cell>
        </row>
        <row r="7480">
          <cell r="B7480" t="str">
            <v/>
          </cell>
        </row>
        <row r="7481">
          <cell r="B7481" t="str">
            <v/>
          </cell>
        </row>
        <row r="7482">
          <cell r="B7482" t="str">
            <v/>
          </cell>
        </row>
        <row r="7483">
          <cell r="B7483" t="str">
            <v/>
          </cell>
        </row>
        <row r="7484">
          <cell r="B7484" t="str">
            <v/>
          </cell>
        </row>
        <row r="7485">
          <cell r="B7485" t="str">
            <v/>
          </cell>
        </row>
        <row r="7486">
          <cell r="B7486" t="str">
            <v/>
          </cell>
        </row>
        <row r="7487">
          <cell r="B7487" t="str">
            <v/>
          </cell>
        </row>
        <row r="7488">
          <cell r="B7488" t="str">
            <v/>
          </cell>
        </row>
        <row r="7489">
          <cell r="B7489" t="str">
            <v/>
          </cell>
        </row>
        <row r="7490">
          <cell r="B7490" t="str">
            <v/>
          </cell>
        </row>
        <row r="7491">
          <cell r="B7491" t="str">
            <v/>
          </cell>
        </row>
        <row r="7492">
          <cell r="B7492" t="str">
            <v/>
          </cell>
        </row>
        <row r="7493">
          <cell r="B7493" t="str">
            <v/>
          </cell>
        </row>
        <row r="7494">
          <cell r="B7494" t="str">
            <v/>
          </cell>
        </row>
        <row r="7495">
          <cell r="B7495" t="str">
            <v/>
          </cell>
        </row>
        <row r="7496">
          <cell r="B7496" t="str">
            <v/>
          </cell>
        </row>
        <row r="7497">
          <cell r="B7497" t="str">
            <v/>
          </cell>
        </row>
        <row r="7498">
          <cell r="B7498" t="str">
            <v/>
          </cell>
        </row>
        <row r="7499">
          <cell r="B7499" t="str">
            <v/>
          </cell>
        </row>
        <row r="7500">
          <cell r="B7500" t="str">
            <v/>
          </cell>
        </row>
        <row r="7501">
          <cell r="B7501" t="str">
            <v/>
          </cell>
        </row>
        <row r="7502">
          <cell r="B7502" t="str">
            <v/>
          </cell>
        </row>
        <row r="7503">
          <cell r="B7503" t="str">
            <v/>
          </cell>
        </row>
        <row r="7504">
          <cell r="B7504" t="str">
            <v/>
          </cell>
        </row>
        <row r="7505">
          <cell r="B7505" t="str">
            <v/>
          </cell>
        </row>
        <row r="7506">
          <cell r="B7506" t="str">
            <v/>
          </cell>
        </row>
        <row r="7507">
          <cell r="B7507" t="str">
            <v/>
          </cell>
        </row>
        <row r="7508">
          <cell r="B7508" t="str">
            <v/>
          </cell>
        </row>
        <row r="7509">
          <cell r="B7509" t="str">
            <v/>
          </cell>
        </row>
        <row r="7510">
          <cell r="B7510" t="str">
            <v/>
          </cell>
        </row>
        <row r="7511">
          <cell r="B7511" t="str">
            <v/>
          </cell>
        </row>
        <row r="7512">
          <cell r="B7512" t="str">
            <v/>
          </cell>
        </row>
        <row r="7513">
          <cell r="B7513" t="str">
            <v/>
          </cell>
        </row>
        <row r="7514">
          <cell r="B7514" t="str">
            <v/>
          </cell>
        </row>
        <row r="7515">
          <cell r="B7515" t="str">
            <v/>
          </cell>
        </row>
        <row r="7516">
          <cell r="B7516" t="str">
            <v/>
          </cell>
        </row>
        <row r="7517">
          <cell r="B7517" t="str">
            <v/>
          </cell>
        </row>
        <row r="7518">
          <cell r="B7518" t="str">
            <v/>
          </cell>
        </row>
        <row r="7519">
          <cell r="B7519" t="str">
            <v/>
          </cell>
        </row>
        <row r="7520">
          <cell r="B7520" t="str">
            <v/>
          </cell>
        </row>
        <row r="7521">
          <cell r="B7521" t="str">
            <v/>
          </cell>
        </row>
        <row r="7522">
          <cell r="B7522" t="str">
            <v/>
          </cell>
        </row>
        <row r="7523">
          <cell r="B7523" t="str">
            <v/>
          </cell>
        </row>
        <row r="7524">
          <cell r="B7524" t="str">
            <v/>
          </cell>
        </row>
        <row r="7525">
          <cell r="B7525" t="str">
            <v/>
          </cell>
        </row>
        <row r="7526">
          <cell r="B7526" t="str">
            <v/>
          </cell>
        </row>
        <row r="7527">
          <cell r="B7527" t="str">
            <v/>
          </cell>
        </row>
        <row r="7528">
          <cell r="B7528" t="str">
            <v/>
          </cell>
        </row>
        <row r="7529">
          <cell r="B7529" t="str">
            <v/>
          </cell>
        </row>
        <row r="7530">
          <cell r="B7530" t="str">
            <v/>
          </cell>
        </row>
        <row r="7531">
          <cell r="B7531" t="str">
            <v/>
          </cell>
        </row>
        <row r="7532">
          <cell r="B7532" t="str">
            <v/>
          </cell>
        </row>
        <row r="7533">
          <cell r="B7533" t="str">
            <v/>
          </cell>
        </row>
        <row r="7534">
          <cell r="B7534" t="str">
            <v/>
          </cell>
        </row>
        <row r="7535">
          <cell r="B7535" t="str">
            <v/>
          </cell>
        </row>
        <row r="7536">
          <cell r="B7536" t="str">
            <v/>
          </cell>
        </row>
        <row r="7537">
          <cell r="B7537" t="str">
            <v/>
          </cell>
        </row>
        <row r="7538">
          <cell r="B7538" t="str">
            <v/>
          </cell>
        </row>
        <row r="7539">
          <cell r="B7539" t="str">
            <v/>
          </cell>
        </row>
        <row r="7540">
          <cell r="B7540" t="str">
            <v/>
          </cell>
        </row>
        <row r="7541">
          <cell r="B7541" t="str">
            <v/>
          </cell>
        </row>
        <row r="7542">
          <cell r="B7542" t="str">
            <v/>
          </cell>
        </row>
        <row r="7543">
          <cell r="B7543" t="str">
            <v/>
          </cell>
        </row>
        <row r="7544">
          <cell r="B7544" t="str">
            <v/>
          </cell>
        </row>
        <row r="7545">
          <cell r="B7545" t="str">
            <v/>
          </cell>
        </row>
        <row r="7546">
          <cell r="B7546" t="str">
            <v/>
          </cell>
        </row>
        <row r="7547">
          <cell r="B7547" t="str">
            <v/>
          </cell>
        </row>
        <row r="7548">
          <cell r="B7548" t="str">
            <v/>
          </cell>
        </row>
        <row r="7549">
          <cell r="B7549" t="str">
            <v/>
          </cell>
        </row>
        <row r="7550">
          <cell r="B7550" t="str">
            <v/>
          </cell>
        </row>
        <row r="7551">
          <cell r="B7551" t="str">
            <v/>
          </cell>
        </row>
        <row r="7552">
          <cell r="B7552" t="str">
            <v/>
          </cell>
        </row>
        <row r="7553">
          <cell r="B7553" t="str">
            <v/>
          </cell>
        </row>
        <row r="7554">
          <cell r="B7554" t="str">
            <v/>
          </cell>
        </row>
        <row r="7555">
          <cell r="B7555" t="str">
            <v/>
          </cell>
        </row>
        <row r="7556">
          <cell r="B7556" t="str">
            <v/>
          </cell>
        </row>
        <row r="7557">
          <cell r="B7557" t="str">
            <v/>
          </cell>
        </row>
        <row r="7558">
          <cell r="B7558" t="str">
            <v/>
          </cell>
        </row>
        <row r="7559">
          <cell r="B7559" t="str">
            <v/>
          </cell>
        </row>
        <row r="7560">
          <cell r="B7560" t="str">
            <v/>
          </cell>
        </row>
        <row r="7561">
          <cell r="B7561" t="str">
            <v/>
          </cell>
        </row>
        <row r="7562">
          <cell r="B7562" t="str">
            <v/>
          </cell>
        </row>
        <row r="7563">
          <cell r="B7563" t="str">
            <v/>
          </cell>
        </row>
        <row r="7564">
          <cell r="B7564" t="str">
            <v/>
          </cell>
        </row>
        <row r="7565">
          <cell r="B7565" t="str">
            <v/>
          </cell>
        </row>
        <row r="7566">
          <cell r="B7566" t="str">
            <v/>
          </cell>
        </row>
        <row r="7567">
          <cell r="B7567" t="str">
            <v/>
          </cell>
        </row>
        <row r="7568">
          <cell r="B7568" t="str">
            <v/>
          </cell>
        </row>
        <row r="7569">
          <cell r="B7569" t="str">
            <v/>
          </cell>
        </row>
        <row r="7570">
          <cell r="B7570" t="str">
            <v/>
          </cell>
        </row>
        <row r="7571">
          <cell r="B7571" t="str">
            <v/>
          </cell>
        </row>
        <row r="7572">
          <cell r="B7572" t="str">
            <v/>
          </cell>
        </row>
        <row r="7573">
          <cell r="B7573" t="str">
            <v/>
          </cell>
        </row>
        <row r="7574">
          <cell r="B7574" t="str">
            <v/>
          </cell>
        </row>
        <row r="7575">
          <cell r="B7575" t="str">
            <v/>
          </cell>
        </row>
        <row r="7576">
          <cell r="B7576" t="str">
            <v/>
          </cell>
        </row>
        <row r="7577">
          <cell r="B7577" t="str">
            <v/>
          </cell>
        </row>
        <row r="7578">
          <cell r="B7578" t="str">
            <v/>
          </cell>
        </row>
        <row r="7579">
          <cell r="B7579" t="str">
            <v/>
          </cell>
        </row>
        <row r="7580">
          <cell r="B7580" t="str">
            <v/>
          </cell>
        </row>
        <row r="7581">
          <cell r="B7581" t="str">
            <v/>
          </cell>
        </row>
        <row r="7582">
          <cell r="B7582" t="str">
            <v/>
          </cell>
        </row>
        <row r="7583">
          <cell r="B7583" t="str">
            <v/>
          </cell>
        </row>
        <row r="7584">
          <cell r="B7584" t="str">
            <v/>
          </cell>
        </row>
        <row r="7585">
          <cell r="B7585" t="str">
            <v/>
          </cell>
        </row>
        <row r="7586">
          <cell r="B7586" t="str">
            <v/>
          </cell>
        </row>
        <row r="7587">
          <cell r="B7587" t="str">
            <v/>
          </cell>
        </row>
        <row r="7588">
          <cell r="B7588" t="str">
            <v/>
          </cell>
        </row>
        <row r="7589">
          <cell r="B7589" t="str">
            <v/>
          </cell>
        </row>
        <row r="7590">
          <cell r="B7590" t="str">
            <v/>
          </cell>
        </row>
        <row r="7591">
          <cell r="B7591" t="str">
            <v/>
          </cell>
        </row>
        <row r="7592">
          <cell r="B7592" t="str">
            <v/>
          </cell>
        </row>
        <row r="7593">
          <cell r="B7593" t="str">
            <v/>
          </cell>
        </row>
        <row r="7594">
          <cell r="B7594" t="str">
            <v/>
          </cell>
        </row>
        <row r="7595">
          <cell r="B7595" t="str">
            <v/>
          </cell>
        </row>
        <row r="7596">
          <cell r="B7596" t="str">
            <v/>
          </cell>
        </row>
        <row r="7597">
          <cell r="B7597" t="str">
            <v/>
          </cell>
        </row>
        <row r="7598">
          <cell r="B7598" t="str">
            <v/>
          </cell>
        </row>
        <row r="7599">
          <cell r="B7599" t="str">
            <v/>
          </cell>
        </row>
        <row r="7600">
          <cell r="B7600" t="str">
            <v/>
          </cell>
        </row>
        <row r="7601">
          <cell r="B7601" t="str">
            <v/>
          </cell>
        </row>
        <row r="7602">
          <cell r="B7602" t="str">
            <v/>
          </cell>
        </row>
        <row r="7603">
          <cell r="B7603" t="str">
            <v/>
          </cell>
        </row>
        <row r="7604">
          <cell r="B7604" t="str">
            <v/>
          </cell>
        </row>
        <row r="7605">
          <cell r="B7605" t="str">
            <v/>
          </cell>
        </row>
        <row r="7606">
          <cell r="B7606" t="str">
            <v/>
          </cell>
        </row>
        <row r="7607">
          <cell r="B7607" t="str">
            <v/>
          </cell>
        </row>
        <row r="7608">
          <cell r="B7608" t="str">
            <v/>
          </cell>
        </row>
        <row r="7609">
          <cell r="B7609" t="str">
            <v/>
          </cell>
        </row>
        <row r="7610">
          <cell r="B7610" t="str">
            <v/>
          </cell>
        </row>
        <row r="7611">
          <cell r="B7611" t="str">
            <v/>
          </cell>
        </row>
        <row r="7612">
          <cell r="B7612" t="str">
            <v/>
          </cell>
        </row>
        <row r="7613">
          <cell r="B7613" t="str">
            <v/>
          </cell>
        </row>
        <row r="7614">
          <cell r="B7614" t="str">
            <v/>
          </cell>
        </row>
        <row r="7615">
          <cell r="B7615" t="str">
            <v/>
          </cell>
        </row>
        <row r="7616">
          <cell r="B7616" t="str">
            <v/>
          </cell>
        </row>
        <row r="7617">
          <cell r="B7617" t="str">
            <v/>
          </cell>
        </row>
        <row r="7618">
          <cell r="B7618" t="str">
            <v/>
          </cell>
        </row>
        <row r="7619">
          <cell r="B7619" t="str">
            <v/>
          </cell>
        </row>
        <row r="7620">
          <cell r="B7620" t="str">
            <v/>
          </cell>
        </row>
        <row r="7621">
          <cell r="B7621" t="str">
            <v/>
          </cell>
        </row>
        <row r="7622">
          <cell r="B7622" t="str">
            <v/>
          </cell>
        </row>
        <row r="7623">
          <cell r="B7623" t="str">
            <v/>
          </cell>
        </row>
        <row r="7624">
          <cell r="B7624" t="str">
            <v/>
          </cell>
        </row>
        <row r="7625">
          <cell r="B7625" t="str">
            <v/>
          </cell>
        </row>
        <row r="7626">
          <cell r="B7626" t="str">
            <v/>
          </cell>
        </row>
        <row r="7627">
          <cell r="B7627" t="str">
            <v/>
          </cell>
        </row>
        <row r="7628">
          <cell r="B7628" t="str">
            <v/>
          </cell>
        </row>
        <row r="7629">
          <cell r="B7629" t="str">
            <v/>
          </cell>
        </row>
        <row r="7630">
          <cell r="B7630" t="str">
            <v/>
          </cell>
        </row>
        <row r="7631">
          <cell r="B7631" t="str">
            <v/>
          </cell>
        </row>
        <row r="7632">
          <cell r="B7632" t="str">
            <v/>
          </cell>
        </row>
        <row r="7633">
          <cell r="B7633" t="str">
            <v/>
          </cell>
        </row>
        <row r="7634">
          <cell r="B7634" t="str">
            <v/>
          </cell>
        </row>
        <row r="7635">
          <cell r="B7635" t="str">
            <v/>
          </cell>
        </row>
        <row r="7636">
          <cell r="B7636" t="str">
            <v/>
          </cell>
        </row>
        <row r="7637">
          <cell r="B7637" t="str">
            <v/>
          </cell>
        </row>
        <row r="7638">
          <cell r="B7638" t="str">
            <v/>
          </cell>
        </row>
        <row r="7639">
          <cell r="B7639" t="str">
            <v/>
          </cell>
        </row>
        <row r="7640">
          <cell r="B7640" t="str">
            <v/>
          </cell>
        </row>
        <row r="7641">
          <cell r="B7641" t="str">
            <v/>
          </cell>
        </row>
        <row r="7642">
          <cell r="B7642" t="str">
            <v/>
          </cell>
        </row>
        <row r="7643">
          <cell r="B7643" t="str">
            <v/>
          </cell>
        </row>
        <row r="7644">
          <cell r="B7644" t="str">
            <v/>
          </cell>
        </row>
        <row r="7645">
          <cell r="B7645" t="str">
            <v/>
          </cell>
        </row>
        <row r="7646">
          <cell r="B7646" t="str">
            <v/>
          </cell>
        </row>
        <row r="7647">
          <cell r="B7647" t="str">
            <v/>
          </cell>
        </row>
        <row r="7648">
          <cell r="B7648" t="str">
            <v/>
          </cell>
        </row>
        <row r="7649">
          <cell r="B7649" t="str">
            <v/>
          </cell>
        </row>
        <row r="7650">
          <cell r="B7650" t="str">
            <v/>
          </cell>
        </row>
        <row r="7651">
          <cell r="B7651" t="str">
            <v/>
          </cell>
        </row>
        <row r="7652">
          <cell r="B7652" t="str">
            <v/>
          </cell>
        </row>
        <row r="7653">
          <cell r="B7653" t="str">
            <v/>
          </cell>
        </row>
        <row r="7654">
          <cell r="B7654" t="str">
            <v/>
          </cell>
        </row>
        <row r="7655">
          <cell r="B7655" t="str">
            <v/>
          </cell>
        </row>
        <row r="7656">
          <cell r="B7656" t="str">
            <v/>
          </cell>
        </row>
        <row r="7657">
          <cell r="B7657" t="str">
            <v/>
          </cell>
        </row>
        <row r="7658">
          <cell r="B7658" t="str">
            <v/>
          </cell>
        </row>
        <row r="7659">
          <cell r="B7659" t="str">
            <v/>
          </cell>
        </row>
        <row r="7660">
          <cell r="B7660" t="str">
            <v/>
          </cell>
        </row>
        <row r="7661">
          <cell r="B7661" t="str">
            <v/>
          </cell>
        </row>
        <row r="7662">
          <cell r="B7662" t="str">
            <v/>
          </cell>
        </row>
        <row r="7663">
          <cell r="B7663" t="str">
            <v/>
          </cell>
        </row>
        <row r="7664">
          <cell r="B7664" t="str">
            <v/>
          </cell>
        </row>
        <row r="7665">
          <cell r="B7665" t="str">
            <v/>
          </cell>
        </row>
        <row r="7666">
          <cell r="B7666" t="str">
            <v/>
          </cell>
        </row>
        <row r="7667">
          <cell r="B7667" t="str">
            <v/>
          </cell>
        </row>
        <row r="7668">
          <cell r="B7668" t="str">
            <v/>
          </cell>
        </row>
        <row r="7669">
          <cell r="B7669" t="str">
            <v/>
          </cell>
        </row>
        <row r="7670">
          <cell r="B7670" t="str">
            <v/>
          </cell>
        </row>
        <row r="7671">
          <cell r="B7671" t="str">
            <v/>
          </cell>
        </row>
        <row r="7672">
          <cell r="B7672" t="str">
            <v/>
          </cell>
        </row>
        <row r="7673">
          <cell r="B7673" t="str">
            <v/>
          </cell>
        </row>
        <row r="7674">
          <cell r="B7674" t="str">
            <v/>
          </cell>
        </row>
        <row r="7675">
          <cell r="B7675" t="str">
            <v/>
          </cell>
        </row>
        <row r="7676">
          <cell r="B7676" t="str">
            <v/>
          </cell>
        </row>
        <row r="7677">
          <cell r="B7677" t="str">
            <v/>
          </cell>
        </row>
        <row r="7678">
          <cell r="B7678" t="str">
            <v/>
          </cell>
        </row>
        <row r="7679">
          <cell r="B7679" t="str">
            <v/>
          </cell>
        </row>
        <row r="7680">
          <cell r="B7680" t="str">
            <v/>
          </cell>
        </row>
        <row r="7681">
          <cell r="B7681" t="str">
            <v/>
          </cell>
        </row>
        <row r="7682">
          <cell r="B7682" t="str">
            <v/>
          </cell>
        </row>
        <row r="7683">
          <cell r="B7683" t="str">
            <v/>
          </cell>
        </row>
        <row r="7684">
          <cell r="B7684" t="str">
            <v/>
          </cell>
        </row>
        <row r="7685">
          <cell r="B7685" t="str">
            <v/>
          </cell>
        </row>
        <row r="7686">
          <cell r="B7686" t="str">
            <v/>
          </cell>
        </row>
        <row r="7687">
          <cell r="B7687" t="str">
            <v/>
          </cell>
        </row>
        <row r="7688">
          <cell r="B7688" t="str">
            <v/>
          </cell>
        </row>
        <row r="7689">
          <cell r="B7689" t="str">
            <v/>
          </cell>
        </row>
        <row r="7690">
          <cell r="B7690" t="str">
            <v/>
          </cell>
        </row>
        <row r="7691">
          <cell r="B7691" t="str">
            <v/>
          </cell>
        </row>
        <row r="7692">
          <cell r="B7692" t="str">
            <v/>
          </cell>
        </row>
        <row r="7693">
          <cell r="B7693" t="str">
            <v/>
          </cell>
        </row>
        <row r="7694">
          <cell r="B7694" t="str">
            <v/>
          </cell>
        </row>
        <row r="7695">
          <cell r="B7695" t="str">
            <v/>
          </cell>
        </row>
        <row r="7696">
          <cell r="B7696" t="str">
            <v/>
          </cell>
        </row>
        <row r="7697">
          <cell r="B7697" t="str">
            <v/>
          </cell>
        </row>
        <row r="7698">
          <cell r="B7698" t="str">
            <v/>
          </cell>
        </row>
        <row r="7699">
          <cell r="B7699" t="str">
            <v/>
          </cell>
        </row>
        <row r="7700">
          <cell r="B7700" t="str">
            <v/>
          </cell>
        </row>
        <row r="7701">
          <cell r="B7701" t="str">
            <v/>
          </cell>
        </row>
        <row r="7702">
          <cell r="B7702" t="str">
            <v/>
          </cell>
        </row>
        <row r="7703">
          <cell r="B7703" t="str">
            <v/>
          </cell>
        </row>
        <row r="7704">
          <cell r="B7704" t="str">
            <v/>
          </cell>
        </row>
        <row r="7705">
          <cell r="B7705" t="str">
            <v/>
          </cell>
        </row>
        <row r="7706">
          <cell r="B7706" t="str">
            <v/>
          </cell>
        </row>
        <row r="7707">
          <cell r="B7707" t="str">
            <v/>
          </cell>
        </row>
        <row r="7708">
          <cell r="B7708" t="str">
            <v/>
          </cell>
        </row>
        <row r="7709">
          <cell r="B7709" t="str">
            <v/>
          </cell>
        </row>
        <row r="7710">
          <cell r="B7710" t="str">
            <v/>
          </cell>
        </row>
        <row r="7711">
          <cell r="B7711" t="str">
            <v/>
          </cell>
        </row>
        <row r="7712">
          <cell r="B7712" t="str">
            <v/>
          </cell>
        </row>
        <row r="7713">
          <cell r="B7713" t="str">
            <v/>
          </cell>
        </row>
        <row r="7714">
          <cell r="B7714" t="str">
            <v/>
          </cell>
        </row>
        <row r="7715">
          <cell r="B7715" t="str">
            <v/>
          </cell>
        </row>
        <row r="7716">
          <cell r="B7716" t="str">
            <v/>
          </cell>
        </row>
        <row r="7717">
          <cell r="B7717" t="str">
            <v/>
          </cell>
        </row>
        <row r="7718">
          <cell r="B7718" t="str">
            <v/>
          </cell>
        </row>
        <row r="7719">
          <cell r="B7719" t="str">
            <v/>
          </cell>
        </row>
        <row r="7720">
          <cell r="B7720" t="str">
            <v/>
          </cell>
        </row>
        <row r="7721">
          <cell r="B7721" t="str">
            <v/>
          </cell>
        </row>
        <row r="7722">
          <cell r="B7722" t="str">
            <v/>
          </cell>
        </row>
        <row r="7723">
          <cell r="B7723" t="str">
            <v/>
          </cell>
        </row>
        <row r="7724">
          <cell r="B7724" t="str">
            <v/>
          </cell>
        </row>
        <row r="7725">
          <cell r="B7725" t="str">
            <v/>
          </cell>
        </row>
        <row r="7726">
          <cell r="B7726" t="str">
            <v/>
          </cell>
        </row>
        <row r="7727">
          <cell r="B7727" t="str">
            <v/>
          </cell>
        </row>
        <row r="7728">
          <cell r="B7728" t="str">
            <v/>
          </cell>
        </row>
        <row r="7729">
          <cell r="B7729" t="str">
            <v/>
          </cell>
        </row>
        <row r="7730">
          <cell r="B7730" t="str">
            <v/>
          </cell>
        </row>
        <row r="7731">
          <cell r="B7731" t="str">
            <v/>
          </cell>
        </row>
        <row r="7732">
          <cell r="B7732" t="str">
            <v/>
          </cell>
        </row>
        <row r="7733">
          <cell r="B7733" t="str">
            <v/>
          </cell>
        </row>
        <row r="7734">
          <cell r="B7734" t="str">
            <v/>
          </cell>
        </row>
        <row r="7735">
          <cell r="B7735" t="str">
            <v/>
          </cell>
        </row>
        <row r="7736">
          <cell r="B7736" t="str">
            <v/>
          </cell>
        </row>
        <row r="7737">
          <cell r="B7737" t="str">
            <v/>
          </cell>
        </row>
        <row r="7738">
          <cell r="B7738" t="str">
            <v/>
          </cell>
        </row>
        <row r="7739">
          <cell r="B7739" t="str">
            <v/>
          </cell>
        </row>
        <row r="7740">
          <cell r="B7740" t="str">
            <v/>
          </cell>
        </row>
        <row r="7741">
          <cell r="B7741" t="str">
            <v/>
          </cell>
        </row>
        <row r="7742">
          <cell r="B7742" t="str">
            <v/>
          </cell>
        </row>
        <row r="7743">
          <cell r="B7743" t="str">
            <v/>
          </cell>
        </row>
        <row r="7744">
          <cell r="B7744" t="str">
            <v/>
          </cell>
        </row>
        <row r="7745">
          <cell r="B7745" t="str">
            <v/>
          </cell>
        </row>
        <row r="7746">
          <cell r="B7746" t="str">
            <v/>
          </cell>
        </row>
        <row r="7747">
          <cell r="B7747" t="str">
            <v/>
          </cell>
        </row>
        <row r="7748">
          <cell r="B7748" t="str">
            <v/>
          </cell>
        </row>
        <row r="7749">
          <cell r="B7749" t="str">
            <v/>
          </cell>
        </row>
        <row r="7750">
          <cell r="B7750" t="str">
            <v/>
          </cell>
        </row>
        <row r="7751">
          <cell r="B7751" t="str">
            <v/>
          </cell>
        </row>
        <row r="7752">
          <cell r="B7752" t="str">
            <v/>
          </cell>
        </row>
        <row r="7753">
          <cell r="B7753" t="str">
            <v/>
          </cell>
        </row>
        <row r="7754">
          <cell r="B7754" t="str">
            <v/>
          </cell>
        </row>
        <row r="7755">
          <cell r="B7755" t="str">
            <v/>
          </cell>
        </row>
        <row r="7756">
          <cell r="B7756" t="str">
            <v/>
          </cell>
        </row>
        <row r="7757">
          <cell r="B7757" t="str">
            <v/>
          </cell>
        </row>
        <row r="7758">
          <cell r="B7758" t="str">
            <v/>
          </cell>
        </row>
        <row r="7759">
          <cell r="B7759" t="str">
            <v/>
          </cell>
        </row>
        <row r="7760">
          <cell r="B7760" t="str">
            <v/>
          </cell>
        </row>
        <row r="7761">
          <cell r="B7761" t="str">
            <v/>
          </cell>
        </row>
        <row r="7762">
          <cell r="B7762" t="str">
            <v/>
          </cell>
        </row>
        <row r="7763">
          <cell r="B7763" t="str">
            <v/>
          </cell>
        </row>
        <row r="7764">
          <cell r="B7764" t="str">
            <v/>
          </cell>
        </row>
        <row r="7765">
          <cell r="B7765" t="str">
            <v/>
          </cell>
        </row>
        <row r="7766">
          <cell r="B7766" t="str">
            <v/>
          </cell>
        </row>
        <row r="7767">
          <cell r="B7767" t="str">
            <v/>
          </cell>
        </row>
        <row r="7768">
          <cell r="B7768" t="str">
            <v/>
          </cell>
        </row>
        <row r="7769">
          <cell r="B7769" t="str">
            <v/>
          </cell>
        </row>
        <row r="7770">
          <cell r="B7770" t="str">
            <v/>
          </cell>
        </row>
        <row r="7771">
          <cell r="B7771" t="str">
            <v/>
          </cell>
        </row>
        <row r="7772">
          <cell r="B7772" t="str">
            <v/>
          </cell>
        </row>
        <row r="7773">
          <cell r="B7773" t="str">
            <v/>
          </cell>
        </row>
        <row r="7774">
          <cell r="B7774" t="str">
            <v/>
          </cell>
        </row>
        <row r="7775">
          <cell r="B7775" t="str">
            <v/>
          </cell>
        </row>
        <row r="7776">
          <cell r="B7776" t="str">
            <v/>
          </cell>
        </row>
        <row r="7777">
          <cell r="B7777" t="str">
            <v/>
          </cell>
        </row>
        <row r="7778">
          <cell r="B7778" t="str">
            <v/>
          </cell>
        </row>
        <row r="7779">
          <cell r="B7779" t="str">
            <v/>
          </cell>
        </row>
        <row r="7780">
          <cell r="B7780" t="str">
            <v/>
          </cell>
        </row>
        <row r="7781">
          <cell r="B7781" t="str">
            <v/>
          </cell>
        </row>
        <row r="7782">
          <cell r="B7782" t="str">
            <v/>
          </cell>
        </row>
        <row r="7783">
          <cell r="B7783" t="str">
            <v/>
          </cell>
        </row>
        <row r="7784">
          <cell r="B7784" t="str">
            <v/>
          </cell>
        </row>
        <row r="7785">
          <cell r="B7785" t="str">
            <v/>
          </cell>
        </row>
        <row r="7786">
          <cell r="B7786" t="str">
            <v/>
          </cell>
        </row>
        <row r="7787">
          <cell r="B7787" t="str">
            <v/>
          </cell>
        </row>
        <row r="7788">
          <cell r="B7788" t="str">
            <v/>
          </cell>
        </row>
        <row r="7789">
          <cell r="B7789" t="str">
            <v/>
          </cell>
        </row>
        <row r="7790">
          <cell r="B7790" t="str">
            <v/>
          </cell>
        </row>
        <row r="7791">
          <cell r="B7791" t="str">
            <v/>
          </cell>
        </row>
        <row r="7792">
          <cell r="B7792" t="str">
            <v/>
          </cell>
        </row>
        <row r="7793">
          <cell r="B7793" t="str">
            <v/>
          </cell>
        </row>
        <row r="7794">
          <cell r="B7794" t="str">
            <v/>
          </cell>
        </row>
        <row r="7795">
          <cell r="B7795" t="str">
            <v/>
          </cell>
        </row>
        <row r="7796">
          <cell r="B7796" t="str">
            <v/>
          </cell>
        </row>
        <row r="7797">
          <cell r="B7797" t="str">
            <v/>
          </cell>
        </row>
        <row r="7798">
          <cell r="B7798" t="str">
            <v/>
          </cell>
        </row>
        <row r="7799">
          <cell r="B7799" t="str">
            <v/>
          </cell>
        </row>
        <row r="7800">
          <cell r="B7800" t="str">
            <v/>
          </cell>
        </row>
        <row r="7801">
          <cell r="B7801" t="str">
            <v/>
          </cell>
        </row>
        <row r="7802">
          <cell r="B7802" t="str">
            <v/>
          </cell>
        </row>
        <row r="7803">
          <cell r="B7803" t="str">
            <v/>
          </cell>
        </row>
        <row r="7804">
          <cell r="B7804" t="str">
            <v/>
          </cell>
        </row>
        <row r="7805">
          <cell r="B7805" t="str">
            <v/>
          </cell>
        </row>
        <row r="7806">
          <cell r="B7806" t="str">
            <v/>
          </cell>
        </row>
        <row r="7807">
          <cell r="B7807" t="str">
            <v/>
          </cell>
        </row>
        <row r="7808">
          <cell r="B7808" t="str">
            <v/>
          </cell>
        </row>
        <row r="7809">
          <cell r="B7809" t="str">
            <v/>
          </cell>
        </row>
        <row r="7810">
          <cell r="B7810" t="str">
            <v/>
          </cell>
        </row>
        <row r="7811">
          <cell r="B7811" t="str">
            <v/>
          </cell>
        </row>
        <row r="7812">
          <cell r="B7812" t="str">
            <v/>
          </cell>
        </row>
        <row r="7813">
          <cell r="B7813" t="str">
            <v/>
          </cell>
        </row>
        <row r="7814">
          <cell r="B7814" t="str">
            <v/>
          </cell>
        </row>
        <row r="7815">
          <cell r="B7815" t="str">
            <v/>
          </cell>
        </row>
        <row r="7816">
          <cell r="B7816" t="str">
            <v/>
          </cell>
        </row>
        <row r="7817">
          <cell r="B7817" t="str">
            <v/>
          </cell>
        </row>
        <row r="7818">
          <cell r="B7818" t="str">
            <v/>
          </cell>
        </row>
        <row r="7819">
          <cell r="B7819" t="str">
            <v/>
          </cell>
        </row>
        <row r="7820">
          <cell r="B7820" t="str">
            <v/>
          </cell>
        </row>
        <row r="7821">
          <cell r="B7821" t="str">
            <v/>
          </cell>
        </row>
        <row r="7822">
          <cell r="B7822" t="str">
            <v/>
          </cell>
        </row>
        <row r="7823">
          <cell r="B7823" t="str">
            <v/>
          </cell>
        </row>
        <row r="7824">
          <cell r="B7824" t="str">
            <v/>
          </cell>
        </row>
        <row r="7825">
          <cell r="B7825" t="str">
            <v/>
          </cell>
        </row>
        <row r="7826">
          <cell r="B7826" t="str">
            <v/>
          </cell>
        </row>
        <row r="7827">
          <cell r="B7827" t="str">
            <v/>
          </cell>
        </row>
        <row r="7828">
          <cell r="B7828" t="str">
            <v/>
          </cell>
        </row>
        <row r="7829">
          <cell r="B7829" t="str">
            <v/>
          </cell>
        </row>
        <row r="7830">
          <cell r="B7830" t="str">
            <v/>
          </cell>
        </row>
        <row r="7831">
          <cell r="B7831" t="str">
            <v/>
          </cell>
        </row>
        <row r="7832">
          <cell r="B7832" t="str">
            <v/>
          </cell>
        </row>
        <row r="7833">
          <cell r="B7833" t="str">
            <v/>
          </cell>
        </row>
        <row r="7834">
          <cell r="B7834" t="str">
            <v/>
          </cell>
        </row>
        <row r="7835">
          <cell r="B7835" t="str">
            <v/>
          </cell>
        </row>
        <row r="7836">
          <cell r="B7836" t="str">
            <v/>
          </cell>
        </row>
        <row r="7837">
          <cell r="B7837" t="str">
            <v/>
          </cell>
        </row>
        <row r="7838">
          <cell r="B7838" t="str">
            <v/>
          </cell>
        </row>
        <row r="7839">
          <cell r="B7839" t="str">
            <v/>
          </cell>
        </row>
        <row r="7840">
          <cell r="B7840" t="str">
            <v/>
          </cell>
        </row>
        <row r="7841">
          <cell r="B7841" t="str">
            <v/>
          </cell>
        </row>
        <row r="7842">
          <cell r="B7842" t="str">
            <v/>
          </cell>
        </row>
        <row r="7843">
          <cell r="B7843" t="str">
            <v/>
          </cell>
        </row>
        <row r="7844">
          <cell r="B7844" t="str">
            <v/>
          </cell>
        </row>
        <row r="7845">
          <cell r="B7845" t="str">
            <v/>
          </cell>
        </row>
        <row r="7846">
          <cell r="B7846" t="str">
            <v/>
          </cell>
        </row>
        <row r="7847">
          <cell r="B7847" t="str">
            <v/>
          </cell>
        </row>
        <row r="7848">
          <cell r="B7848" t="str">
            <v/>
          </cell>
        </row>
        <row r="7849">
          <cell r="B7849" t="str">
            <v/>
          </cell>
        </row>
        <row r="7850">
          <cell r="B7850" t="str">
            <v/>
          </cell>
        </row>
        <row r="7851">
          <cell r="B7851" t="str">
            <v/>
          </cell>
        </row>
        <row r="7852">
          <cell r="B7852" t="str">
            <v/>
          </cell>
        </row>
        <row r="7853">
          <cell r="B7853" t="str">
            <v/>
          </cell>
        </row>
        <row r="7854">
          <cell r="B7854" t="str">
            <v/>
          </cell>
        </row>
        <row r="7855">
          <cell r="B7855" t="str">
            <v/>
          </cell>
        </row>
        <row r="7856">
          <cell r="B7856" t="str">
            <v/>
          </cell>
        </row>
        <row r="7857">
          <cell r="B7857" t="str">
            <v/>
          </cell>
        </row>
        <row r="7858">
          <cell r="B7858" t="str">
            <v/>
          </cell>
        </row>
        <row r="7859">
          <cell r="B7859" t="str">
            <v/>
          </cell>
        </row>
        <row r="7860">
          <cell r="B7860" t="str">
            <v/>
          </cell>
        </row>
        <row r="7861">
          <cell r="B7861" t="str">
            <v/>
          </cell>
        </row>
        <row r="7862">
          <cell r="B7862" t="str">
            <v/>
          </cell>
        </row>
        <row r="7863">
          <cell r="B7863" t="str">
            <v/>
          </cell>
        </row>
        <row r="7864">
          <cell r="B7864" t="str">
            <v/>
          </cell>
        </row>
        <row r="7865">
          <cell r="B7865" t="str">
            <v/>
          </cell>
        </row>
        <row r="7866">
          <cell r="B7866" t="str">
            <v/>
          </cell>
        </row>
        <row r="7867">
          <cell r="B7867" t="str">
            <v/>
          </cell>
        </row>
        <row r="7868">
          <cell r="B7868" t="str">
            <v/>
          </cell>
        </row>
        <row r="7869">
          <cell r="B7869" t="str">
            <v/>
          </cell>
        </row>
        <row r="7870">
          <cell r="B7870" t="str">
            <v/>
          </cell>
        </row>
        <row r="7871">
          <cell r="B7871" t="str">
            <v/>
          </cell>
        </row>
        <row r="7872">
          <cell r="B7872" t="str">
            <v/>
          </cell>
        </row>
        <row r="7873">
          <cell r="B7873" t="str">
            <v/>
          </cell>
        </row>
        <row r="7874">
          <cell r="B7874" t="str">
            <v/>
          </cell>
        </row>
        <row r="7875">
          <cell r="B7875" t="str">
            <v/>
          </cell>
        </row>
        <row r="7876">
          <cell r="B7876" t="str">
            <v/>
          </cell>
        </row>
        <row r="7877">
          <cell r="B7877" t="str">
            <v/>
          </cell>
        </row>
        <row r="7878">
          <cell r="B7878" t="str">
            <v/>
          </cell>
        </row>
        <row r="7879">
          <cell r="B7879" t="str">
            <v/>
          </cell>
        </row>
        <row r="7880">
          <cell r="B7880" t="str">
            <v/>
          </cell>
        </row>
        <row r="7881">
          <cell r="B7881" t="str">
            <v/>
          </cell>
        </row>
        <row r="7882">
          <cell r="B7882" t="str">
            <v/>
          </cell>
        </row>
        <row r="7883">
          <cell r="B7883" t="str">
            <v/>
          </cell>
        </row>
        <row r="7884">
          <cell r="B7884" t="str">
            <v/>
          </cell>
        </row>
        <row r="7885">
          <cell r="B7885" t="str">
            <v/>
          </cell>
        </row>
        <row r="7886">
          <cell r="B7886" t="str">
            <v/>
          </cell>
        </row>
        <row r="7887">
          <cell r="B7887" t="str">
            <v/>
          </cell>
        </row>
        <row r="7888">
          <cell r="B7888" t="str">
            <v/>
          </cell>
        </row>
        <row r="7889">
          <cell r="B7889" t="str">
            <v/>
          </cell>
        </row>
        <row r="7890">
          <cell r="B7890" t="str">
            <v/>
          </cell>
        </row>
        <row r="7891">
          <cell r="B7891" t="str">
            <v/>
          </cell>
        </row>
        <row r="7892">
          <cell r="B7892" t="str">
            <v/>
          </cell>
        </row>
        <row r="7893">
          <cell r="B7893" t="str">
            <v/>
          </cell>
        </row>
        <row r="7894">
          <cell r="B7894" t="str">
            <v/>
          </cell>
        </row>
        <row r="7895">
          <cell r="B7895" t="str">
            <v/>
          </cell>
        </row>
        <row r="7896">
          <cell r="B7896" t="str">
            <v/>
          </cell>
        </row>
        <row r="7897">
          <cell r="B7897" t="str">
            <v/>
          </cell>
        </row>
        <row r="7898">
          <cell r="B7898" t="str">
            <v/>
          </cell>
        </row>
        <row r="7899">
          <cell r="B7899" t="str">
            <v/>
          </cell>
        </row>
        <row r="7900">
          <cell r="B7900" t="str">
            <v/>
          </cell>
        </row>
        <row r="7901">
          <cell r="B7901" t="str">
            <v/>
          </cell>
        </row>
        <row r="7902">
          <cell r="B7902" t="str">
            <v/>
          </cell>
        </row>
        <row r="7903">
          <cell r="B7903" t="str">
            <v/>
          </cell>
        </row>
        <row r="7904">
          <cell r="B7904" t="str">
            <v/>
          </cell>
        </row>
        <row r="7905">
          <cell r="B7905" t="str">
            <v/>
          </cell>
        </row>
        <row r="7906">
          <cell r="B7906" t="str">
            <v/>
          </cell>
        </row>
        <row r="7907">
          <cell r="B7907" t="str">
            <v/>
          </cell>
        </row>
        <row r="7908">
          <cell r="B7908" t="str">
            <v/>
          </cell>
        </row>
        <row r="7909">
          <cell r="B7909" t="str">
            <v/>
          </cell>
        </row>
        <row r="7910">
          <cell r="B7910" t="str">
            <v/>
          </cell>
        </row>
        <row r="7911">
          <cell r="B7911" t="str">
            <v/>
          </cell>
        </row>
        <row r="7912">
          <cell r="B7912" t="str">
            <v/>
          </cell>
        </row>
        <row r="7913">
          <cell r="B7913" t="str">
            <v/>
          </cell>
        </row>
        <row r="7914">
          <cell r="B7914" t="str">
            <v/>
          </cell>
        </row>
        <row r="7915">
          <cell r="B7915" t="str">
            <v/>
          </cell>
        </row>
        <row r="7916">
          <cell r="B7916" t="str">
            <v/>
          </cell>
        </row>
        <row r="7917">
          <cell r="B7917" t="str">
            <v/>
          </cell>
        </row>
        <row r="7918">
          <cell r="B7918" t="str">
            <v/>
          </cell>
        </row>
        <row r="7919">
          <cell r="B7919" t="str">
            <v/>
          </cell>
        </row>
        <row r="7920">
          <cell r="B7920" t="str">
            <v/>
          </cell>
        </row>
        <row r="7921">
          <cell r="B7921" t="str">
            <v/>
          </cell>
        </row>
        <row r="7922">
          <cell r="B7922" t="str">
            <v/>
          </cell>
        </row>
        <row r="7923">
          <cell r="B7923" t="str">
            <v/>
          </cell>
        </row>
        <row r="7924">
          <cell r="B7924" t="str">
            <v/>
          </cell>
        </row>
        <row r="7925">
          <cell r="B7925" t="str">
            <v/>
          </cell>
        </row>
        <row r="7926">
          <cell r="B7926" t="str">
            <v/>
          </cell>
        </row>
        <row r="7927">
          <cell r="B7927" t="str">
            <v/>
          </cell>
        </row>
        <row r="7928">
          <cell r="B7928" t="str">
            <v/>
          </cell>
        </row>
        <row r="7929">
          <cell r="B7929" t="str">
            <v/>
          </cell>
        </row>
        <row r="7930">
          <cell r="B7930" t="str">
            <v/>
          </cell>
        </row>
        <row r="7931">
          <cell r="B7931" t="str">
            <v/>
          </cell>
        </row>
        <row r="7932">
          <cell r="B7932" t="str">
            <v/>
          </cell>
        </row>
        <row r="7933">
          <cell r="B7933" t="str">
            <v/>
          </cell>
        </row>
        <row r="7934">
          <cell r="B7934" t="str">
            <v/>
          </cell>
        </row>
        <row r="7935">
          <cell r="B7935" t="str">
            <v/>
          </cell>
        </row>
        <row r="7936">
          <cell r="B7936" t="str">
            <v/>
          </cell>
        </row>
        <row r="7937">
          <cell r="B7937" t="str">
            <v/>
          </cell>
        </row>
        <row r="7938">
          <cell r="B7938" t="str">
            <v/>
          </cell>
        </row>
        <row r="7939">
          <cell r="B7939" t="str">
            <v/>
          </cell>
        </row>
        <row r="7940">
          <cell r="B7940" t="str">
            <v/>
          </cell>
        </row>
        <row r="7941">
          <cell r="B7941" t="str">
            <v/>
          </cell>
        </row>
        <row r="7942">
          <cell r="B7942" t="str">
            <v/>
          </cell>
        </row>
        <row r="7943">
          <cell r="B7943" t="str">
            <v/>
          </cell>
        </row>
        <row r="7944">
          <cell r="B7944" t="str">
            <v/>
          </cell>
        </row>
        <row r="7945">
          <cell r="B7945" t="str">
            <v/>
          </cell>
        </row>
        <row r="7946">
          <cell r="B7946" t="str">
            <v/>
          </cell>
        </row>
        <row r="7947">
          <cell r="B7947" t="str">
            <v/>
          </cell>
        </row>
        <row r="7948">
          <cell r="B7948" t="str">
            <v/>
          </cell>
        </row>
        <row r="7949">
          <cell r="B7949" t="str">
            <v/>
          </cell>
        </row>
        <row r="7950">
          <cell r="B7950" t="str">
            <v/>
          </cell>
        </row>
        <row r="7951">
          <cell r="B7951" t="str">
            <v/>
          </cell>
        </row>
        <row r="7952">
          <cell r="B7952" t="str">
            <v/>
          </cell>
        </row>
        <row r="7953">
          <cell r="B7953" t="str">
            <v/>
          </cell>
        </row>
        <row r="7954">
          <cell r="B7954" t="str">
            <v/>
          </cell>
        </row>
        <row r="7955">
          <cell r="B7955" t="str">
            <v/>
          </cell>
        </row>
        <row r="7956">
          <cell r="B7956" t="str">
            <v/>
          </cell>
        </row>
        <row r="7957">
          <cell r="B7957" t="str">
            <v/>
          </cell>
        </row>
        <row r="7958">
          <cell r="B7958" t="str">
            <v/>
          </cell>
        </row>
        <row r="7959">
          <cell r="B7959" t="str">
            <v/>
          </cell>
        </row>
        <row r="7960">
          <cell r="B7960" t="str">
            <v/>
          </cell>
        </row>
        <row r="7961">
          <cell r="B7961" t="str">
            <v/>
          </cell>
        </row>
        <row r="7962">
          <cell r="B7962" t="str">
            <v/>
          </cell>
        </row>
        <row r="7963">
          <cell r="B7963" t="str">
            <v/>
          </cell>
        </row>
        <row r="7964">
          <cell r="B7964" t="str">
            <v/>
          </cell>
        </row>
        <row r="7965">
          <cell r="B7965" t="str">
            <v/>
          </cell>
        </row>
        <row r="7966">
          <cell r="B7966" t="str">
            <v/>
          </cell>
        </row>
        <row r="7967">
          <cell r="B7967" t="str">
            <v/>
          </cell>
        </row>
        <row r="7968">
          <cell r="B7968" t="str">
            <v/>
          </cell>
        </row>
        <row r="7969">
          <cell r="B7969" t="str">
            <v/>
          </cell>
        </row>
        <row r="7970">
          <cell r="B7970" t="str">
            <v/>
          </cell>
        </row>
        <row r="7971">
          <cell r="B7971" t="str">
            <v/>
          </cell>
        </row>
        <row r="7972">
          <cell r="B7972" t="str">
            <v/>
          </cell>
        </row>
        <row r="7973">
          <cell r="B7973" t="str">
            <v/>
          </cell>
        </row>
        <row r="7974">
          <cell r="B7974" t="str">
            <v/>
          </cell>
        </row>
        <row r="7975">
          <cell r="B7975" t="str">
            <v/>
          </cell>
        </row>
        <row r="7976">
          <cell r="B7976" t="str">
            <v/>
          </cell>
        </row>
        <row r="7977">
          <cell r="B7977" t="str">
            <v/>
          </cell>
        </row>
        <row r="7978">
          <cell r="B7978" t="str">
            <v/>
          </cell>
        </row>
        <row r="7979">
          <cell r="B7979" t="str">
            <v/>
          </cell>
        </row>
        <row r="7980">
          <cell r="B7980" t="str">
            <v/>
          </cell>
        </row>
        <row r="7981">
          <cell r="B7981" t="str">
            <v/>
          </cell>
        </row>
        <row r="7982">
          <cell r="B7982" t="str">
            <v/>
          </cell>
        </row>
        <row r="7983">
          <cell r="B7983" t="str">
            <v/>
          </cell>
        </row>
        <row r="7984">
          <cell r="B7984" t="str">
            <v/>
          </cell>
        </row>
        <row r="7985">
          <cell r="B7985" t="str">
            <v/>
          </cell>
        </row>
        <row r="7986">
          <cell r="B7986" t="str">
            <v/>
          </cell>
        </row>
        <row r="7987">
          <cell r="B7987" t="str">
            <v/>
          </cell>
        </row>
        <row r="7988">
          <cell r="B7988" t="str">
            <v/>
          </cell>
        </row>
        <row r="7989">
          <cell r="B7989" t="str">
            <v/>
          </cell>
        </row>
        <row r="7990">
          <cell r="B7990" t="str">
            <v/>
          </cell>
        </row>
        <row r="7991">
          <cell r="B7991" t="str">
            <v/>
          </cell>
        </row>
        <row r="7992">
          <cell r="B7992" t="str">
            <v/>
          </cell>
        </row>
        <row r="7993">
          <cell r="B7993" t="str">
            <v/>
          </cell>
        </row>
        <row r="7994">
          <cell r="B7994" t="str">
            <v/>
          </cell>
        </row>
        <row r="7995">
          <cell r="B7995" t="str">
            <v/>
          </cell>
        </row>
        <row r="7996">
          <cell r="B7996" t="str">
            <v/>
          </cell>
        </row>
        <row r="7997">
          <cell r="B7997" t="str">
            <v/>
          </cell>
        </row>
        <row r="7998">
          <cell r="B7998" t="str">
            <v/>
          </cell>
        </row>
        <row r="7999">
          <cell r="B7999" t="str">
            <v/>
          </cell>
        </row>
        <row r="8000">
          <cell r="B8000" t="str">
            <v/>
          </cell>
        </row>
        <row r="8001">
          <cell r="B8001" t="str">
            <v/>
          </cell>
        </row>
        <row r="8002">
          <cell r="B8002" t="str">
            <v/>
          </cell>
        </row>
        <row r="8003">
          <cell r="B8003" t="str">
            <v/>
          </cell>
        </row>
        <row r="8004">
          <cell r="B8004" t="str">
            <v/>
          </cell>
        </row>
        <row r="8005">
          <cell r="B8005" t="str">
            <v/>
          </cell>
        </row>
        <row r="8006">
          <cell r="B8006" t="str">
            <v/>
          </cell>
        </row>
        <row r="8007">
          <cell r="B8007" t="str">
            <v/>
          </cell>
        </row>
        <row r="8008">
          <cell r="B8008" t="str">
            <v/>
          </cell>
        </row>
        <row r="8009">
          <cell r="B8009" t="str">
            <v/>
          </cell>
        </row>
        <row r="8010">
          <cell r="B8010" t="str">
            <v/>
          </cell>
        </row>
        <row r="8011">
          <cell r="B8011" t="str">
            <v/>
          </cell>
        </row>
        <row r="8012">
          <cell r="B8012" t="str">
            <v/>
          </cell>
        </row>
        <row r="8013">
          <cell r="B8013" t="str">
            <v/>
          </cell>
        </row>
        <row r="8014">
          <cell r="B8014" t="str">
            <v/>
          </cell>
        </row>
        <row r="8015">
          <cell r="B8015" t="str">
            <v/>
          </cell>
        </row>
        <row r="8016">
          <cell r="B8016" t="str">
            <v/>
          </cell>
        </row>
        <row r="8017">
          <cell r="B8017" t="str">
            <v/>
          </cell>
        </row>
        <row r="8018">
          <cell r="B8018" t="str">
            <v/>
          </cell>
        </row>
        <row r="8019">
          <cell r="B8019" t="str">
            <v/>
          </cell>
        </row>
        <row r="8020">
          <cell r="B8020" t="str">
            <v/>
          </cell>
        </row>
        <row r="8021">
          <cell r="B8021" t="str">
            <v/>
          </cell>
        </row>
        <row r="8022">
          <cell r="B8022" t="str">
            <v/>
          </cell>
        </row>
        <row r="8023">
          <cell r="B8023" t="str">
            <v/>
          </cell>
        </row>
        <row r="8024">
          <cell r="B8024" t="str">
            <v/>
          </cell>
        </row>
        <row r="8025">
          <cell r="B8025" t="str">
            <v/>
          </cell>
        </row>
        <row r="8026">
          <cell r="B8026" t="str">
            <v/>
          </cell>
        </row>
        <row r="8027">
          <cell r="B8027" t="str">
            <v/>
          </cell>
        </row>
        <row r="8028">
          <cell r="B8028" t="str">
            <v/>
          </cell>
        </row>
        <row r="8029">
          <cell r="B8029" t="str">
            <v/>
          </cell>
        </row>
        <row r="8030">
          <cell r="B8030" t="str">
            <v/>
          </cell>
        </row>
        <row r="8031">
          <cell r="B8031" t="str">
            <v/>
          </cell>
        </row>
        <row r="8032">
          <cell r="B8032" t="str">
            <v/>
          </cell>
        </row>
        <row r="8033">
          <cell r="B8033" t="str">
            <v/>
          </cell>
        </row>
        <row r="8034">
          <cell r="B8034" t="str">
            <v/>
          </cell>
        </row>
        <row r="8035">
          <cell r="B8035" t="str">
            <v/>
          </cell>
        </row>
        <row r="8036">
          <cell r="B8036" t="str">
            <v/>
          </cell>
        </row>
        <row r="8037">
          <cell r="B8037" t="str">
            <v/>
          </cell>
        </row>
        <row r="8038">
          <cell r="B8038" t="str">
            <v/>
          </cell>
        </row>
        <row r="8039">
          <cell r="B8039" t="str">
            <v/>
          </cell>
        </row>
        <row r="8040">
          <cell r="B8040" t="str">
            <v/>
          </cell>
        </row>
        <row r="8041">
          <cell r="B8041" t="str">
            <v/>
          </cell>
        </row>
        <row r="8042">
          <cell r="B8042" t="str">
            <v/>
          </cell>
        </row>
        <row r="8043">
          <cell r="B8043" t="str">
            <v/>
          </cell>
        </row>
        <row r="8044">
          <cell r="B8044" t="str">
            <v/>
          </cell>
        </row>
        <row r="8045">
          <cell r="B8045" t="str">
            <v/>
          </cell>
        </row>
        <row r="8046">
          <cell r="B8046" t="str">
            <v/>
          </cell>
        </row>
        <row r="8047">
          <cell r="B8047" t="str">
            <v/>
          </cell>
        </row>
        <row r="8048">
          <cell r="B8048" t="str">
            <v/>
          </cell>
        </row>
        <row r="8049">
          <cell r="B8049" t="str">
            <v/>
          </cell>
        </row>
        <row r="8050">
          <cell r="B8050" t="str">
            <v/>
          </cell>
        </row>
        <row r="8051">
          <cell r="B8051" t="str">
            <v/>
          </cell>
        </row>
        <row r="8052">
          <cell r="B8052" t="str">
            <v/>
          </cell>
        </row>
        <row r="8053">
          <cell r="B8053" t="str">
            <v/>
          </cell>
        </row>
        <row r="8054">
          <cell r="B8054" t="str">
            <v/>
          </cell>
        </row>
        <row r="8055">
          <cell r="B8055" t="str">
            <v/>
          </cell>
        </row>
        <row r="8056">
          <cell r="B8056" t="str">
            <v/>
          </cell>
        </row>
        <row r="8057">
          <cell r="B8057" t="str">
            <v/>
          </cell>
        </row>
        <row r="8058">
          <cell r="B8058" t="str">
            <v/>
          </cell>
        </row>
        <row r="8059">
          <cell r="B8059" t="str">
            <v/>
          </cell>
        </row>
        <row r="8060">
          <cell r="B8060" t="str">
            <v/>
          </cell>
        </row>
        <row r="8061">
          <cell r="B8061" t="str">
            <v/>
          </cell>
        </row>
        <row r="8062">
          <cell r="B8062" t="str">
            <v/>
          </cell>
        </row>
        <row r="8063">
          <cell r="B8063" t="str">
            <v/>
          </cell>
        </row>
        <row r="8064">
          <cell r="B8064" t="str">
            <v/>
          </cell>
        </row>
        <row r="8065">
          <cell r="B8065" t="str">
            <v/>
          </cell>
        </row>
        <row r="8066">
          <cell r="B8066" t="str">
            <v/>
          </cell>
        </row>
        <row r="8067">
          <cell r="B8067" t="str">
            <v/>
          </cell>
        </row>
        <row r="8068">
          <cell r="B8068" t="str">
            <v/>
          </cell>
        </row>
        <row r="8069">
          <cell r="B8069" t="str">
            <v/>
          </cell>
        </row>
        <row r="8070">
          <cell r="B8070" t="str">
            <v/>
          </cell>
        </row>
        <row r="8071">
          <cell r="B8071" t="str">
            <v/>
          </cell>
        </row>
        <row r="8072">
          <cell r="B8072" t="str">
            <v/>
          </cell>
        </row>
        <row r="8073">
          <cell r="B8073" t="str">
            <v/>
          </cell>
        </row>
        <row r="8074">
          <cell r="B8074" t="str">
            <v/>
          </cell>
        </row>
        <row r="8075">
          <cell r="B8075" t="str">
            <v/>
          </cell>
        </row>
        <row r="8076">
          <cell r="B8076" t="str">
            <v/>
          </cell>
        </row>
        <row r="8077">
          <cell r="B8077" t="str">
            <v/>
          </cell>
        </row>
        <row r="8078">
          <cell r="B8078" t="str">
            <v/>
          </cell>
        </row>
        <row r="8079">
          <cell r="B8079" t="str">
            <v/>
          </cell>
        </row>
        <row r="8080">
          <cell r="B8080" t="str">
            <v/>
          </cell>
        </row>
        <row r="8081">
          <cell r="B8081" t="str">
            <v/>
          </cell>
        </row>
        <row r="8082">
          <cell r="B8082" t="str">
            <v/>
          </cell>
        </row>
        <row r="8083">
          <cell r="B8083" t="str">
            <v/>
          </cell>
        </row>
        <row r="8084">
          <cell r="B8084" t="str">
            <v/>
          </cell>
        </row>
        <row r="8085">
          <cell r="B8085" t="str">
            <v/>
          </cell>
        </row>
        <row r="8086">
          <cell r="B8086" t="str">
            <v/>
          </cell>
        </row>
        <row r="8087">
          <cell r="B8087" t="str">
            <v/>
          </cell>
        </row>
        <row r="8088">
          <cell r="B8088" t="str">
            <v/>
          </cell>
        </row>
        <row r="8089">
          <cell r="B8089" t="str">
            <v/>
          </cell>
        </row>
        <row r="8090">
          <cell r="B8090" t="str">
            <v/>
          </cell>
        </row>
        <row r="8091">
          <cell r="B8091" t="str">
            <v/>
          </cell>
        </row>
        <row r="8092">
          <cell r="B8092" t="str">
            <v/>
          </cell>
        </row>
        <row r="8093">
          <cell r="B8093" t="str">
            <v/>
          </cell>
        </row>
        <row r="8094">
          <cell r="B8094" t="str">
            <v/>
          </cell>
        </row>
        <row r="8095">
          <cell r="B8095" t="str">
            <v/>
          </cell>
        </row>
        <row r="8096">
          <cell r="B8096" t="str">
            <v/>
          </cell>
        </row>
        <row r="8097">
          <cell r="B8097" t="str">
            <v/>
          </cell>
        </row>
        <row r="8098">
          <cell r="B8098" t="str">
            <v/>
          </cell>
        </row>
        <row r="8099">
          <cell r="B8099" t="str">
            <v/>
          </cell>
        </row>
        <row r="8100">
          <cell r="B8100" t="str">
            <v/>
          </cell>
        </row>
        <row r="8101">
          <cell r="B8101" t="str">
            <v/>
          </cell>
        </row>
        <row r="8102">
          <cell r="B8102" t="str">
            <v/>
          </cell>
        </row>
        <row r="8103">
          <cell r="B8103" t="str">
            <v/>
          </cell>
        </row>
        <row r="8104">
          <cell r="B8104" t="str">
            <v/>
          </cell>
        </row>
        <row r="8105">
          <cell r="B8105" t="str">
            <v/>
          </cell>
        </row>
        <row r="8106">
          <cell r="B8106" t="str">
            <v/>
          </cell>
        </row>
        <row r="8107">
          <cell r="B8107" t="str">
            <v/>
          </cell>
        </row>
        <row r="8108">
          <cell r="B8108" t="str">
            <v/>
          </cell>
        </row>
        <row r="8109">
          <cell r="B8109" t="str">
            <v/>
          </cell>
        </row>
        <row r="8110">
          <cell r="B8110" t="str">
            <v/>
          </cell>
        </row>
        <row r="8111">
          <cell r="B8111" t="str">
            <v/>
          </cell>
        </row>
        <row r="8112">
          <cell r="B8112" t="str">
            <v/>
          </cell>
        </row>
        <row r="8113">
          <cell r="B8113" t="str">
            <v/>
          </cell>
        </row>
        <row r="8114">
          <cell r="B8114" t="str">
            <v/>
          </cell>
        </row>
        <row r="8115">
          <cell r="B8115" t="str">
            <v/>
          </cell>
        </row>
        <row r="8116">
          <cell r="B8116" t="str">
            <v/>
          </cell>
        </row>
        <row r="8117">
          <cell r="B8117" t="str">
            <v/>
          </cell>
        </row>
        <row r="8118">
          <cell r="B8118" t="str">
            <v/>
          </cell>
        </row>
        <row r="8119">
          <cell r="B8119" t="str">
            <v/>
          </cell>
        </row>
        <row r="8120">
          <cell r="B8120" t="str">
            <v/>
          </cell>
        </row>
        <row r="8121">
          <cell r="B8121" t="str">
            <v/>
          </cell>
        </row>
        <row r="8122">
          <cell r="B8122" t="str">
            <v/>
          </cell>
        </row>
        <row r="8123">
          <cell r="B8123" t="str">
            <v/>
          </cell>
        </row>
        <row r="8124">
          <cell r="B8124" t="str">
            <v/>
          </cell>
        </row>
        <row r="8125">
          <cell r="B8125" t="str">
            <v/>
          </cell>
        </row>
        <row r="8126">
          <cell r="B8126" t="str">
            <v/>
          </cell>
        </row>
        <row r="8127">
          <cell r="B8127" t="str">
            <v/>
          </cell>
        </row>
        <row r="8128">
          <cell r="B8128" t="str">
            <v/>
          </cell>
        </row>
        <row r="8129">
          <cell r="B8129" t="str">
            <v/>
          </cell>
        </row>
        <row r="8130">
          <cell r="B8130" t="str">
            <v/>
          </cell>
        </row>
        <row r="8131">
          <cell r="B8131" t="str">
            <v/>
          </cell>
        </row>
        <row r="8132">
          <cell r="B8132" t="str">
            <v/>
          </cell>
        </row>
        <row r="8133">
          <cell r="B8133" t="str">
            <v/>
          </cell>
        </row>
        <row r="8134">
          <cell r="B8134" t="str">
            <v/>
          </cell>
        </row>
        <row r="8135">
          <cell r="B8135" t="str">
            <v/>
          </cell>
        </row>
        <row r="8136">
          <cell r="B8136" t="str">
            <v/>
          </cell>
        </row>
        <row r="8137">
          <cell r="B8137" t="str">
            <v/>
          </cell>
        </row>
        <row r="8138">
          <cell r="B8138" t="str">
            <v/>
          </cell>
        </row>
        <row r="8139">
          <cell r="B8139" t="str">
            <v/>
          </cell>
        </row>
        <row r="8140">
          <cell r="B8140" t="str">
            <v/>
          </cell>
        </row>
        <row r="8141">
          <cell r="B8141" t="str">
            <v/>
          </cell>
        </row>
        <row r="8142">
          <cell r="B8142" t="str">
            <v/>
          </cell>
        </row>
        <row r="8143">
          <cell r="B8143" t="str">
            <v/>
          </cell>
        </row>
        <row r="8144">
          <cell r="B8144" t="str">
            <v/>
          </cell>
        </row>
        <row r="8145">
          <cell r="B8145" t="str">
            <v/>
          </cell>
        </row>
        <row r="8146">
          <cell r="B8146" t="str">
            <v/>
          </cell>
        </row>
        <row r="8147">
          <cell r="B8147" t="str">
            <v/>
          </cell>
        </row>
        <row r="8148">
          <cell r="B8148" t="str">
            <v/>
          </cell>
        </row>
        <row r="8149">
          <cell r="B8149" t="str">
            <v/>
          </cell>
        </row>
        <row r="8150">
          <cell r="B8150" t="str">
            <v/>
          </cell>
        </row>
        <row r="8151">
          <cell r="B8151" t="str">
            <v/>
          </cell>
        </row>
        <row r="8152">
          <cell r="B8152" t="str">
            <v/>
          </cell>
        </row>
        <row r="8153">
          <cell r="B8153" t="str">
            <v/>
          </cell>
        </row>
        <row r="8154">
          <cell r="B8154" t="str">
            <v/>
          </cell>
        </row>
        <row r="8155">
          <cell r="B8155" t="str">
            <v/>
          </cell>
        </row>
        <row r="8156">
          <cell r="B8156" t="str">
            <v/>
          </cell>
        </row>
        <row r="8157">
          <cell r="B8157" t="str">
            <v/>
          </cell>
        </row>
        <row r="8158">
          <cell r="B8158" t="str">
            <v/>
          </cell>
        </row>
        <row r="8159">
          <cell r="B8159" t="str">
            <v/>
          </cell>
        </row>
        <row r="8160">
          <cell r="B8160" t="str">
            <v/>
          </cell>
        </row>
        <row r="8161">
          <cell r="B8161" t="str">
            <v/>
          </cell>
        </row>
        <row r="8162">
          <cell r="B8162" t="str">
            <v/>
          </cell>
        </row>
        <row r="8163">
          <cell r="B8163" t="str">
            <v/>
          </cell>
        </row>
        <row r="8164">
          <cell r="B8164" t="str">
            <v/>
          </cell>
        </row>
        <row r="8165">
          <cell r="B8165" t="str">
            <v/>
          </cell>
        </row>
        <row r="8166">
          <cell r="B8166" t="str">
            <v/>
          </cell>
        </row>
        <row r="8167">
          <cell r="B8167" t="str">
            <v/>
          </cell>
        </row>
        <row r="8168">
          <cell r="B8168" t="str">
            <v/>
          </cell>
        </row>
        <row r="8169">
          <cell r="B8169" t="str">
            <v/>
          </cell>
        </row>
        <row r="8170">
          <cell r="B8170" t="str">
            <v/>
          </cell>
        </row>
        <row r="8171">
          <cell r="B8171" t="str">
            <v/>
          </cell>
        </row>
        <row r="8172">
          <cell r="B8172" t="str">
            <v/>
          </cell>
        </row>
        <row r="8173">
          <cell r="B8173" t="str">
            <v/>
          </cell>
        </row>
        <row r="8174">
          <cell r="B8174" t="str">
            <v/>
          </cell>
        </row>
        <row r="8175">
          <cell r="B8175" t="str">
            <v/>
          </cell>
        </row>
        <row r="8176">
          <cell r="B8176" t="str">
            <v/>
          </cell>
        </row>
        <row r="8177">
          <cell r="B8177" t="str">
            <v/>
          </cell>
        </row>
        <row r="8178">
          <cell r="B8178" t="str">
            <v/>
          </cell>
        </row>
        <row r="8179">
          <cell r="B8179" t="str">
            <v/>
          </cell>
        </row>
        <row r="8180">
          <cell r="B8180" t="str">
            <v/>
          </cell>
        </row>
        <row r="8181">
          <cell r="B8181" t="str">
            <v/>
          </cell>
        </row>
        <row r="8182">
          <cell r="B8182" t="str">
            <v/>
          </cell>
        </row>
        <row r="8183">
          <cell r="B8183" t="str">
            <v/>
          </cell>
        </row>
        <row r="8184">
          <cell r="B8184" t="str">
            <v/>
          </cell>
        </row>
        <row r="8185">
          <cell r="B8185" t="str">
            <v/>
          </cell>
        </row>
        <row r="8186">
          <cell r="B8186" t="str">
            <v/>
          </cell>
        </row>
        <row r="8187">
          <cell r="B8187" t="str">
            <v/>
          </cell>
        </row>
        <row r="8188">
          <cell r="B8188" t="str">
            <v/>
          </cell>
        </row>
        <row r="8189">
          <cell r="B8189" t="str">
            <v/>
          </cell>
        </row>
        <row r="8190">
          <cell r="B8190" t="str">
            <v/>
          </cell>
        </row>
        <row r="8191">
          <cell r="B8191" t="str">
            <v/>
          </cell>
        </row>
        <row r="8192">
          <cell r="B8192" t="str">
            <v/>
          </cell>
        </row>
        <row r="8193">
          <cell r="B8193" t="str">
            <v/>
          </cell>
        </row>
        <row r="8194">
          <cell r="B8194" t="str">
            <v/>
          </cell>
        </row>
        <row r="8195">
          <cell r="B8195" t="str">
            <v/>
          </cell>
        </row>
        <row r="8196">
          <cell r="B8196" t="str">
            <v/>
          </cell>
        </row>
        <row r="8197">
          <cell r="B8197" t="str">
            <v/>
          </cell>
        </row>
        <row r="8198">
          <cell r="B8198" t="str">
            <v/>
          </cell>
        </row>
        <row r="8199">
          <cell r="B8199" t="str">
            <v/>
          </cell>
        </row>
        <row r="8200">
          <cell r="B8200" t="str">
            <v/>
          </cell>
        </row>
        <row r="8201">
          <cell r="B8201" t="str">
            <v/>
          </cell>
        </row>
        <row r="8202">
          <cell r="B8202" t="str">
            <v/>
          </cell>
        </row>
        <row r="8203">
          <cell r="B8203" t="str">
            <v/>
          </cell>
        </row>
        <row r="8204">
          <cell r="B8204" t="str">
            <v/>
          </cell>
        </row>
        <row r="8205">
          <cell r="B8205" t="str">
            <v/>
          </cell>
        </row>
        <row r="8206">
          <cell r="B8206" t="str">
            <v/>
          </cell>
        </row>
        <row r="8207">
          <cell r="B8207" t="str">
            <v/>
          </cell>
        </row>
        <row r="8208">
          <cell r="B8208" t="str">
            <v/>
          </cell>
        </row>
        <row r="8209">
          <cell r="B8209" t="str">
            <v/>
          </cell>
        </row>
        <row r="8210">
          <cell r="B8210" t="str">
            <v/>
          </cell>
        </row>
        <row r="8211">
          <cell r="B8211" t="str">
            <v/>
          </cell>
        </row>
        <row r="8212">
          <cell r="B8212" t="str">
            <v/>
          </cell>
        </row>
        <row r="8213">
          <cell r="B8213" t="str">
            <v/>
          </cell>
        </row>
        <row r="8214">
          <cell r="B8214" t="str">
            <v/>
          </cell>
        </row>
        <row r="8215">
          <cell r="B8215" t="str">
            <v/>
          </cell>
        </row>
        <row r="8216">
          <cell r="B8216" t="str">
            <v/>
          </cell>
        </row>
        <row r="8217">
          <cell r="B8217" t="str">
            <v/>
          </cell>
        </row>
        <row r="8218">
          <cell r="B8218" t="str">
            <v/>
          </cell>
        </row>
        <row r="8219">
          <cell r="B8219" t="str">
            <v/>
          </cell>
        </row>
        <row r="8220">
          <cell r="B8220" t="str">
            <v/>
          </cell>
        </row>
        <row r="8221">
          <cell r="B8221" t="str">
            <v/>
          </cell>
        </row>
        <row r="8222">
          <cell r="B8222" t="str">
            <v/>
          </cell>
        </row>
        <row r="8223">
          <cell r="B8223" t="str">
            <v/>
          </cell>
        </row>
        <row r="8224">
          <cell r="B8224" t="str">
            <v/>
          </cell>
        </row>
        <row r="8225">
          <cell r="B8225" t="str">
            <v/>
          </cell>
        </row>
        <row r="8226">
          <cell r="B8226" t="str">
            <v/>
          </cell>
        </row>
        <row r="8227">
          <cell r="B8227" t="str">
            <v/>
          </cell>
        </row>
        <row r="8228">
          <cell r="B8228" t="str">
            <v/>
          </cell>
        </row>
        <row r="8229">
          <cell r="B8229" t="str">
            <v/>
          </cell>
        </row>
        <row r="8230">
          <cell r="B8230" t="str">
            <v/>
          </cell>
        </row>
        <row r="8231">
          <cell r="B8231" t="str">
            <v/>
          </cell>
        </row>
        <row r="8232">
          <cell r="B8232" t="str">
            <v/>
          </cell>
        </row>
        <row r="8233">
          <cell r="B8233" t="str">
            <v/>
          </cell>
        </row>
        <row r="8234">
          <cell r="B8234" t="str">
            <v/>
          </cell>
        </row>
        <row r="8235">
          <cell r="B8235" t="str">
            <v/>
          </cell>
        </row>
        <row r="8236">
          <cell r="B8236" t="str">
            <v/>
          </cell>
        </row>
        <row r="8237">
          <cell r="B8237" t="str">
            <v/>
          </cell>
        </row>
        <row r="8238">
          <cell r="B8238" t="str">
            <v/>
          </cell>
        </row>
        <row r="8239">
          <cell r="B8239" t="str">
            <v/>
          </cell>
        </row>
        <row r="8240">
          <cell r="B8240" t="str">
            <v/>
          </cell>
        </row>
        <row r="8241">
          <cell r="B8241" t="str">
            <v/>
          </cell>
        </row>
        <row r="8242">
          <cell r="B8242" t="str">
            <v/>
          </cell>
        </row>
        <row r="8243">
          <cell r="B8243" t="str">
            <v/>
          </cell>
        </row>
        <row r="8244">
          <cell r="B8244" t="str">
            <v/>
          </cell>
        </row>
        <row r="8245">
          <cell r="B8245" t="str">
            <v/>
          </cell>
        </row>
        <row r="8246">
          <cell r="B8246" t="str">
            <v/>
          </cell>
        </row>
        <row r="8247">
          <cell r="B8247" t="str">
            <v/>
          </cell>
        </row>
        <row r="8248">
          <cell r="B8248" t="str">
            <v/>
          </cell>
        </row>
        <row r="8249">
          <cell r="B8249" t="str">
            <v/>
          </cell>
        </row>
        <row r="8250">
          <cell r="B8250" t="str">
            <v/>
          </cell>
        </row>
        <row r="8251">
          <cell r="B8251" t="str">
            <v/>
          </cell>
        </row>
        <row r="8252">
          <cell r="B8252" t="str">
            <v/>
          </cell>
        </row>
        <row r="8253">
          <cell r="B8253" t="str">
            <v/>
          </cell>
        </row>
        <row r="8254">
          <cell r="B8254" t="str">
            <v/>
          </cell>
        </row>
        <row r="8255">
          <cell r="B8255" t="str">
            <v/>
          </cell>
        </row>
        <row r="8256">
          <cell r="B8256" t="str">
            <v/>
          </cell>
        </row>
        <row r="8257">
          <cell r="B8257" t="str">
            <v/>
          </cell>
        </row>
        <row r="8258">
          <cell r="B8258" t="str">
            <v/>
          </cell>
        </row>
        <row r="8259">
          <cell r="B8259" t="str">
            <v/>
          </cell>
        </row>
        <row r="8260">
          <cell r="B8260" t="str">
            <v/>
          </cell>
        </row>
        <row r="8261">
          <cell r="B8261" t="str">
            <v/>
          </cell>
        </row>
        <row r="8262">
          <cell r="B8262" t="str">
            <v/>
          </cell>
        </row>
        <row r="8263">
          <cell r="B8263" t="str">
            <v/>
          </cell>
        </row>
        <row r="8264">
          <cell r="B8264" t="str">
            <v/>
          </cell>
        </row>
        <row r="8265">
          <cell r="B8265" t="str">
            <v/>
          </cell>
        </row>
        <row r="8266">
          <cell r="B8266" t="str">
            <v/>
          </cell>
        </row>
        <row r="8267">
          <cell r="B8267" t="str">
            <v/>
          </cell>
        </row>
        <row r="8268">
          <cell r="B8268" t="str">
            <v/>
          </cell>
        </row>
        <row r="8269">
          <cell r="B8269" t="str">
            <v/>
          </cell>
        </row>
        <row r="8270">
          <cell r="B8270" t="str">
            <v/>
          </cell>
        </row>
        <row r="8271">
          <cell r="B8271" t="str">
            <v/>
          </cell>
        </row>
        <row r="8272">
          <cell r="B8272" t="str">
            <v/>
          </cell>
        </row>
        <row r="8273">
          <cell r="B8273" t="str">
            <v/>
          </cell>
        </row>
        <row r="8274">
          <cell r="B8274" t="str">
            <v/>
          </cell>
        </row>
        <row r="8275">
          <cell r="B8275" t="str">
            <v/>
          </cell>
        </row>
        <row r="8276">
          <cell r="B8276" t="str">
            <v/>
          </cell>
        </row>
        <row r="8277">
          <cell r="B8277" t="str">
            <v/>
          </cell>
        </row>
        <row r="8278">
          <cell r="B8278" t="str">
            <v/>
          </cell>
        </row>
        <row r="8279">
          <cell r="B8279" t="str">
            <v/>
          </cell>
        </row>
        <row r="8280">
          <cell r="B8280" t="str">
            <v/>
          </cell>
        </row>
        <row r="8281">
          <cell r="B8281" t="str">
            <v/>
          </cell>
        </row>
        <row r="8282">
          <cell r="B8282" t="str">
            <v/>
          </cell>
        </row>
        <row r="8283">
          <cell r="B8283" t="str">
            <v/>
          </cell>
        </row>
        <row r="8284">
          <cell r="B8284" t="str">
            <v/>
          </cell>
        </row>
        <row r="8285">
          <cell r="B8285" t="str">
            <v/>
          </cell>
        </row>
        <row r="8286">
          <cell r="B8286" t="str">
            <v/>
          </cell>
        </row>
        <row r="8287">
          <cell r="B8287" t="str">
            <v/>
          </cell>
        </row>
        <row r="8288">
          <cell r="B8288" t="str">
            <v/>
          </cell>
        </row>
        <row r="8289">
          <cell r="B8289" t="str">
            <v/>
          </cell>
        </row>
        <row r="8290">
          <cell r="B8290" t="str">
            <v/>
          </cell>
        </row>
        <row r="8291">
          <cell r="B8291" t="str">
            <v/>
          </cell>
        </row>
        <row r="8292">
          <cell r="B8292" t="str">
            <v/>
          </cell>
        </row>
        <row r="8293">
          <cell r="B8293" t="str">
            <v/>
          </cell>
        </row>
        <row r="8294">
          <cell r="B8294" t="str">
            <v/>
          </cell>
        </row>
        <row r="8295">
          <cell r="B8295" t="str">
            <v/>
          </cell>
        </row>
        <row r="8296">
          <cell r="B8296" t="str">
            <v/>
          </cell>
        </row>
        <row r="8297">
          <cell r="B8297" t="str">
            <v/>
          </cell>
        </row>
        <row r="8298">
          <cell r="B8298" t="str">
            <v/>
          </cell>
        </row>
        <row r="8299">
          <cell r="B8299" t="str">
            <v/>
          </cell>
        </row>
        <row r="8300">
          <cell r="B8300" t="str">
            <v/>
          </cell>
        </row>
        <row r="8301">
          <cell r="B8301" t="str">
            <v/>
          </cell>
        </row>
        <row r="8302">
          <cell r="B8302" t="str">
            <v/>
          </cell>
        </row>
        <row r="8303">
          <cell r="B8303" t="str">
            <v/>
          </cell>
        </row>
        <row r="8304">
          <cell r="B8304" t="str">
            <v/>
          </cell>
        </row>
        <row r="8305">
          <cell r="B8305" t="str">
            <v/>
          </cell>
        </row>
        <row r="8306">
          <cell r="B8306" t="str">
            <v/>
          </cell>
        </row>
        <row r="8307">
          <cell r="B8307" t="str">
            <v/>
          </cell>
        </row>
        <row r="8308">
          <cell r="B8308" t="str">
            <v/>
          </cell>
        </row>
        <row r="8309">
          <cell r="B8309" t="str">
            <v/>
          </cell>
        </row>
        <row r="8310">
          <cell r="B8310" t="str">
            <v/>
          </cell>
        </row>
        <row r="8311">
          <cell r="B8311" t="str">
            <v/>
          </cell>
        </row>
        <row r="8312">
          <cell r="B8312" t="str">
            <v/>
          </cell>
        </row>
        <row r="8313">
          <cell r="B8313" t="str">
            <v/>
          </cell>
        </row>
        <row r="8314">
          <cell r="B8314" t="str">
            <v/>
          </cell>
        </row>
        <row r="8315">
          <cell r="B8315" t="str">
            <v/>
          </cell>
        </row>
        <row r="8316">
          <cell r="B8316" t="str">
            <v/>
          </cell>
        </row>
        <row r="8317">
          <cell r="B8317" t="str">
            <v/>
          </cell>
        </row>
        <row r="8318">
          <cell r="B8318" t="str">
            <v/>
          </cell>
        </row>
        <row r="8319">
          <cell r="B8319" t="str">
            <v/>
          </cell>
        </row>
        <row r="8320">
          <cell r="B8320" t="str">
            <v/>
          </cell>
        </row>
        <row r="8321">
          <cell r="B8321" t="str">
            <v/>
          </cell>
        </row>
        <row r="8322">
          <cell r="B8322" t="str">
            <v/>
          </cell>
        </row>
        <row r="8323">
          <cell r="B8323" t="str">
            <v/>
          </cell>
        </row>
        <row r="8324">
          <cell r="B8324" t="str">
            <v/>
          </cell>
        </row>
        <row r="8325">
          <cell r="B8325" t="str">
            <v/>
          </cell>
        </row>
        <row r="8326">
          <cell r="B8326" t="str">
            <v/>
          </cell>
        </row>
        <row r="8327">
          <cell r="B8327" t="str">
            <v/>
          </cell>
        </row>
        <row r="8328">
          <cell r="B8328" t="str">
            <v/>
          </cell>
        </row>
        <row r="8329">
          <cell r="B8329" t="str">
            <v/>
          </cell>
        </row>
        <row r="8330">
          <cell r="B8330" t="str">
            <v/>
          </cell>
        </row>
        <row r="8331">
          <cell r="B8331" t="str">
            <v/>
          </cell>
        </row>
        <row r="8332">
          <cell r="B8332" t="str">
            <v/>
          </cell>
        </row>
        <row r="8333">
          <cell r="B8333" t="str">
            <v/>
          </cell>
        </row>
        <row r="8334">
          <cell r="B8334" t="str">
            <v/>
          </cell>
        </row>
        <row r="8335">
          <cell r="B8335" t="str">
            <v/>
          </cell>
        </row>
        <row r="8336">
          <cell r="B8336" t="str">
            <v/>
          </cell>
        </row>
        <row r="8337">
          <cell r="B8337" t="str">
            <v/>
          </cell>
        </row>
        <row r="8338">
          <cell r="B8338" t="str">
            <v/>
          </cell>
        </row>
        <row r="8339">
          <cell r="B8339" t="str">
            <v/>
          </cell>
        </row>
        <row r="8340">
          <cell r="B8340" t="str">
            <v/>
          </cell>
        </row>
        <row r="8341">
          <cell r="B8341" t="str">
            <v/>
          </cell>
        </row>
        <row r="8342">
          <cell r="B8342" t="str">
            <v/>
          </cell>
        </row>
        <row r="8343">
          <cell r="B8343" t="str">
            <v/>
          </cell>
        </row>
        <row r="8344">
          <cell r="B8344" t="str">
            <v/>
          </cell>
        </row>
        <row r="8345">
          <cell r="B8345" t="str">
            <v/>
          </cell>
        </row>
        <row r="8346">
          <cell r="B8346" t="str">
            <v/>
          </cell>
        </row>
        <row r="8347">
          <cell r="B8347" t="str">
            <v/>
          </cell>
        </row>
        <row r="8348">
          <cell r="B8348" t="str">
            <v/>
          </cell>
        </row>
        <row r="8349">
          <cell r="B8349" t="str">
            <v/>
          </cell>
        </row>
        <row r="8350">
          <cell r="B8350" t="str">
            <v/>
          </cell>
        </row>
        <row r="8351">
          <cell r="B8351" t="str">
            <v/>
          </cell>
        </row>
        <row r="8352">
          <cell r="B8352" t="str">
            <v/>
          </cell>
        </row>
        <row r="8353">
          <cell r="B8353" t="str">
            <v/>
          </cell>
        </row>
        <row r="8354">
          <cell r="B8354" t="str">
            <v/>
          </cell>
        </row>
        <row r="8355">
          <cell r="B8355" t="str">
            <v/>
          </cell>
        </row>
        <row r="8356">
          <cell r="B8356" t="str">
            <v/>
          </cell>
        </row>
        <row r="8357">
          <cell r="B8357" t="str">
            <v/>
          </cell>
        </row>
        <row r="8358">
          <cell r="B8358" t="str">
            <v/>
          </cell>
        </row>
        <row r="8359">
          <cell r="B8359" t="str">
            <v/>
          </cell>
        </row>
        <row r="8360">
          <cell r="B8360" t="str">
            <v/>
          </cell>
        </row>
        <row r="8361">
          <cell r="B8361" t="str">
            <v/>
          </cell>
        </row>
        <row r="8362">
          <cell r="B8362" t="str">
            <v/>
          </cell>
        </row>
        <row r="8363">
          <cell r="B8363" t="str">
            <v/>
          </cell>
        </row>
        <row r="8364">
          <cell r="B8364" t="str">
            <v/>
          </cell>
        </row>
        <row r="8365">
          <cell r="B8365" t="str">
            <v/>
          </cell>
        </row>
        <row r="8366">
          <cell r="B8366" t="str">
            <v/>
          </cell>
        </row>
        <row r="8367">
          <cell r="B8367" t="str">
            <v/>
          </cell>
        </row>
        <row r="8368">
          <cell r="B8368" t="str">
            <v/>
          </cell>
        </row>
        <row r="8369">
          <cell r="B8369" t="str">
            <v/>
          </cell>
        </row>
        <row r="8370">
          <cell r="B8370" t="str">
            <v/>
          </cell>
        </row>
        <row r="8371">
          <cell r="B8371" t="str">
            <v/>
          </cell>
        </row>
        <row r="8372">
          <cell r="B8372" t="str">
            <v/>
          </cell>
        </row>
        <row r="8373">
          <cell r="B8373" t="str">
            <v/>
          </cell>
        </row>
        <row r="8374">
          <cell r="B8374" t="str">
            <v/>
          </cell>
        </row>
        <row r="8375">
          <cell r="B8375" t="str">
            <v/>
          </cell>
        </row>
        <row r="8376">
          <cell r="B8376" t="str">
            <v/>
          </cell>
        </row>
        <row r="8377">
          <cell r="B8377" t="str">
            <v/>
          </cell>
        </row>
        <row r="8378">
          <cell r="B8378" t="str">
            <v/>
          </cell>
        </row>
        <row r="8379">
          <cell r="B8379" t="str">
            <v/>
          </cell>
        </row>
        <row r="8380">
          <cell r="B8380" t="str">
            <v/>
          </cell>
        </row>
        <row r="8381">
          <cell r="B8381" t="str">
            <v/>
          </cell>
        </row>
        <row r="8382">
          <cell r="B8382" t="str">
            <v/>
          </cell>
        </row>
        <row r="8383">
          <cell r="B8383" t="str">
            <v/>
          </cell>
        </row>
        <row r="8384">
          <cell r="B8384" t="str">
            <v/>
          </cell>
        </row>
        <row r="8385">
          <cell r="B8385" t="str">
            <v/>
          </cell>
        </row>
        <row r="8386">
          <cell r="B8386" t="str">
            <v/>
          </cell>
        </row>
        <row r="8387">
          <cell r="B8387" t="str">
            <v/>
          </cell>
        </row>
        <row r="8388">
          <cell r="B8388" t="str">
            <v/>
          </cell>
        </row>
        <row r="8389">
          <cell r="B8389" t="str">
            <v/>
          </cell>
        </row>
        <row r="8390">
          <cell r="B8390" t="str">
            <v/>
          </cell>
        </row>
        <row r="8391">
          <cell r="B8391" t="str">
            <v/>
          </cell>
        </row>
        <row r="8392">
          <cell r="B8392" t="str">
            <v/>
          </cell>
        </row>
        <row r="8393">
          <cell r="B8393" t="str">
            <v/>
          </cell>
        </row>
        <row r="8394">
          <cell r="B8394" t="str">
            <v/>
          </cell>
        </row>
        <row r="8395">
          <cell r="B8395" t="str">
            <v/>
          </cell>
        </row>
        <row r="8396">
          <cell r="B8396" t="str">
            <v/>
          </cell>
        </row>
        <row r="8397">
          <cell r="B8397" t="str">
            <v/>
          </cell>
        </row>
        <row r="8398">
          <cell r="B8398" t="str">
            <v/>
          </cell>
        </row>
        <row r="8399">
          <cell r="B8399" t="str">
            <v/>
          </cell>
        </row>
        <row r="8400">
          <cell r="B8400" t="str">
            <v/>
          </cell>
        </row>
        <row r="8401">
          <cell r="B8401" t="str">
            <v/>
          </cell>
        </row>
        <row r="8402">
          <cell r="B8402" t="str">
            <v/>
          </cell>
        </row>
        <row r="8403">
          <cell r="B8403" t="str">
            <v/>
          </cell>
        </row>
        <row r="8404">
          <cell r="B8404" t="str">
            <v/>
          </cell>
        </row>
        <row r="8405">
          <cell r="B8405" t="str">
            <v/>
          </cell>
        </row>
        <row r="8406">
          <cell r="B8406" t="str">
            <v/>
          </cell>
        </row>
        <row r="8407">
          <cell r="B8407" t="str">
            <v/>
          </cell>
        </row>
        <row r="8408">
          <cell r="B8408" t="str">
            <v/>
          </cell>
        </row>
        <row r="8409">
          <cell r="B8409" t="str">
            <v/>
          </cell>
        </row>
        <row r="8410">
          <cell r="B8410" t="str">
            <v/>
          </cell>
        </row>
        <row r="8411">
          <cell r="B8411" t="str">
            <v/>
          </cell>
        </row>
        <row r="8412">
          <cell r="B8412" t="str">
            <v/>
          </cell>
        </row>
        <row r="8413">
          <cell r="B8413" t="str">
            <v/>
          </cell>
        </row>
        <row r="8414">
          <cell r="B8414" t="str">
            <v/>
          </cell>
        </row>
        <row r="8415">
          <cell r="B8415" t="str">
            <v/>
          </cell>
        </row>
        <row r="8416">
          <cell r="B8416" t="str">
            <v/>
          </cell>
        </row>
        <row r="8417">
          <cell r="B8417" t="str">
            <v/>
          </cell>
        </row>
        <row r="8418">
          <cell r="B8418" t="str">
            <v/>
          </cell>
        </row>
        <row r="8419">
          <cell r="B8419" t="str">
            <v/>
          </cell>
        </row>
        <row r="8420">
          <cell r="B8420" t="str">
            <v/>
          </cell>
        </row>
        <row r="8421">
          <cell r="B8421" t="str">
            <v/>
          </cell>
        </row>
        <row r="8422">
          <cell r="B8422" t="str">
            <v/>
          </cell>
        </row>
        <row r="8423">
          <cell r="B8423" t="str">
            <v/>
          </cell>
        </row>
        <row r="8424">
          <cell r="B8424" t="str">
            <v/>
          </cell>
        </row>
        <row r="8425">
          <cell r="B8425" t="str">
            <v/>
          </cell>
        </row>
        <row r="8426">
          <cell r="B8426" t="str">
            <v/>
          </cell>
        </row>
        <row r="8427">
          <cell r="B8427" t="str">
            <v/>
          </cell>
        </row>
        <row r="8428">
          <cell r="B8428" t="str">
            <v/>
          </cell>
        </row>
        <row r="8429">
          <cell r="B8429" t="str">
            <v/>
          </cell>
        </row>
        <row r="8430">
          <cell r="B8430" t="str">
            <v/>
          </cell>
        </row>
        <row r="8431">
          <cell r="B8431" t="str">
            <v/>
          </cell>
        </row>
        <row r="8432">
          <cell r="B8432" t="str">
            <v/>
          </cell>
        </row>
        <row r="8433">
          <cell r="B8433" t="str">
            <v/>
          </cell>
        </row>
        <row r="8434">
          <cell r="B8434" t="str">
            <v/>
          </cell>
        </row>
        <row r="8435">
          <cell r="B8435" t="str">
            <v/>
          </cell>
        </row>
        <row r="8436">
          <cell r="B8436" t="str">
            <v/>
          </cell>
        </row>
        <row r="8437">
          <cell r="B8437" t="str">
            <v/>
          </cell>
        </row>
        <row r="8438">
          <cell r="B8438" t="str">
            <v/>
          </cell>
        </row>
        <row r="8439">
          <cell r="B8439" t="str">
            <v/>
          </cell>
        </row>
        <row r="8440">
          <cell r="B8440" t="str">
            <v/>
          </cell>
        </row>
        <row r="8441">
          <cell r="B8441" t="str">
            <v/>
          </cell>
        </row>
        <row r="8442">
          <cell r="B8442" t="str">
            <v/>
          </cell>
        </row>
        <row r="8443">
          <cell r="B8443" t="str">
            <v/>
          </cell>
        </row>
        <row r="8444">
          <cell r="B8444" t="str">
            <v/>
          </cell>
        </row>
        <row r="8445">
          <cell r="B8445" t="str">
            <v/>
          </cell>
        </row>
        <row r="8446">
          <cell r="B8446" t="str">
            <v/>
          </cell>
        </row>
        <row r="8447">
          <cell r="B8447" t="str">
            <v/>
          </cell>
        </row>
        <row r="8448">
          <cell r="B8448" t="str">
            <v/>
          </cell>
        </row>
        <row r="8449">
          <cell r="B8449" t="str">
            <v/>
          </cell>
        </row>
        <row r="8450">
          <cell r="B8450" t="str">
            <v/>
          </cell>
        </row>
        <row r="8451">
          <cell r="B8451" t="str">
            <v/>
          </cell>
        </row>
        <row r="8452">
          <cell r="B8452" t="str">
            <v/>
          </cell>
        </row>
        <row r="8453">
          <cell r="B8453" t="str">
            <v/>
          </cell>
        </row>
        <row r="8454">
          <cell r="B8454" t="str">
            <v/>
          </cell>
        </row>
        <row r="8455">
          <cell r="B8455" t="str">
            <v/>
          </cell>
        </row>
        <row r="8456">
          <cell r="B8456" t="str">
            <v/>
          </cell>
        </row>
        <row r="8457">
          <cell r="B8457" t="str">
            <v/>
          </cell>
        </row>
        <row r="8458">
          <cell r="B8458" t="str">
            <v/>
          </cell>
        </row>
        <row r="8459">
          <cell r="B8459" t="str">
            <v/>
          </cell>
        </row>
        <row r="8460">
          <cell r="B8460" t="str">
            <v/>
          </cell>
        </row>
        <row r="8461">
          <cell r="B8461" t="str">
            <v/>
          </cell>
        </row>
        <row r="8462">
          <cell r="B8462" t="str">
            <v/>
          </cell>
        </row>
        <row r="8463">
          <cell r="B8463" t="str">
            <v/>
          </cell>
        </row>
        <row r="8464">
          <cell r="B8464" t="str">
            <v/>
          </cell>
        </row>
        <row r="8465">
          <cell r="B8465" t="str">
            <v/>
          </cell>
        </row>
        <row r="8466">
          <cell r="B8466" t="str">
            <v/>
          </cell>
        </row>
        <row r="8467">
          <cell r="B8467" t="str">
            <v/>
          </cell>
        </row>
        <row r="8468">
          <cell r="B8468" t="str">
            <v/>
          </cell>
        </row>
        <row r="8469">
          <cell r="B8469" t="str">
            <v/>
          </cell>
        </row>
        <row r="8470">
          <cell r="B8470" t="str">
            <v/>
          </cell>
        </row>
        <row r="8471">
          <cell r="B8471" t="str">
            <v/>
          </cell>
        </row>
        <row r="8472">
          <cell r="B8472" t="str">
            <v/>
          </cell>
        </row>
        <row r="8473">
          <cell r="B8473" t="str">
            <v/>
          </cell>
        </row>
        <row r="8474">
          <cell r="B8474" t="str">
            <v/>
          </cell>
        </row>
        <row r="8475">
          <cell r="B8475" t="str">
            <v/>
          </cell>
        </row>
        <row r="8476">
          <cell r="B8476" t="str">
            <v/>
          </cell>
        </row>
        <row r="8477">
          <cell r="B8477" t="str">
            <v/>
          </cell>
        </row>
        <row r="8478">
          <cell r="B8478" t="str">
            <v/>
          </cell>
        </row>
        <row r="8479">
          <cell r="B8479" t="str">
            <v/>
          </cell>
        </row>
        <row r="8480">
          <cell r="B8480" t="str">
            <v/>
          </cell>
        </row>
        <row r="8481">
          <cell r="B8481" t="str">
            <v/>
          </cell>
        </row>
        <row r="8482">
          <cell r="B8482" t="str">
            <v/>
          </cell>
        </row>
        <row r="8483">
          <cell r="B8483" t="str">
            <v/>
          </cell>
        </row>
        <row r="8484">
          <cell r="B8484" t="str">
            <v/>
          </cell>
        </row>
        <row r="8485">
          <cell r="B8485" t="str">
            <v/>
          </cell>
        </row>
        <row r="8486">
          <cell r="B8486" t="str">
            <v/>
          </cell>
        </row>
        <row r="8487">
          <cell r="B8487" t="str">
            <v/>
          </cell>
        </row>
        <row r="8488">
          <cell r="B8488" t="str">
            <v/>
          </cell>
        </row>
        <row r="8489">
          <cell r="B8489" t="str">
            <v/>
          </cell>
        </row>
        <row r="8490">
          <cell r="B8490" t="str">
            <v/>
          </cell>
        </row>
        <row r="8491">
          <cell r="B8491" t="str">
            <v/>
          </cell>
        </row>
        <row r="8492">
          <cell r="B8492" t="str">
            <v/>
          </cell>
        </row>
        <row r="8493">
          <cell r="B8493" t="str">
            <v/>
          </cell>
        </row>
        <row r="8494">
          <cell r="B8494" t="str">
            <v/>
          </cell>
        </row>
        <row r="8495">
          <cell r="B8495" t="str">
            <v/>
          </cell>
        </row>
        <row r="8496">
          <cell r="B8496" t="str">
            <v/>
          </cell>
        </row>
        <row r="8497">
          <cell r="B8497" t="str">
            <v/>
          </cell>
        </row>
        <row r="8498">
          <cell r="B8498" t="str">
            <v/>
          </cell>
        </row>
        <row r="8499">
          <cell r="B8499" t="str">
            <v/>
          </cell>
        </row>
        <row r="8500">
          <cell r="B8500" t="str">
            <v/>
          </cell>
        </row>
        <row r="8501">
          <cell r="B8501" t="str">
            <v/>
          </cell>
        </row>
        <row r="8502">
          <cell r="B8502" t="str">
            <v/>
          </cell>
        </row>
        <row r="8503">
          <cell r="B8503" t="str">
            <v/>
          </cell>
        </row>
        <row r="8504">
          <cell r="B8504" t="str">
            <v/>
          </cell>
        </row>
        <row r="8505">
          <cell r="B8505" t="str">
            <v/>
          </cell>
        </row>
        <row r="8506">
          <cell r="B8506" t="str">
            <v/>
          </cell>
        </row>
        <row r="8507">
          <cell r="B8507" t="str">
            <v/>
          </cell>
        </row>
        <row r="8508">
          <cell r="B8508" t="str">
            <v/>
          </cell>
        </row>
        <row r="8509">
          <cell r="B8509" t="str">
            <v/>
          </cell>
        </row>
        <row r="8510">
          <cell r="B8510" t="str">
            <v/>
          </cell>
        </row>
        <row r="8511">
          <cell r="B8511" t="str">
            <v/>
          </cell>
        </row>
        <row r="8512">
          <cell r="B8512" t="str">
            <v/>
          </cell>
        </row>
        <row r="8513">
          <cell r="B8513" t="str">
            <v/>
          </cell>
        </row>
        <row r="8514">
          <cell r="B8514" t="str">
            <v/>
          </cell>
        </row>
        <row r="8515">
          <cell r="B8515" t="str">
            <v/>
          </cell>
        </row>
        <row r="8516">
          <cell r="B8516" t="str">
            <v/>
          </cell>
        </row>
        <row r="8517">
          <cell r="B8517" t="str">
            <v/>
          </cell>
        </row>
        <row r="8518">
          <cell r="B8518" t="str">
            <v/>
          </cell>
        </row>
        <row r="8519">
          <cell r="B8519" t="str">
            <v/>
          </cell>
        </row>
        <row r="8520">
          <cell r="B8520" t="str">
            <v/>
          </cell>
        </row>
        <row r="8521">
          <cell r="B8521" t="str">
            <v/>
          </cell>
        </row>
        <row r="8522">
          <cell r="B8522" t="str">
            <v/>
          </cell>
        </row>
        <row r="8523">
          <cell r="B8523" t="str">
            <v/>
          </cell>
        </row>
        <row r="8524">
          <cell r="B8524" t="str">
            <v/>
          </cell>
        </row>
        <row r="8525">
          <cell r="B8525" t="str">
            <v/>
          </cell>
        </row>
        <row r="8526">
          <cell r="B8526" t="str">
            <v/>
          </cell>
        </row>
        <row r="8527">
          <cell r="B8527" t="str">
            <v/>
          </cell>
        </row>
        <row r="8528">
          <cell r="B8528" t="str">
            <v/>
          </cell>
        </row>
        <row r="8529">
          <cell r="B8529" t="str">
            <v/>
          </cell>
        </row>
        <row r="8530">
          <cell r="B8530" t="str">
            <v/>
          </cell>
        </row>
        <row r="8531">
          <cell r="B8531" t="str">
            <v/>
          </cell>
        </row>
        <row r="8532">
          <cell r="B8532" t="str">
            <v/>
          </cell>
        </row>
        <row r="8533">
          <cell r="B8533" t="str">
            <v/>
          </cell>
        </row>
        <row r="8534">
          <cell r="B8534" t="str">
            <v/>
          </cell>
        </row>
        <row r="8535">
          <cell r="B8535" t="str">
            <v/>
          </cell>
        </row>
        <row r="8536">
          <cell r="B8536" t="str">
            <v/>
          </cell>
        </row>
        <row r="8537">
          <cell r="B8537" t="str">
            <v/>
          </cell>
        </row>
        <row r="8538">
          <cell r="B8538" t="str">
            <v/>
          </cell>
        </row>
        <row r="8539">
          <cell r="B8539" t="str">
            <v/>
          </cell>
        </row>
        <row r="8540">
          <cell r="B8540" t="str">
            <v/>
          </cell>
        </row>
        <row r="8541">
          <cell r="B8541" t="str">
            <v/>
          </cell>
        </row>
        <row r="8542">
          <cell r="B8542" t="str">
            <v/>
          </cell>
        </row>
        <row r="8543">
          <cell r="B8543" t="str">
            <v/>
          </cell>
        </row>
        <row r="8544">
          <cell r="B8544" t="str">
            <v/>
          </cell>
        </row>
        <row r="8545">
          <cell r="B8545" t="str">
            <v/>
          </cell>
        </row>
        <row r="8546">
          <cell r="B8546" t="str">
            <v/>
          </cell>
        </row>
        <row r="8547">
          <cell r="B8547" t="str">
            <v/>
          </cell>
        </row>
        <row r="8548">
          <cell r="B8548" t="str">
            <v/>
          </cell>
        </row>
        <row r="8549">
          <cell r="B8549" t="str">
            <v/>
          </cell>
        </row>
        <row r="8550">
          <cell r="B8550" t="str">
            <v/>
          </cell>
        </row>
        <row r="8551">
          <cell r="B8551" t="str">
            <v/>
          </cell>
        </row>
        <row r="8552">
          <cell r="B8552" t="str">
            <v/>
          </cell>
        </row>
        <row r="8553">
          <cell r="B8553" t="str">
            <v/>
          </cell>
        </row>
        <row r="8554">
          <cell r="B8554" t="str">
            <v/>
          </cell>
        </row>
        <row r="8555">
          <cell r="B8555" t="str">
            <v/>
          </cell>
        </row>
        <row r="8556">
          <cell r="B8556" t="str">
            <v/>
          </cell>
        </row>
        <row r="8557">
          <cell r="B8557" t="str">
            <v/>
          </cell>
        </row>
        <row r="8558">
          <cell r="B8558" t="str">
            <v/>
          </cell>
        </row>
        <row r="8559">
          <cell r="B8559" t="str">
            <v/>
          </cell>
        </row>
        <row r="8560">
          <cell r="B8560" t="str">
            <v/>
          </cell>
        </row>
        <row r="8561">
          <cell r="B8561" t="str">
            <v/>
          </cell>
        </row>
        <row r="8562">
          <cell r="B8562" t="str">
            <v/>
          </cell>
        </row>
        <row r="8563">
          <cell r="B8563" t="str">
            <v/>
          </cell>
        </row>
        <row r="8564">
          <cell r="B8564" t="str">
            <v/>
          </cell>
        </row>
        <row r="8565">
          <cell r="B8565" t="str">
            <v/>
          </cell>
        </row>
        <row r="8566">
          <cell r="B8566" t="str">
            <v/>
          </cell>
        </row>
        <row r="8567">
          <cell r="B8567" t="str">
            <v/>
          </cell>
        </row>
        <row r="8568">
          <cell r="B8568" t="str">
            <v/>
          </cell>
        </row>
        <row r="8569">
          <cell r="B8569" t="str">
            <v/>
          </cell>
        </row>
        <row r="8570">
          <cell r="B8570" t="str">
            <v/>
          </cell>
        </row>
        <row r="8571">
          <cell r="B8571" t="str">
            <v/>
          </cell>
        </row>
        <row r="8572">
          <cell r="B8572" t="str">
            <v/>
          </cell>
        </row>
        <row r="8573">
          <cell r="B8573" t="str">
            <v/>
          </cell>
        </row>
        <row r="8574">
          <cell r="B8574" t="str">
            <v/>
          </cell>
        </row>
        <row r="8575">
          <cell r="B8575" t="str">
            <v/>
          </cell>
        </row>
        <row r="8576">
          <cell r="B8576" t="str">
            <v/>
          </cell>
        </row>
        <row r="8577">
          <cell r="B8577" t="str">
            <v/>
          </cell>
        </row>
        <row r="8578">
          <cell r="B8578" t="str">
            <v/>
          </cell>
        </row>
        <row r="8579">
          <cell r="B8579" t="str">
            <v/>
          </cell>
        </row>
        <row r="8580">
          <cell r="B8580" t="str">
            <v/>
          </cell>
        </row>
        <row r="8581">
          <cell r="B8581" t="str">
            <v/>
          </cell>
        </row>
        <row r="8582">
          <cell r="B8582" t="str">
            <v/>
          </cell>
        </row>
        <row r="8583">
          <cell r="B8583" t="str">
            <v/>
          </cell>
        </row>
        <row r="8584">
          <cell r="B8584" t="str">
            <v/>
          </cell>
        </row>
        <row r="8585">
          <cell r="B8585" t="str">
            <v/>
          </cell>
        </row>
        <row r="8586">
          <cell r="B8586" t="str">
            <v/>
          </cell>
        </row>
        <row r="8587">
          <cell r="B8587" t="str">
            <v/>
          </cell>
        </row>
        <row r="8588">
          <cell r="B8588" t="str">
            <v/>
          </cell>
        </row>
        <row r="8589">
          <cell r="B8589" t="str">
            <v/>
          </cell>
        </row>
        <row r="8590">
          <cell r="B8590" t="str">
            <v/>
          </cell>
        </row>
        <row r="8591">
          <cell r="B8591" t="str">
            <v/>
          </cell>
        </row>
        <row r="8592">
          <cell r="B8592" t="str">
            <v/>
          </cell>
        </row>
        <row r="8593">
          <cell r="B8593" t="str">
            <v/>
          </cell>
        </row>
        <row r="8594">
          <cell r="B8594" t="str">
            <v/>
          </cell>
        </row>
        <row r="8595">
          <cell r="B8595" t="str">
            <v/>
          </cell>
        </row>
        <row r="8596">
          <cell r="B8596" t="str">
            <v/>
          </cell>
        </row>
        <row r="8597">
          <cell r="B8597" t="str">
            <v/>
          </cell>
        </row>
        <row r="8598">
          <cell r="B8598" t="str">
            <v/>
          </cell>
        </row>
        <row r="8599">
          <cell r="B8599" t="str">
            <v/>
          </cell>
        </row>
        <row r="8600">
          <cell r="B8600" t="str">
            <v/>
          </cell>
        </row>
        <row r="8601">
          <cell r="B8601" t="str">
            <v/>
          </cell>
        </row>
        <row r="8602">
          <cell r="B8602" t="str">
            <v/>
          </cell>
        </row>
        <row r="8603">
          <cell r="B8603" t="str">
            <v/>
          </cell>
        </row>
        <row r="8604">
          <cell r="B8604" t="str">
            <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sheetData sheetId="28"/>
      <sheetData sheetId="29"/>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ใบสรุปมูลค่าสินค้า"/>
      <sheetName val="ใบสรุปมูลค่าสินค้า (2)"/>
      <sheetName val="โอน str-สาขา"/>
      <sheetName val="โอน str-สาขาTS"/>
      <sheetName val="อัตราค่าบรรทุก"/>
      <sheetName val="GL CB"/>
      <sheetName val="GL M"/>
      <sheetName val="ใบสรุปมูลค่าสินค้า_(2)"/>
      <sheetName val="โอน_str-สาขา"/>
      <sheetName val="โอน_str-สาขาTS"/>
      <sheetName val="GL_CB"/>
      <sheetName val="GL_M"/>
      <sheetName val="CODE,NAME"/>
      <sheetName val="AA-1"/>
      <sheetName val="Master"/>
    </sheetNames>
    <sheetDataSet>
      <sheetData sheetId="0" refreshError="1"/>
      <sheetData sheetId="1" refreshError="1"/>
      <sheetData sheetId="2" refreshError="1"/>
      <sheetData sheetId="3"/>
      <sheetData sheetId="4" refreshError="1">
        <row r="1">
          <cell r="A1" t="str">
            <v>ระยะทาง</v>
          </cell>
          <cell r="B1" t="str">
            <v>ขนาดตู้</v>
          </cell>
          <cell r="C1" t="str">
            <v>ราคา</v>
          </cell>
        </row>
        <row r="2">
          <cell r="A2" t="str">
            <v>SK-SKL1</v>
          </cell>
          <cell r="B2" t="str">
            <v>(40'*1),(20'*2)</v>
          </cell>
          <cell r="C2">
            <v>13300</v>
          </cell>
        </row>
        <row r="3">
          <cell r="A3" t="str">
            <v>SK-SKL2</v>
          </cell>
          <cell r="B3" t="str">
            <v>(20'*1)</v>
          </cell>
          <cell r="C3">
            <v>8470</v>
          </cell>
        </row>
        <row r="4">
          <cell r="A4" t="str">
            <v>SK-PB1</v>
          </cell>
          <cell r="B4" t="str">
            <v>(40'*1),(20'*2)</v>
          </cell>
          <cell r="C4">
            <v>13300</v>
          </cell>
        </row>
        <row r="5">
          <cell r="A5" t="str">
            <v>SK-PB2</v>
          </cell>
          <cell r="B5" t="str">
            <v>(20'*1)</v>
          </cell>
          <cell r="C5">
            <v>8470</v>
          </cell>
        </row>
        <row r="6">
          <cell r="A6" t="str">
            <v>SK-SADAO</v>
          </cell>
          <cell r="B6" t="str">
            <v>(20'*1)</v>
          </cell>
        </row>
        <row r="7">
          <cell r="A7" t="str">
            <v>SK-SATUN</v>
          </cell>
          <cell r="B7" t="str">
            <v>(20'*1)</v>
          </cell>
        </row>
        <row r="8">
          <cell r="A8" t="str">
            <v>SK-ICD</v>
          </cell>
          <cell r="B8" t="str">
            <v>(20'*1)</v>
          </cell>
        </row>
        <row r="9">
          <cell r="A9" t="str">
            <v>SK-PKT</v>
          </cell>
          <cell r="C9">
            <v>450</v>
          </cell>
        </row>
        <row r="10">
          <cell r="A10" t="str">
            <v>SK-TSTRAIN</v>
          </cell>
          <cell r="B10" t="str">
            <v>(20'*1)</v>
          </cell>
          <cell r="C10">
            <v>4500</v>
          </cell>
        </row>
        <row r="11">
          <cell r="A11" t="str">
            <v>SK-BKK</v>
          </cell>
          <cell r="C11">
            <v>640</v>
          </cell>
        </row>
        <row r="12">
          <cell r="A12" t="str">
            <v>SK-หนองแค</v>
          </cell>
          <cell r="C12">
            <v>750</v>
          </cell>
        </row>
        <row r="13">
          <cell r="A13" t="str">
            <v>SK-สระบุรี</v>
          </cell>
          <cell r="C13">
            <v>830</v>
          </cell>
        </row>
        <row r="14">
          <cell r="A14" t="str">
            <v>SK-ระยอง&amp;ชลบุรี</v>
          </cell>
          <cell r="C14">
            <v>950</v>
          </cell>
        </row>
        <row r="15">
          <cell r="A15" t="str">
            <v xml:space="preserve">SK-B.BRIK </v>
          </cell>
          <cell r="C15">
            <v>330</v>
          </cell>
        </row>
        <row r="16">
          <cell r="A16" t="str">
            <v>SK-B.PATTANI</v>
          </cell>
          <cell r="C16">
            <v>350</v>
          </cell>
        </row>
        <row r="17">
          <cell r="A17" t="str">
            <v>TS-ICD</v>
          </cell>
        </row>
        <row r="18">
          <cell r="A18" t="str">
            <v>BKK-P.SIAM</v>
          </cell>
        </row>
        <row r="19">
          <cell r="A19" t="str">
            <v>SK-ลาดกระบัง</v>
          </cell>
        </row>
        <row r="20">
          <cell r="A20" t="str">
            <v>CP-แหลมฉบัง</v>
          </cell>
        </row>
      </sheetData>
      <sheetData sheetId="5" refreshError="1"/>
      <sheetData sheetId="6" refreshError="1"/>
      <sheetData sheetId="7"/>
      <sheetData sheetId="8"/>
      <sheetData sheetId="9"/>
      <sheetData sheetId="10"/>
      <sheetData sheetId="11"/>
      <sheetData sheetId="12" refreshError="1"/>
      <sheetData sheetId="13" refreshError="1"/>
      <sheetData sheetId="14"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aging Stk"/>
      <sheetName val="Stock Aging"/>
    </sheetNames>
    <sheetDataSet>
      <sheetData sheetId="0"/>
      <sheetData sheetId="1">
        <row r="2">
          <cell r="E2" t="str">
            <v>จำนวน</v>
          </cell>
          <cell r="F2" t="str">
            <v>มูลค่า</v>
          </cell>
          <cell r="G2" t="str">
            <v>จำนวน</v>
          </cell>
          <cell r="H2" t="str">
            <v>มูลค่า</v>
          </cell>
          <cell r="I2" t="str">
            <v>จำนวน</v>
          </cell>
          <cell r="J2" t="str">
            <v>มูลค่า</v>
          </cell>
          <cell r="K2" t="str">
            <v>จำนวน</v>
          </cell>
          <cell r="L2" t="str">
            <v>มูลค่า</v>
          </cell>
          <cell r="M2" t="str">
            <v>จำนวน</v>
          </cell>
          <cell r="N2" t="str">
            <v>มูลค่า</v>
          </cell>
          <cell r="O2" t="str">
            <v>จำนวน</v>
          </cell>
          <cell r="P2" t="str">
            <v>มูลค่า</v>
          </cell>
        </row>
        <row r="3">
          <cell r="A3">
            <v>0</v>
          </cell>
          <cell r="B3" t="str">
            <v>646A123=GB</v>
          </cell>
          <cell r="C3" t="str">
            <v>Info Zusatzantrieb e-plus""</v>
          </cell>
          <cell r="D3">
            <v>8.5999999999999993E-2</v>
          </cell>
          <cell r="F3">
            <v>0</v>
          </cell>
          <cell r="Q3">
            <v>16391</v>
          </cell>
          <cell r="R3">
            <v>46</v>
          </cell>
          <cell r="S3" t="str">
            <v>E</v>
          </cell>
        </row>
        <row r="4">
          <cell r="A4">
            <v>0</v>
          </cell>
          <cell r="B4" t="str">
            <v>646K6=GB</v>
          </cell>
          <cell r="C4" t="str">
            <v>Myobock catalogue</v>
          </cell>
          <cell r="D4">
            <v>69.819999999999993</v>
          </cell>
          <cell r="F4">
            <v>0</v>
          </cell>
          <cell r="Q4">
            <v>16306</v>
          </cell>
          <cell r="R4">
            <v>131</v>
          </cell>
          <cell r="S4" t="str">
            <v>E</v>
          </cell>
        </row>
        <row r="5">
          <cell r="E5">
            <v>0</v>
          </cell>
          <cell r="F5">
            <v>0</v>
          </cell>
          <cell r="G5">
            <v>0</v>
          </cell>
          <cell r="H5">
            <v>0</v>
          </cell>
          <cell r="I5">
            <v>0</v>
          </cell>
          <cell r="J5">
            <v>0</v>
          </cell>
          <cell r="K5">
            <v>0</v>
          </cell>
          <cell r="L5">
            <v>0</v>
          </cell>
          <cell r="M5">
            <v>0</v>
          </cell>
          <cell r="N5">
            <v>0</v>
          </cell>
          <cell r="O5">
            <v>0</v>
          </cell>
          <cell r="P5">
            <v>0</v>
          </cell>
          <cell r="S5" t="str">
            <v>E Total</v>
          </cell>
        </row>
        <row r="6">
          <cell r="A6">
            <v>0</v>
          </cell>
          <cell r="B6">
            <v>610000011</v>
          </cell>
          <cell r="C6" t="str">
            <v>Necky Night Classic, Nackenkissen Gr.1</v>
          </cell>
          <cell r="D6">
            <v>0</v>
          </cell>
          <cell r="M6">
            <v>1</v>
          </cell>
          <cell r="Q6">
            <v>15683</v>
          </cell>
          <cell r="R6">
            <v>754</v>
          </cell>
          <cell r="S6" t="str">
            <v>M</v>
          </cell>
        </row>
        <row r="7">
          <cell r="A7">
            <v>0</v>
          </cell>
          <cell r="B7">
            <v>660000011</v>
          </cell>
          <cell r="C7" t="str">
            <v>Necky Night Allergy, Nackenkissen Gr.1</v>
          </cell>
          <cell r="D7">
            <v>0</v>
          </cell>
          <cell r="M7">
            <v>1</v>
          </cell>
          <cell r="Q7">
            <v>15683</v>
          </cell>
          <cell r="R7">
            <v>754</v>
          </cell>
          <cell r="S7" t="str">
            <v>M</v>
          </cell>
        </row>
        <row r="8">
          <cell r="A8">
            <v>0</v>
          </cell>
          <cell r="B8">
            <v>670000011</v>
          </cell>
          <cell r="C8" t="str">
            <v>Necky Night Space, Nackenkissen Gr.1</v>
          </cell>
          <cell r="D8">
            <v>0</v>
          </cell>
          <cell r="M8">
            <v>1</v>
          </cell>
          <cell r="Q8">
            <v>15683</v>
          </cell>
          <cell r="R8">
            <v>754</v>
          </cell>
          <cell r="S8" t="str">
            <v>M</v>
          </cell>
        </row>
        <row r="9">
          <cell r="E9">
            <v>0</v>
          </cell>
          <cell r="F9">
            <v>0</v>
          </cell>
          <cell r="G9">
            <v>0</v>
          </cell>
          <cell r="H9">
            <v>0</v>
          </cell>
          <cell r="I9">
            <v>0</v>
          </cell>
          <cell r="J9">
            <v>0</v>
          </cell>
          <cell r="K9">
            <v>0</v>
          </cell>
          <cell r="L9">
            <v>0</v>
          </cell>
          <cell r="M9">
            <v>3</v>
          </cell>
          <cell r="N9">
            <v>0</v>
          </cell>
          <cell r="O9">
            <v>0</v>
          </cell>
          <cell r="P9">
            <v>0</v>
          </cell>
          <cell r="S9" t="str">
            <v>M Total</v>
          </cell>
        </row>
        <row r="10">
          <cell r="A10" t="str">
            <v>0 Total</v>
          </cell>
          <cell r="E10">
            <v>0</v>
          </cell>
          <cell r="F10">
            <v>0</v>
          </cell>
          <cell r="G10">
            <v>0</v>
          </cell>
          <cell r="H10">
            <v>0</v>
          </cell>
          <cell r="I10">
            <v>0</v>
          </cell>
          <cell r="J10">
            <v>0</v>
          </cell>
          <cell r="K10">
            <v>0</v>
          </cell>
          <cell r="L10">
            <v>0</v>
          </cell>
          <cell r="M10">
            <v>3</v>
          </cell>
          <cell r="N10">
            <v>0</v>
          </cell>
          <cell r="O10">
            <v>0</v>
          </cell>
          <cell r="P10">
            <v>0</v>
          </cell>
        </row>
        <row r="11">
          <cell r="A11">
            <v>1</v>
          </cell>
          <cell r="B11" t="str">
            <v>1C40=R25</v>
          </cell>
          <cell r="C11" t="str">
            <v>C-Walk Foot</v>
          </cell>
          <cell r="D11">
            <v>28997.7</v>
          </cell>
          <cell r="E11">
            <v>1</v>
          </cell>
          <cell r="F11">
            <v>28997.79</v>
          </cell>
          <cell r="Q11">
            <v>16417</v>
          </cell>
          <cell r="R11">
            <v>20</v>
          </cell>
          <cell r="S11" t="str">
            <v>E</v>
          </cell>
        </row>
        <row r="12">
          <cell r="A12">
            <v>1</v>
          </cell>
          <cell r="B12" t="str">
            <v>1H37=L27</v>
          </cell>
          <cell r="C12" t="str">
            <v>เท้าเทียมแบบแกนเดี่ยว(ชนิดมีข้อเท้าไม้)S</v>
          </cell>
          <cell r="D12">
            <v>1386.68</v>
          </cell>
          <cell r="G12">
            <v>1</v>
          </cell>
          <cell r="H12">
            <v>1386.68</v>
          </cell>
          <cell r="Q12">
            <v>16209</v>
          </cell>
          <cell r="R12">
            <v>228</v>
          </cell>
          <cell r="S12" t="str">
            <v>E</v>
          </cell>
        </row>
        <row r="13">
          <cell r="A13">
            <v>1</v>
          </cell>
          <cell r="B13" t="str">
            <v>1H38=L22</v>
          </cell>
          <cell r="C13" t="str">
            <v>เท้าเทียมแบบแกนเดี่ยว Single Axis Foot</v>
          </cell>
          <cell r="D13">
            <v>959.6</v>
          </cell>
          <cell r="E13">
            <v>5</v>
          </cell>
          <cell r="F13">
            <v>4798.07</v>
          </cell>
          <cell r="Q13">
            <v>16384</v>
          </cell>
          <cell r="R13">
            <v>53</v>
          </cell>
          <cell r="S13" t="str">
            <v>E</v>
          </cell>
        </row>
        <row r="14">
          <cell r="A14">
            <v>1</v>
          </cell>
          <cell r="B14" t="str">
            <v>1H38=L23</v>
          </cell>
          <cell r="C14" t="str">
            <v>เท้าเทียมแบบแกนเดี่ยว Single Axis Foot</v>
          </cell>
          <cell r="D14">
            <v>1105</v>
          </cell>
          <cell r="E14">
            <v>5</v>
          </cell>
          <cell r="F14">
            <v>5525.07</v>
          </cell>
          <cell r="Q14">
            <v>16433</v>
          </cell>
          <cell r="R14">
            <v>4</v>
          </cell>
          <cell r="S14" t="str">
            <v>E</v>
          </cell>
        </row>
        <row r="15">
          <cell r="A15">
            <v>1</v>
          </cell>
          <cell r="B15" t="str">
            <v>1H38=L24</v>
          </cell>
          <cell r="C15" t="str">
            <v>เท้าเทียมแบบแกนเดี่ยว Single Axis Foot</v>
          </cell>
          <cell r="D15">
            <v>1088</v>
          </cell>
          <cell r="E15">
            <v>8</v>
          </cell>
          <cell r="F15">
            <v>8704.52</v>
          </cell>
          <cell r="Q15">
            <v>16409</v>
          </cell>
          <cell r="R15">
            <v>28</v>
          </cell>
          <cell r="S15" t="str">
            <v>E</v>
          </cell>
        </row>
        <row r="16">
          <cell r="A16">
            <v>1</v>
          </cell>
          <cell r="B16" t="str">
            <v>1H38=L25</v>
          </cell>
          <cell r="C16" t="str">
            <v>เท้าเทียมแบบแกนเดี่ยว Single Axis Foot</v>
          </cell>
          <cell r="D16">
            <v>1155.4000000000001</v>
          </cell>
          <cell r="E16">
            <v>8</v>
          </cell>
          <cell r="F16">
            <v>9243.64</v>
          </cell>
          <cell r="Q16">
            <v>16419</v>
          </cell>
          <cell r="R16">
            <v>18</v>
          </cell>
          <cell r="S16" t="str">
            <v>E</v>
          </cell>
        </row>
        <row r="17">
          <cell r="A17">
            <v>1</v>
          </cell>
          <cell r="B17" t="str">
            <v>1H38=L26</v>
          </cell>
          <cell r="C17" t="str">
            <v>เท้าเทียมแบบแกนเดี่ยว Single Axis Foot</v>
          </cell>
          <cell r="D17">
            <v>1165.7</v>
          </cell>
          <cell r="E17">
            <v>12</v>
          </cell>
          <cell r="F17">
            <v>13989.27</v>
          </cell>
          <cell r="Q17">
            <v>16418</v>
          </cell>
          <cell r="R17">
            <v>19</v>
          </cell>
          <cell r="S17" t="str">
            <v>E</v>
          </cell>
        </row>
        <row r="18">
          <cell r="A18">
            <v>1</v>
          </cell>
          <cell r="B18" t="str">
            <v>1H38=R22</v>
          </cell>
          <cell r="C18" t="str">
            <v>เท้าเทียมแบบแกนเดี่ยว Single Axis Foot</v>
          </cell>
          <cell r="D18">
            <v>956.8</v>
          </cell>
          <cell r="E18">
            <v>6</v>
          </cell>
          <cell r="F18">
            <v>5741.06</v>
          </cell>
          <cell r="Q18">
            <v>16353</v>
          </cell>
          <cell r="R18">
            <v>84</v>
          </cell>
          <cell r="S18" t="str">
            <v>E</v>
          </cell>
        </row>
        <row r="19">
          <cell r="A19">
            <v>1</v>
          </cell>
          <cell r="B19" t="str">
            <v>1H38=R23</v>
          </cell>
          <cell r="C19" t="str">
            <v>เท้าเทียมแบบแกนเดี่ยว Single Axis Foot</v>
          </cell>
          <cell r="D19">
            <v>1145.8</v>
          </cell>
          <cell r="E19">
            <v>8</v>
          </cell>
          <cell r="F19">
            <v>9166.44</v>
          </cell>
          <cell r="Q19">
            <v>16413</v>
          </cell>
          <cell r="R19">
            <v>24</v>
          </cell>
          <cell r="S19" t="str">
            <v>E</v>
          </cell>
        </row>
        <row r="20">
          <cell r="A20">
            <v>1</v>
          </cell>
          <cell r="B20" t="str">
            <v>1H38=R24</v>
          </cell>
          <cell r="C20" t="str">
            <v>เท้าเทียมแบบแกนเดี่ยว Single Axis Foot</v>
          </cell>
          <cell r="D20">
            <v>1082.4000000000001</v>
          </cell>
          <cell r="E20">
            <v>9</v>
          </cell>
          <cell r="F20">
            <v>9742.18</v>
          </cell>
          <cell r="Q20">
            <v>16403</v>
          </cell>
          <cell r="R20">
            <v>34</v>
          </cell>
          <cell r="S20" t="str">
            <v>E</v>
          </cell>
        </row>
        <row r="21">
          <cell r="A21">
            <v>1</v>
          </cell>
          <cell r="B21" t="str">
            <v>1H38=R25</v>
          </cell>
          <cell r="C21" t="str">
            <v>เท้าเทียมแบบแกนเดี่ยว Single Axis Foot</v>
          </cell>
          <cell r="D21">
            <v>1184.8</v>
          </cell>
          <cell r="E21">
            <v>9</v>
          </cell>
          <cell r="F21">
            <v>10663.99</v>
          </cell>
          <cell r="Q21">
            <v>16433</v>
          </cell>
          <cell r="R21">
            <v>4</v>
          </cell>
          <cell r="S21" t="str">
            <v>E</v>
          </cell>
        </row>
        <row r="22">
          <cell r="A22">
            <v>1</v>
          </cell>
          <cell r="B22" t="str">
            <v>1H38=R26</v>
          </cell>
          <cell r="C22" t="str">
            <v>เท้าเทียมแบบแกนเดี่ยว Single Axis Foot</v>
          </cell>
          <cell r="D22">
            <v>1173.4000000000001</v>
          </cell>
          <cell r="E22">
            <v>8</v>
          </cell>
          <cell r="F22">
            <v>9387.7000000000007</v>
          </cell>
          <cell r="Q22">
            <v>16417</v>
          </cell>
          <cell r="R22">
            <v>20</v>
          </cell>
          <cell r="S22" t="str">
            <v>E</v>
          </cell>
        </row>
        <row r="23">
          <cell r="A23">
            <v>1</v>
          </cell>
          <cell r="B23" t="str">
            <v>1H38=R27</v>
          </cell>
          <cell r="C23" t="str">
            <v>เท้าเทียมแบบแกนเดี่ยว Single Axis Foot</v>
          </cell>
          <cell r="D23">
            <v>1191.9000000000001</v>
          </cell>
          <cell r="E23">
            <v>2</v>
          </cell>
          <cell r="F23">
            <v>2383.9899999999998</v>
          </cell>
          <cell r="Q23">
            <v>16427</v>
          </cell>
          <cell r="R23">
            <v>10</v>
          </cell>
          <cell r="S23" t="str">
            <v>E</v>
          </cell>
        </row>
        <row r="24">
          <cell r="A24">
            <v>1</v>
          </cell>
          <cell r="B24" t="str">
            <v>1S70=L29</v>
          </cell>
          <cell r="C24" t="str">
            <v>เท้าเทียม Sach Foot</v>
          </cell>
          <cell r="D24">
            <v>3323.8</v>
          </cell>
          <cell r="E24">
            <v>1</v>
          </cell>
          <cell r="F24">
            <v>3323.88</v>
          </cell>
          <cell r="Q24">
            <v>16398</v>
          </cell>
          <cell r="R24">
            <v>39</v>
          </cell>
          <cell r="S24" t="str">
            <v>E</v>
          </cell>
        </row>
        <row r="25">
          <cell r="A25">
            <v>1</v>
          </cell>
          <cell r="B25" t="str">
            <v>1S90=L22</v>
          </cell>
          <cell r="C25" t="str">
            <v>เท้าเทียมมีนิ้ว (นิ้วเท้าแยก)</v>
          </cell>
          <cell r="D25">
            <v>1052.8</v>
          </cell>
          <cell r="E25">
            <v>27</v>
          </cell>
          <cell r="F25">
            <v>28426.21</v>
          </cell>
          <cell r="Q25">
            <v>16431</v>
          </cell>
          <cell r="R25">
            <v>6</v>
          </cell>
          <cell r="S25" t="str">
            <v>E</v>
          </cell>
        </row>
        <row r="26">
          <cell r="A26">
            <v>1</v>
          </cell>
          <cell r="B26" t="str">
            <v>1S90=L23</v>
          </cell>
          <cell r="C26" t="str">
            <v>เท้าเทียมมีนิ้ว (นิ้วเท้าแยก)</v>
          </cell>
          <cell r="D26">
            <v>926.6</v>
          </cell>
          <cell r="E26">
            <v>22</v>
          </cell>
          <cell r="F26">
            <v>20385.97</v>
          </cell>
          <cell r="Q26">
            <v>16431</v>
          </cell>
          <cell r="R26">
            <v>6</v>
          </cell>
          <cell r="S26" t="str">
            <v>E</v>
          </cell>
        </row>
        <row r="27">
          <cell r="A27">
            <v>1</v>
          </cell>
          <cell r="B27" t="str">
            <v>1S90=L24</v>
          </cell>
          <cell r="C27" t="str">
            <v>เท้าเทียมมีนิ้ว (นิ้วเท้าแยก)</v>
          </cell>
          <cell r="D27">
            <v>915.2</v>
          </cell>
          <cell r="E27">
            <v>94</v>
          </cell>
          <cell r="F27">
            <v>86038.12</v>
          </cell>
          <cell r="Q27">
            <v>16431</v>
          </cell>
          <cell r="R27">
            <v>6</v>
          </cell>
          <cell r="S27" t="str">
            <v>E</v>
          </cell>
        </row>
        <row r="28">
          <cell r="A28">
            <v>1</v>
          </cell>
          <cell r="B28" t="str">
            <v>1S90=L25</v>
          </cell>
          <cell r="C28" t="str">
            <v>เท้าเทียมมีนิ้ว (นิ้วเท้าแยก)</v>
          </cell>
          <cell r="D28">
            <v>978.3</v>
          </cell>
          <cell r="E28">
            <v>152</v>
          </cell>
          <cell r="F28">
            <v>148709.85999999999</v>
          </cell>
          <cell r="Q28">
            <v>16431</v>
          </cell>
          <cell r="R28">
            <v>6</v>
          </cell>
          <cell r="S28" t="str">
            <v>E</v>
          </cell>
        </row>
        <row r="29">
          <cell r="A29">
            <v>1</v>
          </cell>
          <cell r="B29" t="str">
            <v>1S90=L26</v>
          </cell>
          <cell r="C29" t="str">
            <v>เท้าเทียมมีนิ้ว (นิ้วเท้าแยก)</v>
          </cell>
          <cell r="D29">
            <v>948.2</v>
          </cell>
          <cell r="E29">
            <v>98</v>
          </cell>
          <cell r="F29">
            <v>92924.6</v>
          </cell>
          <cell r="Q29">
            <v>16431</v>
          </cell>
          <cell r="R29">
            <v>6</v>
          </cell>
          <cell r="S29" t="str">
            <v>E</v>
          </cell>
        </row>
        <row r="30">
          <cell r="A30">
            <v>1</v>
          </cell>
          <cell r="B30" t="str">
            <v>1S90=L27</v>
          </cell>
          <cell r="C30" t="str">
            <v>เท้าเทียมมีนิ้ว (นิ้วเท้าแยก)</v>
          </cell>
          <cell r="D30">
            <v>974.6</v>
          </cell>
          <cell r="E30">
            <v>16</v>
          </cell>
          <cell r="F30">
            <v>15594.11</v>
          </cell>
          <cell r="Q30">
            <v>16431</v>
          </cell>
          <cell r="R30">
            <v>6</v>
          </cell>
          <cell r="S30" t="str">
            <v>E</v>
          </cell>
        </row>
        <row r="31">
          <cell r="A31">
            <v>1</v>
          </cell>
          <cell r="B31" t="str">
            <v>1S90=R22</v>
          </cell>
          <cell r="C31" t="str">
            <v>เท้าเทียมมีนิ้ว (นิ้วเท้าแยก)</v>
          </cell>
          <cell r="D31">
            <v>1062.7</v>
          </cell>
          <cell r="E31">
            <v>9</v>
          </cell>
          <cell r="F31">
            <v>9564.93</v>
          </cell>
          <cell r="Q31">
            <v>16431</v>
          </cell>
          <cell r="R31">
            <v>6</v>
          </cell>
          <cell r="S31" t="str">
            <v>E</v>
          </cell>
        </row>
        <row r="32">
          <cell r="A32">
            <v>1</v>
          </cell>
          <cell r="B32" t="str">
            <v>1S90=R23</v>
          </cell>
          <cell r="C32" t="str">
            <v>เท้าเทียมมีนิ้ว (นิ้วเท้าแยก)</v>
          </cell>
          <cell r="D32">
            <v>970.2</v>
          </cell>
          <cell r="E32">
            <v>22</v>
          </cell>
          <cell r="F32">
            <v>21345.53</v>
          </cell>
          <cell r="Q32">
            <v>16431</v>
          </cell>
          <cell r="R32">
            <v>6</v>
          </cell>
          <cell r="S32" t="str">
            <v>E</v>
          </cell>
        </row>
        <row r="33">
          <cell r="A33">
            <v>1</v>
          </cell>
          <cell r="B33" t="str">
            <v>1S90=R24</v>
          </cell>
          <cell r="C33" t="str">
            <v>เท้าเทียมมีนิ้ว (นิ้วเท้าแยก)</v>
          </cell>
          <cell r="D33">
            <v>942</v>
          </cell>
          <cell r="E33">
            <v>100</v>
          </cell>
          <cell r="F33">
            <v>94207.29</v>
          </cell>
          <cell r="Q33">
            <v>16431</v>
          </cell>
          <cell r="R33">
            <v>6</v>
          </cell>
          <cell r="S33" t="str">
            <v>E</v>
          </cell>
        </row>
        <row r="34">
          <cell r="A34">
            <v>1</v>
          </cell>
          <cell r="B34" t="str">
            <v>1S90=R25</v>
          </cell>
          <cell r="C34" t="str">
            <v>เท้าเทียมมีนิ้ว (นิ้วเท้าแยก)</v>
          </cell>
          <cell r="D34">
            <v>934.7</v>
          </cell>
          <cell r="E34">
            <v>14</v>
          </cell>
          <cell r="F34">
            <v>13086.51</v>
          </cell>
          <cell r="Q34">
            <v>16431</v>
          </cell>
          <cell r="R34">
            <v>6</v>
          </cell>
          <cell r="S34" t="str">
            <v>E</v>
          </cell>
        </row>
        <row r="35">
          <cell r="A35">
            <v>1</v>
          </cell>
          <cell r="B35" t="str">
            <v>1S90=R26</v>
          </cell>
          <cell r="C35" t="str">
            <v>เท้าเทียมมีนิ้ว(นิ้วเท้าแยก)</v>
          </cell>
          <cell r="D35">
            <v>978.1</v>
          </cell>
          <cell r="E35">
            <v>86</v>
          </cell>
          <cell r="F35">
            <v>84119.63</v>
          </cell>
          <cell r="Q35">
            <v>16431</v>
          </cell>
          <cell r="R35">
            <v>6</v>
          </cell>
          <cell r="S35" t="str">
            <v>E</v>
          </cell>
        </row>
        <row r="36">
          <cell r="A36">
            <v>1</v>
          </cell>
          <cell r="B36" t="str">
            <v>1S90=R27</v>
          </cell>
          <cell r="C36" t="str">
            <v>เท้าเทียมมีนิ้ว (นิ้วเท้าแยก)</v>
          </cell>
          <cell r="D36">
            <v>890.7</v>
          </cell>
          <cell r="E36">
            <v>12</v>
          </cell>
          <cell r="F36">
            <v>10689.29</v>
          </cell>
          <cell r="Q36">
            <v>16431</v>
          </cell>
          <cell r="R36">
            <v>6</v>
          </cell>
          <cell r="S36" t="str">
            <v>E</v>
          </cell>
        </row>
        <row r="37">
          <cell r="A37">
            <v>1</v>
          </cell>
          <cell r="B37" t="str">
            <v>21Y77</v>
          </cell>
          <cell r="C37" t="str">
            <v>ท่อวาวล์  (Tube with seat ring)</v>
          </cell>
          <cell r="D37">
            <v>145.30000000000001</v>
          </cell>
          <cell r="E37">
            <v>4</v>
          </cell>
          <cell r="F37">
            <v>581.54</v>
          </cell>
          <cell r="Q37">
            <v>16430</v>
          </cell>
          <cell r="R37">
            <v>7</v>
          </cell>
          <cell r="S37" t="str">
            <v>E</v>
          </cell>
        </row>
        <row r="38">
          <cell r="A38">
            <v>1</v>
          </cell>
          <cell r="B38" t="str">
            <v>21Y81</v>
          </cell>
          <cell r="C38" t="str">
            <v>ชุดวาวล์     (O.B.plastic screw valve)</v>
          </cell>
          <cell r="D38">
            <v>315.2</v>
          </cell>
          <cell r="E38">
            <v>15</v>
          </cell>
          <cell r="F38">
            <v>4729.42</v>
          </cell>
          <cell r="Q38">
            <v>16336</v>
          </cell>
          <cell r="R38">
            <v>101</v>
          </cell>
          <cell r="S38" t="str">
            <v>E</v>
          </cell>
        </row>
        <row r="39">
          <cell r="A39">
            <v>1</v>
          </cell>
          <cell r="B39" t="str">
            <v>2F26</v>
          </cell>
          <cell r="C39" t="str">
            <v>ลูกยางสำหรับ2R10 Plantar flexion</v>
          </cell>
          <cell r="D39">
            <v>46.6</v>
          </cell>
          <cell r="E39">
            <v>10</v>
          </cell>
          <cell r="F39">
            <v>466.22</v>
          </cell>
          <cell r="Q39">
            <v>16427</v>
          </cell>
          <cell r="R39">
            <v>10</v>
          </cell>
          <cell r="S39" t="str">
            <v>E</v>
          </cell>
        </row>
        <row r="40">
          <cell r="A40">
            <v>1</v>
          </cell>
          <cell r="B40" t="str">
            <v>2F4</v>
          </cell>
          <cell r="C40" t="str">
            <v>ลูกยางสำหรับข้อไม้ Plantar flexion</v>
          </cell>
          <cell r="D40">
            <v>21.4</v>
          </cell>
          <cell r="E40">
            <v>4</v>
          </cell>
          <cell r="F40">
            <v>85.9</v>
          </cell>
          <cell r="Q40">
            <v>16402</v>
          </cell>
          <cell r="R40">
            <v>35</v>
          </cell>
          <cell r="S40" t="str">
            <v>E</v>
          </cell>
        </row>
        <row r="41">
          <cell r="A41">
            <v>1</v>
          </cell>
          <cell r="B41" t="str">
            <v>2R10=22-25</v>
          </cell>
          <cell r="C41" t="str">
            <v>ข้อต่อเท้าเทียม1H38 Mo.Sin.Axis Foot Onl</v>
          </cell>
          <cell r="D41">
            <v>1366</v>
          </cell>
          <cell r="E41">
            <v>26</v>
          </cell>
          <cell r="F41">
            <v>35517.22</v>
          </cell>
          <cell r="Q41">
            <v>16427</v>
          </cell>
          <cell r="R41">
            <v>10</v>
          </cell>
          <cell r="S41" t="str">
            <v>E</v>
          </cell>
        </row>
        <row r="42">
          <cell r="A42">
            <v>1</v>
          </cell>
          <cell r="B42" t="str">
            <v>2R10=26-30</v>
          </cell>
          <cell r="C42" t="str">
            <v>ข้อต่อเท้าเทียม1H38 Mo.Sin.Axis Foot Onl</v>
          </cell>
          <cell r="D42">
            <v>1336.7</v>
          </cell>
          <cell r="E42">
            <v>22</v>
          </cell>
          <cell r="F42">
            <v>29408.92</v>
          </cell>
          <cell r="Q42">
            <v>16425</v>
          </cell>
          <cell r="R42">
            <v>12</v>
          </cell>
          <cell r="S42" t="str">
            <v>E</v>
          </cell>
        </row>
        <row r="43">
          <cell r="A43">
            <v>1</v>
          </cell>
          <cell r="B43" t="str">
            <v>2R14</v>
          </cell>
          <cell r="C43" t="str">
            <v>พลาสติกยึดโฟม Connection plate</v>
          </cell>
          <cell r="D43">
            <v>80.7</v>
          </cell>
          <cell r="E43">
            <v>15</v>
          </cell>
          <cell r="F43">
            <v>1211.94</v>
          </cell>
          <cell r="Q43">
            <v>16430</v>
          </cell>
          <cell r="R43">
            <v>7</v>
          </cell>
          <cell r="S43" t="str">
            <v>E</v>
          </cell>
        </row>
        <row r="44">
          <cell r="A44">
            <v>1</v>
          </cell>
          <cell r="B44" t="str">
            <v>2R2</v>
          </cell>
          <cell r="C44" t="str">
            <v>Tube Adaptor</v>
          </cell>
          <cell r="D44">
            <v>457.9</v>
          </cell>
          <cell r="E44">
            <v>14</v>
          </cell>
          <cell r="F44">
            <v>6410.89</v>
          </cell>
          <cell r="Q44">
            <v>16334</v>
          </cell>
          <cell r="R44">
            <v>103</v>
          </cell>
          <cell r="S44" t="str">
            <v>E</v>
          </cell>
        </row>
        <row r="45">
          <cell r="A45">
            <v>1</v>
          </cell>
          <cell r="B45" t="str">
            <v>2R22=22</v>
          </cell>
          <cell r="C45" t="str">
            <v>พลาสติกยึดโฟมสำหรับเท้า1H38 Connection c</v>
          </cell>
          <cell r="D45">
            <v>118.8</v>
          </cell>
          <cell r="E45">
            <v>9</v>
          </cell>
          <cell r="F45">
            <v>1069.29</v>
          </cell>
          <cell r="Q45">
            <v>16384</v>
          </cell>
          <cell r="R45">
            <v>53</v>
          </cell>
          <cell r="S45" t="str">
            <v>E</v>
          </cell>
        </row>
        <row r="46">
          <cell r="A46">
            <v>1</v>
          </cell>
          <cell r="B46" t="str">
            <v>2R22=23</v>
          </cell>
          <cell r="C46" t="str">
            <v>พลาสติกยึดโฟมสำหรับเท้า1H38 Connection c</v>
          </cell>
          <cell r="D46">
            <v>131</v>
          </cell>
          <cell r="E46">
            <v>10</v>
          </cell>
          <cell r="F46">
            <v>1310.7</v>
          </cell>
          <cell r="Q46">
            <v>16433</v>
          </cell>
          <cell r="R46">
            <v>4</v>
          </cell>
          <cell r="S46" t="str">
            <v>E</v>
          </cell>
        </row>
        <row r="47">
          <cell r="A47">
            <v>1</v>
          </cell>
          <cell r="B47" t="str">
            <v>2R22=24</v>
          </cell>
          <cell r="C47" t="str">
            <v>พลาสติกยึดโฟมสำหรับเท้า 1H38 Connection </v>
          </cell>
          <cell r="D47">
            <v>134.19999999999999</v>
          </cell>
          <cell r="E47">
            <v>8</v>
          </cell>
          <cell r="F47">
            <v>1074.0899999999999</v>
          </cell>
          <cell r="Q47">
            <v>16418</v>
          </cell>
          <cell r="R47">
            <v>19</v>
          </cell>
          <cell r="S47" t="str">
            <v>E</v>
          </cell>
        </row>
        <row r="48">
          <cell r="A48">
            <v>1</v>
          </cell>
          <cell r="B48" t="str">
            <v>2R22=25</v>
          </cell>
          <cell r="C48" t="str">
            <v>พลาสติกยึดโฟมสำหรับเท้า 1H38 Connection </v>
          </cell>
          <cell r="D48">
            <v>135.9</v>
          </cell>
          <cell r="E48">
            <v>5</v>
          </cell>
          <cell r="F48">
            <v>679.88</v>
          </cell>
          <cell r="Q48">
            <v>16430</v>
          </cell>
          <cell r="R48">
            <v>7</v>
          </cell>
          <cell r="S48" t="str">
            <v>E</v>
          </cell>
        </row>
        <row r="49">
          <cell r="A49">
            <v>1</v>
          </cell>
          <cell r="B49" t="str">
            <v>2R22=26</v>
          </cell>
          <cell r="C49" t="str">
            <v>พลาสติกยึดโฟมสำหรับเท้า 1H38 Connection </v>
          </cell>
          <cell r="D49">
            <v>134.30000000000001</v>
          </cell>
          <cell r="E49">
            <v>6</v>
          </cell>
          <cell r="F49">
            <v>806.03</v>
          </cell>
          <cell r="Q49">
            <v>16433</v>
          </cell>
          <cell r="R49">
            <v>4</v>
          </cell>
          <cell r="S49" t="str">
            <v>E</v>
          </cell>
        </row>
        <row r="50">
          <cell r="A50">
            <v>1</v>
          </cell>
          <cell r="B50" t="str">
            <v>2R22=27</v>
          </cell>
          <cell r="C50" t="str">
            <v>พลาสติกยึดโฟมสำหรับเท้า1H38  Connection </v>
          </cell>
          <cell r="D50">
            <v>136.69999999999999</v>
          </cell>
          <cell r="E50">
            <v>6</v>
          </cell>
          <cell r="F50">
            <v>820.65</v>
          </cell>
          <cell r="Q50">
            <v>16348</v>
          </cell>
          <cell r="R50">
            <v>89</v>
          </cell>
          <cell r="S50" t="str">
            <v>E</v>
          </cell>
        </row>
        <row r="51">
          <cell r="A51">
            <v>1</v>
          </cell>
          <cell r="B51" t="str">
            <v>2R3</v>
          </cell>
          <cell r="C51" t="str">
            <v>หน้าแข้งเทียม (Tube-adaptor)</v>
          </cell>
          <cell r="D51">
            <v>728.9</v>
          </cell>
          <cell r="E51">
            <v>37</v>
          </cell>
          <cell r="F51">
            <v>26970.639999999999</v>
          </cell>
          <cell r="Q51">
            <v>16430</v>
          </cell>
          <cell r="R51">
            <v>7</v>
          </cell>
          <cell r="S51" t="str">
            <v>E</v>
          </cell>
        </row>
        <row r="52">
          <cell r="A52">
            <v>1</v>
          </cell>
          <cell r="B52" t="str">
            <v>2R8=M10</v>
          </cell>
          <cell r="C52" t="str">
            <v>ตัวต่อหน้าแข้งเทียมกับเท้าเทียมMod sach </v>
          </cell>
          <cell r="D52">
            <v>395.7</v>
          </cell>
          <cell r="E52">
            <v>21</v>
          </cell>
          <cell r="F52">
            <v>8311.42</v>
          </cell>
          <cell r="Q52">
            <v>16431</v>
          </cell>
          <cell r="R52">
            <v>6</v>
          </cell>
          <cell r="S52" t="str">
            <v>E</v>
          </cell>
        </row>
        <row r="53">
          <cell r="A53">
            <v>1</v>
          </cell>
          <cell r="B53" t="str">
            <v>2R90=110</v>
          </cell>
          <cell r="C53" t="str">
            <v>Tube Adaptor For C-Leg</v>
          </cell>
          <cell r="D53">
            <v>21101.08</v>
          </cell>
          <cell r="F53">
            <v>0</v>
          </cell>
          <cell r="Q53">
            <v>16319</v>
          </cell>
          <cell r="R53">
            <v>118</v>
          </cell>
          <cell r="S53" t="str">
            <v>E</v>
          </cell>
        </row>
        <row r="54">
          <cell r="A54">
            <v>1</v>
          </cell>
          <cell r="B54" t="str">
            <v>3C98</v>
          </cell>
          <cell r="C54" t="str">
            <v>C-LEG without tube adaptor+Case</v>
          </cell>
          <cell r="D54">
            <v>188044.82</v>
          </cell>
          <cell r="F54">
            <v>0</v>
          </cell>
          <cell r="Q54">
            <v>16319</v>
          </cell>
          <cell r="R54">
            <v>118</v>
          </cell>
          <cell r="S54" t="str">
            <v>E</v>
          </cell>
        </row>
        <row r="55">
          <cell r="A55">
            <v>1</v>
          </cell>
          <cell r="B55" t="str">
            <v>3P23=L28</v>
          </cell>
          <cell r="C55" t="str">
            <v>ข้อเข่าไม้แบบล็อคได้เมื่อลงน้ำหนัก Knee </v>
          </cell>
          <cell r="D55">
            <v>4983.9799999999996</v>
          </cell>
          <cell r="G55">
            <v>3</v>
          </cell>
          <cell r="H55">
            <v>14951.94</v>
          </cell>
          <cell r="Q55">
            <v>16255</v>
          </cell>
          <cell r="R55">
            <v>182</v>
          </cell>
          <cell r="S55" t="str">
            <v>E</v>
          </cell>
        </row>
        <row r="56">
          <cell r="A56">
            <v>1</v>
          </cell>
          <cell r="B56" t="str">
            <v>3P23=L30</v>
          </cell>
          <cell r="C56" t="str">
            <v>ข้อเข่าไม้แบบล็อคได้เมื่อลงน้ำหนัก Knee </v>
          </cell>
          <cell r="D56">
            <v>5106.2</v>
          </cell>
          <cell r="E56">
            <v>10</v>
          </cell>
          <cell r="F56">
            <v>51062.84</v>
          </cell>
          <cell r="Q56">
            <v>16432</v>
          </cell>
          <cell r="R56">
            <v>5</v>
          </cell>
          <cell r="S56" t="str">
            <v>E</v>
          </cell>
        </row>
        <row r="57">
          <cell r="A57">
            <v>1</v>
          </cell>
          <cell r="B57" t="str">
            <v>3P23=L32</v>
          </cell>
          <cell r="C57" t="str">
            <v>ข้อเข่าไม้แบบล็อคได้เมื่อลงน้ำหนัก Knee </v>
          </cell>
          <cell r="D57">
            <v>5184.8999999999996</v>
          </cell>
          <cell r="E57">
            <v>2</v>
          </cell>
          <cell r="F57">
            <v>10369.9</v>
          </cell>
          <cell r="Q57">
            <v>16431</v>
          </cell>
          <cell r="R57">
            <v>6</v>
          </cell>
          <cell r="S57" t="str">
            <v>E</v>
          </cell>
        </row>
        <row r="58">
          <cell r="A58">
            <v>1</v>
          </cell>
          <cell r="B58" t="str">
            <v>3P23=L34</v>
          </cell>
          <cell r="C58" t="str">
            <v>ข้อเข่าไม้แบบล็อคได้เมื่อลงน้ำหนัก Knee </v>
          </cell>
          <cell r="D58">
            <v>5144.8999999999996</v>
          </cell>
          <cell r="E58">
            <v>1</v>
          </cell>
          <cell r="F58">
            <v>5144.95</v>
          </cell>
          <cell r="Q58">
            <v>16432</v>
          </cell>
          <cell r="R58">
            <v>5</v>
          </cell>
          <cell r="S58" t="str">
            <v>E</v>
          </cell>
        </row>
        <row r="59">
          <cell r="A59">
            <v>1</v>
          </cell>
          <cell r="B59" t="str">
            <v>3P23=L40</v>
          </cell>
          <cell r="C59" t="str">
            <v>ข้อเข่าไม้แบบล็อคได้เมื่อลงน้ำหนัก Knee </v>
          </cell>
          <cell r="D59">
            <v>4794.04</v>
          </cell>
          <cell r="G59">
            <v>1</v>
          </cell>
          <cell r="H59">
            <v>4794.04</v>
          </cell>
          <cell r="Q59">
            <v>16096</v>
          </cell>
          <cell r="R59">
            <v>340</v>
          </cell>
          <cell r="S59" t="str">
            <v>E</v>
          </cell>
        </row>
        <row r="60">
          <cell r="A60">
            <v>1</v>
          </cell>
          <cell r="B60" t="str">
            <v>3P23=R30</v>
          </cell>
          <cell r="C60" t="str">
            <v>ข้อเข่าไม้แบบล็อคได้เมื่อลงน้ำหนัก Knee </v>
          </cell>
          <cell r="D60">
            <v>5156.8999999999996</v>
          </cell>
          <cell r="E60">
            <v>2</v>
          </cell>
          <cell r="F60">
            <v>10313.799999999999</v>
          </cell>
          <cell r="Q60">
            <v>16432</v>
          </cell>
          <cell r="R60">
            <v>5</v>
          </cell>
          <cell r="S60" t="str">
            <v>E</v>
          </cell>
        </row>
        <row r="61">
          <cell r="A61">
            <v>1</v>
          </cell>
          <cell r="B61" t="str">
            <v>3P23=R32</v>
          </cell>
          <cell r="C61" t="str">
            <v>ข้อเข่าไม้แบบล็อคได้เมื่อลงน้ำหนัก Knee </v>
          </cell>
          <cell r="D61">
            <v>5288.4</v>
          </cell>
          <cell r="E61">
            <v>1</v>
          </cell>
          <cell r="F61">
            <v>5288.48</v>
          </cell>
          <cell r="Q61">
            <v>16433</v>
          </cell>
          <cell r="R61">
            <v>4</v>
          </cell>
          <cell r="S61" t="str">
            <v>E</v>
          </cell>
        </row>
        <row r="62">
          <cell r="A62">
            <v>1</v>
          </cell>
          <cell r="B62" t="str">
            <v>3P23=R34</v>
          </cell>
          <cell r="C62" t="str">
            <v>ข้อเข่าไม้แบบล็อคได้เมื่อลงน้ำหนัก Knee </v>
          </cell>
          <cell r="D62">
            <v>5288.4</v>
          </cell>
          <cell r="E62">
            <v>2</v>
          </cell>
          <cell r="F62">
            <v>10576.95</v>
          </cell>
          <cell r="Q62">
            <v>16433</v>
          </cell>
          <cell r="R62">
            <v>4</v>
          </cell>
          <cell r="S62" t="str">
            <v>E</v>
          </cell>
        </row>
        <row r="63">
          <cell r="A63">
            <v>1</v>
          </cell>
          <cell r="B63" t="str">
            <v>3P24=R30</v>
          </cell>
          <cell r="C63" t="str">
            <v>ข้อเข่าไม้แบบล็อคได้เมื่อลงน้ำหนัก Knee </v>
          </cell>
          <cell r="D63">
            <v>5109.5600000000004</v>
          </cell>
          <cell r="G63">
            <v>1</v>
          </cell>
          <cell r="H63">
            <v>5109.5600000000004</v>
          </cell>
          <cell r="Q63">
            <v>16117</v>
          </cell>
          <cell r="R63">
            <v>319</v>
          </cell>
          <cell r="S63" t="str">
            <v>E</v>
          </cell>
        </row>
        <row r="64">
          <cell r="A64">
            <v>1</v>
          </cell>
          <cell r="B64" t="str">
            <v>3P25=L30</v>
          </cell>
          <cell r="C64" t="str">
            <v>ข้อเข่าไม้แบบอิสระไม่มีล็อค (Knee shin c</v>
          </cell>
          <cell r="D64">
            <v>5229.6000000000004</v>
          </cell>
          <cell r="E64">
            <v>4</v>
          </cell>
          <cell r="F64">
            <v>20918.490000000002</v>
          </cell>
          <cell r="Q64">
            <v>16433</v>
          </cell>
          <cell r="R64">
            <v>4</v>
          </cell>
          <cell r="S64" t="str">
            <v>E</v>
          </cell>
        </row>
        <row r="65">
          <cell r="A65">
            <v>1</v>
          </cell>
          <cell r="B65" t="str">
            <v>3P25=R30</v>
          </cell>
          <cell r="C65" t="str">
            <v>ข้อเข่าไม้แบบอิสระไม่มีล็อค (Knee shin c</v>
          </cell>
          <cell r="D65">
            <v>5194.3</v>
          </cell>
          <cell r="E65">
            <v>3</v>
          </cell>
          <cell r="F65">
            <v>15583</v>
          </cell>
          <cell r="Q65">
            <v>16433</v>
          </cell>
          <cell r="R65">
            <v>4</v>
          </cell>
          <cell r="S65" t="str">
            <v>E</v>
          </cell>
        </row>
        <row r="66">
          <cell r="A66">
            <v>1</v>
          </cell>
          <cell r="B66" t="str">
            <v>3P25=R32</v>
          </cell>
          <cell r="C66" t="str">
            <v>ข้อเข่าไม้แบบอิสระไม่มีล็อค (Knee shin c</v>
          </cell>
          <cell r="D66">
            <v>4681.45</v>
          </cell>
          <cell r="G66">
            <v>1</v>
          </cell>
          <cell r="H66">
            <v>4681.45</v>
          </cell>
          <cell r="Q66">
            <v>16209</v>
          </cell>
          <cell r="R66">
            <v>228</v>
          </cell>
          <cell r="S66" t="str">
            <v>E</v>
          </cell>
        </row>
        <row r="67">
          <cell r="A67">
            <v>1</v>
          </cell>
          <cell r="B67" t="str">
            <v>3P25=R40</v>
          </cell>
          <cell r="C67" t="str">
            <v>ข้อเข่าไม้แบบอิสระไม่มีล็อค (Knee shin c</v>
          </cell>
          <cell r="D67">
            <v>4826.1400000000003</v>
          </cell>
          <cell r="G67">
            <v>2</v>
          </cell>
          <cell r="H67">
            <v>9652.27</v>
          </cell>
          <cell r="Q67">
            <v>16209</v>
          </cell>
          <cell r="R67">
            <v>228</v>
          </cell>
          <cell r="S67" t="str">
            <v>E</v>
          </cell>
        </row>
        <row r="68">
          <cell r="A68">
            <v>1</v>
          </cell>
          <cell r="B68" t="str">
            <v>3P4=L30</v>
          </cell>
          <cell r="C68" t="str">
            <v>ข้อเข่าเทียมแบบล็อคด้วยมือ Knee shin com</v>
          </cell>
          <cell r="D68">
            <v>5116.4399999999996</v>
          </cell>
          <cell r="G68">
            <v>1</v>
          </cell>
          <cell r="H68">
            <v>5116.4399999999996</v>
          </cell>
          <cell r="Q68">
            <v>16209</v>
          </cell>
          <cell r="R68">
            <v>228</v>
          </cell>
          <cell r="S68" t="str">
            <v>E</v>
          </cell>
        </row>
        <row r="69">
          <cell r="A69">
            <v>1</v>
          </cell>
          <cell r="B69" t="str">
            <v>3P4=L32</v>
          </cell>
          <cell r="C69" t="str">
            <v>ข้อเข่าเทียมแบบล็อคด้วยมือ Knee shin com</v>
          </cell>
          <cell r="D69">
            <v>4984.5</v>
          </cell>
          <cell r="G69">
            <v>2</v>
          </cell>
          <cell r="H69">
            <v>9969</v>
          </cell>
          <cell r="Q69">
            <v>16248</v>
          </cell>
          <cell r="R69">
            <v>189</v>
          </cell>
          <cell r="S69" t="str">
            <v>E</v>
          </cell>
        </row>
        <row r="70">
          <cell r="A70">
            <v>1</v>
          </cell>
          <cell r="B70" t="str">
            <v>3P4=R28</v>
          </cell>
          <cell r="C70" t="str">
            <v>ข้อเข่าเทียมแบบล็อคด้วยมือ Knee shin com</v>
          </cell>
          <cell r="D70">
            <v>5554.56</v>
          </cell>
          <cell r="G70">
            <v>1</v>
          </cell>
          <cell r="H70">
            <v>5554.56</v>
          </cell>
          <cell r="Q70">
            <v>16097</v>
          </cell>
          <cell r="R70">
            <v>339</v>
          </cell>
          <cell r="S70" t="str">
            <v>E</v>
          </cell>
        </row>
        <row r="71">
          <cell r="A71">
            <v>1</v>
          </cell>
          <cell r="B71" t="str">
            <v>3P4=R30</v>
          </cell>
          <cell r="C71" t="str">
            <v>ข้อเข่าเทียมแบบล็อคด้วยมือ Knee shin com</v>
          </cell>
          <cell r="D71">
            <v>4976.8900000000003</v>
          </cell>
          <cell r="G71">
            <v>1</v>
          </cell>
          <cell r="H71">
            <v>4976.8900000000003</v>
          </cell>
          <cell r="Q71">
            <v>16097</v>
          </cell>
          <cell r="R71">
            <v>339</v>
          </cell>
          <cell r="S71" t="str">
            <v>E</v>
          </cell>
        </row>
        <row r="72">
          <cell r="A72">
            <v>1</v>
          </cell>
          <cell r="B72" t="str">
            <v>3R15</v>
          </cell>
          <cell r="C72" t="str">
            <v>ข้อเข่าเทียม AK รวมสปริงดึงข้อเข่า Knee </v>
          </cell>
          <cell r="D72">
            <v>4214.1000000000004</v>
          </cell>
          <cell r="E72">
            <v>2</v>
          </cell>
          <cell r="F72">
            <v>8428.2900000000009</v>
          </cell>
          <cell r="Q72">
            <v>16430</v>
          </cell>
          <cell r="R72">
            <v>7</v>
          </cell>
          <cell r="S72" t="str">
            <v>E</v>
          </cell>
        </row>
        <row r="73">
          <cell r="A73">
            <v>1</v>
          </cell>
          <cell r="B73" t="str">
            <v>3R16</v>
          </cell>
          <cell r="C73" t="str">
            <v>ข้อเข่าเทียม long AK แบบไม่ม่ lock o.b.m</v>
          </cell>
          <cell r="D73">
            <v>2378.21</v>
          </cell>
          <cell r="G73">
            <v>1</v>
          </cell>
          <cell r="H73">
            <v>2378.21</v>
          </cell>
          <cell r="Q73">
            <v>16171</v>
          </cell>
          <cell r="R73">
            <v>266</v>
          </cell>
          <cell r="S73" t="str">
            <v>E</v>
          </cell>
        </row>
        <row r="74">
          <cell r="A74">
            <v>1</v>
          </cell>
          <cell r="B74" t="str">
            <v>3R18</v>
          </cell>
          <cell r="C74" t="str">
            <v>ข้อเข่าเทียม AK แบบไม่มี lock o.b.mod kn</v>
          </cell>
          <cell r="D74">
            <v>2312.7199999999998</v>
          </cell>
          <cell r="G74">
            <v>2</v>
          </cell>
          <cell r="H74">
            <v>4625.4399999999996</v>
          </cell>
          <cell r="Q74">
            <v>16086</v>
          </cell>
          <cell r="R74">
            <v>350</v>
          </cell>
          <cell r="S74" t="str">
            <v>E</v>
          </cell>
        </row>
        <row r="75">
          <cell r="A75">
            <v>1</v>
          </cell>
          <cell r="B75" t="str">
            <v>3R20</v>
          </cell>
          <cell r="C75" t="str">
            <v>ข้อเข่าเทียม Knee Joint</v>
          </cell>
          <cell r="D75">
            <v>5979.3</v>
          </cell>
          <cell r="E75">
            <v>4</v>
          </cell>
          <cell r="F75">
            <v>23917.22</v>
          </cell>
          <cell r="Q75">
            <v>16420</v>
          </cell>
          <cell r="R75">
            <v>17</v>
          </cell>
          <cell r="S75" t="str">
            <v>E</v>
          </cell>
        </row>
        <row r="76">
          <cell r="A76">
            <v>1</v>
          </cell>
          <cell r="B76" t="str">
            <v>3R24=L36</v>
          </cell>
          <cell r="C76" t="str">
            <v>โฟมขาเทียม Form cover</v>
          </cell>
          <cell r="D76">
            <v>1715.4</v>
          </cell>
          <cell r="E76">
            <v>2</v>
          </cell>
          <cell r="F76">
            <v>3430.99</v>
          </cell>
          <cell r="Q76">
            <v>16413</v>
          </cell>
          <cell r="R76">
            <v>24</v>
          </cell>
          <cell r="S76" t="str">
            <v>E</v>
          </cell>
        </row>
        <row r="77">
          <cell r="A77">
            <v>1</v>
          </cell>
          <cell r="B77" t="str">
            <v>3R24=L40</v>
          </cell>
          <cell r="C77" t="str">
            <v>โฟมขาเทียม Form Cover</v>
          </cell>
          <cell r="D77">
            <v>1709.7</v>
          </cell>
          <cell r="E77">
            <v>5</v>
          </cell>
          <cell r="F77">
            <v>8548.65</v>
          </cell>
          <cell r="Q77">
            <v>16427</v>
          </cell>
          <cell r="R77">
            <v>10</v>
          </cell>
          <cell r="S77" t="str">
            <v>E</v>
          </cell>
        </row>
        <row r="78">
          <cell r="A78">
            <v>1</v>
          </cell>
          <cell r="B78" t="str">
            <v>3R24=R36</v>
          </cell>
          <cell r="C78" t="str">
            <v>โฟมขาเทียม Foam Cover</v>
          </cell>
          <cell r="D78">
            <v>1739.9</v>
          </cell>
          <cell r="E78">
            <v>5</v>
          </cell>
          <cell r="F78">
            <v>8699.73</v>
          </cell>
          <cell r="Q78">
            <v>16357</v>
          </cell>
          <cell r="R78">
            <v>80</v>
          </cell>
          <cell r="S78" t="str">
            <v>E</v>
          </cell>
        </row>
        <row r="79">
          <cell r="A79">
            <v>1</v>
          </cell>
          <cell r="B79" t="str">
            <v>3R24=R40</v>
          </cell>
          <cell r="C79" t="str">
            <v>โฟมขาเทียม Foam Cover</v>
          </cell>
          <cell r="D79">
            <v>1744.5</v>
          </cell>
          <cell r="E79">
            <v>7</v>
          </cell>
          <cell r="F79">
            <v>12211.89</v>
          </cell>
          <cell r="Q79">
            <v>16425</v>
          </cell>
          <cell r="R79">
            <v>12</v>
          </cell>
          <cell r="S79" t="str">
            <v>E</v>
          </cell>
        </row>
        <row r="80">
          <cell r="A80">
            <v>1</v>
          </cell>
          <cell r="B80" t="str">
            <v>3R6=L36</v>
          </cell>
          <cell r="C80" t="str">
            <v>โฟมขาเทียมAK (Foam cover For 3R15)</v>
          </cell>
          <cell r="D80">
            <v>1604</v>
          </cell>
          <cell r="E80">
            <v>3</v>
          </cell>
          <cell r="F80">
            <v>4812.18</v>
          </cell>
          <cell r="Q80">
            <v>16434</v>
          </cell>
          <cell r="R80">
            <v>3</v>
          </cell>
          <cell r="S80" t="str">
            <v>E</v>
          </cell>
        </row>
        <row r="81">
          <cell r="A81">
            <v>1</v>
          </cell>
          <cell r="B81" t="str">
            <v>3R6=L40</v>
          </cell>
          <cell r="C81" t="str">
            <v>โฟมขาเทียมAK (Foam cover)</v>
          </cell>
          <cell r="D81">
            <v>1836.1</v>
          </cell>
          <cell r="E81">
            <v>2</v>
          </cell>
          <cell r="F81">
            <v>3672.28</v>
          </cell>
          <cell r="Q81">
            <v>16432</v>
          </cell>
          <cell r="R81">
            <v>5</v>
          </cell>
          <cell r="S81" t="str">
            <v>E</v>
          </cell>
        </row>
        <row r="82">
          <cell r="A82">
            <v>1</v>
          </cell>
          <cell r="B82" t="str">
            <v>3R6=R36</v>
          </cell>
          <cell r="C82" t="str">
            <v>โฟมขาเทียม AK (Foam cover)</v>
          </cell>
          <cell r="D82">
            <v>1768.8</v>
          </cell>
          <cell r="E82">
            <v>3</v>
          </cell>
          <cell r="F82">
            <v>5306.64</v>
          </cell>
          <cell r="Q82">
            <v>16432</v>
          </cell>
          <cell r="R82">
            <v>5</v>
          </cell>
          <cell r="S82" t="str">
            <v>E</v>
          </cell>
        </row>
        <row r="83">
          <cell r="A83">
            <v>1</v>
          </cell>
          <cell r="B83" t="str">
            <v>3R6=R40</v>
          </cell>
          <cell r="C83" t="str">
            <v>โฟมขาเทียม AK (Foam cover)</v>
          </cell>
          <cell r="D83">
            <v>1732.8</v>
          </cell>
          <cell r="E83">
            <v>2</v>
          </cell>
          <cell r="F83">
            <v>3465.66</v>
          </cell>
          <cell r="Q83">
            <v>16433</v>
          </cell>
          <cell r="R83">
            <v>4</v>
          </cell>
          <cell r="S83" t="str">
            <v>E</v>
          </cell>
        </row>
        <row r="84">
          <cell r="A84">
            <v>1</v>
          </cell>
          <cell r="B84" t="str">
            <v>451B1=30</v>
          </cell>
          <cell r="C84" t="str">
            <v>Sock Stump Wollen ถุงสวมตอขา</v>
          </cell>
          <cell r="D84">
            <v>242.3</v>
          </cell>
          <cell r="E84">
            <v>4</v>
          </cell>
          <cell r="F84">
            <v>969.24</v>
          </cell>
          <cell r="Q84">
            <v>16431</v>
          </cell>
          <cell r="R84">
            <v>6</v>
          </cell>
          <cell r="S84" t="str">
            <v>E</v>
          </cell>
        </row>
        <row r="85">
          <cell r="A85">
            <v>1</v>
          </cell>
          <cell r="B85" t="str">
            <v>451B1=35</v>
          </cell>
          <cell r="C85" t="str">
            <v>Sock Stump Wollen 14x2(Medium)</v>
          </cell>
          <cell r="D85">
            <v>254.2</v>
          </cell>
          <cell r="E85">
            <v>4</v>
          </cell>
          <cell r="F85">
            <v>1016.94</v>
          </cell>
          <cell r="Q85">
            <v>16431</v>
          </cell>
          <cell r="R85">
            <v>6</v>
          </cell>
          <cell r="S85" t="str">
            <v>E</v>
          </cell>
        </row>
        <row r="86">
          <cell r="A86">
            <v>1</v>
          </cell>
          <cell r="B86" t="str">
            <v>451F2=30</v>
          </cell>
          <cell r="C86" t="str">
            <v>Stump Socket</v>
          </cell>
          <cell r="D86">
            <v>102.5</v>
          </cell>
          <cell r="E86">
            <v>8</v>
          </cell>
          <cell r="F86">
            <v>820.01</v>
          </cell>
          <cell r="Q86">
            <v>16425</v>
          </cell>
          <cell r="R86">
            <v>12</v>
          </cell>
          <cell r="S86" t="str">
            <v>E</v>
          </cell>
        </row>
        <row r="87">
          <cell r="A87">
            <v>1</v>
          </cell>
          <cell r="B87" t="str">
            <v>451F2=40</v>
          </cell>
          <cell r="C87" t="str">
            <v>Stump socket</v>
          </cell>
          <cell r="D87">
            <v>140.9</v>
          </cell>
          <cell r="E87">
            <v>4</v>
          </cell>
          <cell r="F87">
            <v>563.89</v>
          </cell>
          <cell r="Q87">
            <v>16433</v>
          </cell>
          <cell r="R87">
            <v>4</v>
          </cell>
          <cell r="S87" t="str">
            <v>E</v>
          </cell>
        </row>
        <row r="88">
          <cell r="A88">
            <v>1</v>
          </cell>
          <cell r="B88" t="str">
            <v>452K7=4</v>
          </cell>
          <cell r="C88" t="str">
            <v>Suspension Sleeve</v>
          </cell>
          <cell r="D88">
            <v>452.9</v>
          </cell>
          <cell r="E88">
            <v>15</v>
          </cell>
          <cell r="F88">
            <v>6794.72</v>
          </cell>
          <cell r="Q88">
            <v>16425</v>
          </cell>
          <cell r="R88">
            <v>12</v>
          </cell>
          <cell r="S88" t="str">
            <v>E</v>
          </cell>
        </row>
        <row r="89">
          <cell r="A89">
            <v>1</v>
          </cell>
          <cell r="B89" t="str">
            <v>452K7=5</v>
          </cell>
          <cell r="C89" t="str">
            <v>Suspension Sleeve</v>
          </cell>
          <cell r="D89">
            <v>486.4</v>
          </cell>
          <cell r="E89">
            <v>29</v>
          </cell>
          <cell r="F89">
            <v>14106.43</v>
          </cell>
          <cell r="Q89">
            <v>16417</v>
          </cell>
          <cell r="R89">
            <v>20</v>
          </cell>
          <cell r="S89" t="str">
            <v>E</v>
          </cell>
        </row>
        <row r="90">
          <cell r="A90">
            <v>1</v>
          </cell>
          <cell r="B90" t="str">
            <v>452K7=6</v>
          </cell>
          <cell r="C90" t="str">
            <v>Suspension Sleeve</v>
          </cell>
          <cell r="D90">
            <v>505.7</v>
          </cell>
          <cell r="E90">
            <v>26</v>
          </cell>
          <cell r="F90">
            <v>13148.92</v>
          </cell>
          <cell r="Q90">
            <v>16425</v>
          </cell>
          <cell r="R90">
            <v>12</v>
          </cell>
          <cell r="S90" t="str">
            <v>E</v>
          </cell>
        </row>
        <row r="91">
          <cell r="A91">
            <v>1</v>
          </cell>
          <cell r="B91" t="str">
            <v>452K7=7</v>
          </cell>
          <cell r="C91" t="str">
            <v>Suspension Sleeve</v>
          </cell>
          <cell r="D91">
            <v>506.6</v>
          </cell>
          <cell r="E91">
            <v>32</v>
          </cell>
          <cell r="F91">
            <v>16213.29</v>
          </cell>
          <cell r="Q91">
            <v>16425</v>
          </cell>
          <cell r="R91">
            <v>12</v>
          </cell>
          <cell r="S91" t="str">
            <v>E</v>
          </cell>
        </row>
        <row r="92">
          <cell r="A92">
            <v>1</v>
          </cell>
          <cell r="B92" t="str">
            <v>453D7=2</v>
          </cell>
          <cell r="C92" t="str">
            <v>Derma seal socks</v>
          </cell>
          <cell r="D92">
            <v>810.7</v>
          </cell>
          <cell r="E92">
            <v>4</v>
          </cell>
          <cell r="F92">
            <v>3243.14</v>
          </cell>
          <cell r="Q92">
            <v>16412</v>
          </cell>
          <cell r="R92">
            <v>25</v>
          </cell>
          <cell r="S92" t="str">
            <v>E</v>
          </cell>
        </row>
        <row r="93">
          <cell r="A93">
            <v>1</v>
          </cell>
          <cell r="B93" t="str">
            <v>453D7=3</v>
          </cell>
          <cell r="C93" t="str">
            <v>Derma seal gel socks</v>
          </cell>
          <cell r="D93">
            <v>724</v>
          </cell>
          <cell r="E93">
            <v>8</v>
          </cell>
          <cell r="F93">
            <v>5792.07</v>
          </cell>
          <cell r="Q93">
            <v>16403</v>
          </cell>
          <cell r="R93">
            <v>34</v>
          </cell>
          <cell r="S93" t="str">
            <v>E</v>
          </cell>
        </row>
        <row r="94">
          <cell r="A94">
            <v>1</v>
          </cell>
          <cell r="B94" t="str">
            <v>453D7=4</v>
          </cell>
          <cell r="C94" t="str">
            <v>Derma seal gel socks</v>
          </cell>
          <cell r="D94">
            <v>731.2</v>
          </cell>
          <cell r="E94">
            <v>4</v>
          </cell>
          <cell r="F94">
            <v>2924.94</v>
          </cell>
          <cell r="Q94">
            <v>16432</v>
          </cell>
          <cell r="R94">
            <v>5</v>
          </cell>
          <cell r="S94" t="str">
            <v>E</v>
          </cell>
        </row>
        <row r="95">
          <cell r="A95">
            <v>1</v>
          </cell>
          <cell r="B95" t="str">
            <v>453D7=5</v>
          </cell>
          <cell r="C95" t="str">
            <v>Derma seal gel socks</v>
          </cell>
          <cell r="D95">
            <v>871.8</v>
          </cell>
          <cell r="E95">
            <v>13</v>
          </cell>
          <cell r="F95">
            <v>11333.5</v>
          </cell>
          <cell r="Q95">
            <v>16377</v>
          </cell>
          <cell r="R95">
            <v>60</v>
          </cell>
          <cell r="S95" t="str">
            <v>E</v>
          </cell>
        </row>
        <row r="96">
          <cell r="A96">
            <v>1</v>
          </cell>
          <cell r="B96" t="str">
            <v>4E50</v>
          </cell>
          <cell r="C96" t="str">
            <v>Charger For C-LEG</v>
          </cell>
          <cell r="D96">
            <v>9684</v>
          </cell>
          <cell r="E96">
            <v>1</v>
          </cell>
          <cell r="F96">
            <v>9684.07</v>
          </cell>
          <cell r="Q96">
            <v>16319</v>
          </cell>
          <cell r="R96">
            <v>118</v>
          </cell>
          <cell r="S96" t="str">
            <v>E</v>
          </cell>
        </row>
        <row r="97">
          <cell r="A97">
            <v>1</v>
          </cell>
          <cell r="B97" t="str">
            <v>4H31=18</v>
          </cell>
          <cell r="C97" t="str">
            <v>Knee Extension Stop Bumper</v>
          </cell>
          <cell r="D97">
            <v>39.299999999999997</v>
          </cell>
          <cell r="E97">
            <v>10</v>
          </cell>
          <cell r="F97">
            <v>393.52</v>
          </cell>
          <cell r="Q97">
            <v>16431</v>
          </cell>
          <cell r="R97">
            <v>6</v>
          </cell>
          <cell r="S97" t="str">
            <v>E</v>
          </cell>
        </row>
        <row r="98">
          <cell r="A98">
            <v>1</v>
          </cell>
          <cell r="B98" t="str">
            <v>4H5=26</v>
          </cell>
          <cell r="C98" t="str">
            <v>Bumper</v>
          </cell>
          <cell r="D98">
            <v>21.8</v>
          </cell>
          <cell r="E98">
            <v>6</v>
          </cell>
          <cell r="F98">
            <v>131.33000000000001</v>
          </cell>
          <cell r="Q98">
            <v>16431</v>
          </cell>
          <cell r="R98">
            <v>6</v>
          </cell>
          <cell r="S98" t="str">
            <v>E</v>
          </cell>
        </row>
        <row r="99">
          <cell r="A99">
            <v>1</v>
          </cell>
          <cell r="B99" t="str">
            <v>4R21</v>
          </cell>
          <cell r="C99" t="str">
            <v>ตัวต่อหน้าแข้งเทียม (Tube clamp adaptor)</v>
          </cell>
          <cell r="D99">
            <v>711.3</v>
          </cell>
          <cell r="E99">
            <v>25</v>
          </cell>
          <cell r="F99">
            <v>17784.46</v>
          </cell>
          <cell r="Q99">
            <v>16431</v>
          </cell>
          <cell r="R99">
            <v>6</v>
          </cell>
          <cell r="S99" t="str">
            <v>E</v>
          </cell>
        </row>
        <row r="100">
          <cell r="A100">
            <v>1</v>
          </cell>
          <cell r="B100" t="str">
            <v>4R37</v>
          </cell>
          <cell r="C100" t="str">
            <v>ตัวต่อเบ้าไม้กับหน้าแข้งเทียม Rotatable </v>
          </cell>
          <cell r="D100">
            <v>651.4</v>
          </cell>
          <cell r="E100">
            <v>2</v>
          </cell>
          <cell r="F100">
            <v>1302.9000000000001</v>
          </cell>
          <cell r="Q100">
            <v>16430</v>
          </cell>
          <cell r="R100">
            <v>7</v>
          </cell>
          <cell r="S100" t="str">
            <v>E</v>
          </cell>
        </row>
        <row r="101">
          <cell r="A101">
            <v>1</v>
          </cell>
          <cell r="B101" t="str">
            <v>4R41</v>
          </cell>
          <cell r="C101" t="str">
            <v>ตัวต่อเบ้าขาเทียม Socket adaptor</v>
          </cell>
          <cell r="D101">
            <v>1179.3</v>
          </cell>
          <cell r="E101">
            <v>12</v>
          </cell>
          <cell r="F101">
            <v>14152.61</v>
          </cell>
          <cell r="Q101">
            <v>16417</v>
          </cell>
          <cell r="R101">
            <v>20</v>
          </cell>
          <cell r="S101" t="str">
            <v>E</v>
          </cell>
        </row>
        <row r="102">
          <cell r="A102">
            <v>1</v>
          </cell>
          <cell r="B102" t="str">
            <v>4R42</v>
          </cell>
          <cell r="C102" t="str">
            <v>ตัวต่อเบ้าขาเทียม Socket adaptor</v>
          </cell>
          <cell r="D102">
            <v>700.1</v>
          </cell>
          <cell r="E102">
            <v>7</v>
          </cell>
          <cell r="F102">
            <v>4900.8999999999996</v>
          </cell>
          <cell r="Q102">
            <v>16417</v>
          </cell>
          <cell r="R102">
            <v>20</v>
          </cell>
          <cell r="S102" t="str">
            <v>E</v>
          </cell>
        </row>
        <row r="103">
          <cell r="A103">
            <v>1</v>
          </cell>
          <cell r="B103" t="str">
            <v>4R52</v>
          </cell>
          <cell r="C103" t="str">
            <v>ตัวต่อเบ้าขาเทียม Hip แบบไตเตเนียม (Tube</v>
          </cell>
          <cell r="D103">
            <v>1454.84</v>
          </cell>
          <cell r="F103">
            <v>0</v>
          </cell>
          <cell r="Q103">
            <v>16395</v>
          </cell>
          <cell r="R103">
            <v>42</v>
          </cell>
          <cell r="S103" t="str">
            <v>E</v>
          </cell>
        </row>
        <row r="104">
          <cell r="A104">
            <v>1</v>
          </cell>
          <cell r="B104" t="str">
            <v>4R54</v>
          </cell>
          <cell r="C104" t="str">
            <v>Sock.Adapt.W/Pyramid Titan</v>
          </cell>
          <cell r="D104">
            <v>1072.23</v>
          </cell>
          <cell r="F104">
            <v>0</v>
          </cell>
          <cell r="Q104">
            <v>16395</v>
          </cell>
          <cell r="R104">
            <v>42</v>
          </cell>
          <cell r="S104" t="str">
            <v>E</v>
          </cell>
        </row>
        <row r="105">
          <cell r="A105">
            <v>1</v>
          </cell>
          <cell r="B105" t="str">
            <v>4R56</v>
          </cell>
          <cell r="C105" t="str">
            <v>ตัวต่อเบ้าขาเทียมHip(Tube adaptor)</v>
          </cell>
          <cell r="D105">
            <v>3541.4</v>
          </cell>
          <cell r="E105">
            <v>1</v>
          </cell>
          <cell r="F105">
            <v>3541.47</v>
          </cell>
          <cell r="Q105">
            <v>16432</v>
          </cell>
          <cell r="R105">
            <v>5</v>
          </cell>
          <cell r="S105" t="str">
            <v>E</v>
          </cell>
        </row>
        <row r="106">
          <cell r="A106">
            <v>1</v>
          </cell>
          <cell r="B106" t="str">
            <v>4R57</v>
          </cell>
          <cell r="C106" t="str">
            <v>ข้อขัดสมาธิ(Rotation joint)</v>
          </cell>
          <cell r="D106">
            <v>7267</v>
          </cell>
          <cell r="E106">
            <v>3</v>
          </cell>
          <cell r="F106">
            <v>21801.18</v>
          </cell>
          <cell r="Q106">
            <v>16417</v>
          </cell>
          <cell r="R106">
            <v>20</v>
          </cell>
          <cell r="S106" t="str">
            <v>E</v>
          </cell>
        </row>
        <row r="107">
          <cell r="A107">
            <v>1</v>
          </cell>
          <cell r="B107" t="str">
            <v>4R63</v>
          </cell>
          <cell r="C107" t="str">
            <v>ตัวต่อเบ้าขาเทียมSocket adapt with pyram</v>
          </cell>
          <cell r="D107">
            <v>560.6</v>
          </cell>
          <cell r="E107">
            <v>41</v>
          </cell>
          <cell r="F107">
            <v>22985.15</v>
          </cell>
          <cell r="Q107">
            <v>16427</v>
          </cell>
          <cell r="R107">
            <v>10</v>
          </cell>
          <cell r="S107" t="str">
            <v>E</v>
          </cell>
        </row>
        <row r="108">
          <cell r="A108">
            <v>1</v>
          </cell>
          <cell r="B108" t="str">
            <v>4S2</v>
          </cell>
          <cell r="C108" t="str">
            <v>อะไหล่ขาเทียม5k5(Treaded side strap)</v>
          </cell>
          <cell r="D108">
            <v>236.5</v>
          </cell>
          <cell r="E108">
            <v>2</v>
          </cell>
          <cell r="F108">
            <v>473.09</v>
          </cell>
          <cell r="Q108">
            <v>16425</v>
          </cell>
          <cell r="S108" t="str">
            <v>E</v>
          </cell>
        </row>
        <row r="109">
          <cell r="A109">
            <v>1</v>
          </cell>
          <cell r="B109" t="str">
            <v>4S3</v>
          </cell>
          <cell r="C109" t="str">
            <v>อะไหล่ขาเทียม5k5(Conical side strap)</v>
          </cell>
          <cell r="D109">
            <v>271.89999999999998</v>
          </cell>
          <cell r="E109">
            <v>2</v>
          </cell>
          <cell r="F109">
            <v>543.84</v>
          </cell>
          <cell r="Q109">
            <v>16425</v>
          </cell>
          <cell r="S109" t="str">
            <v>E</v>
          </cell>
        </row>
        <row r="110">
          <cell r="A110">
            <v>1</v>
          </cell>
          <cell r="B110" t="str">
            <v>4Z60=25</v>
          </cell>
          <cell r="C110" t="str">
            <v>Brass Washer</v>
          </cell>
          <cell r="D110">
            <v>38.4</v>
          </cell>
          <cell r="E110">
            <v>1</v>
          </cell>
          <cell r="F110">
            <v>38.44</v>
          </cell>
          <cell r="Q110">
            <v>16278</v>
          </cell>
          <cell r="R110">
            <v>159</v>
          </cell>
          <cell r="S110" t="str">
            <v>E</v>
          </cell>
        </row>
        <row r="111">
          <cell r="A111">
            <v>1</v>
          </cell>
          <cell r="B111" t="str">
            <v>501A22</v>
          </cell>
          <cell r="C111" t="str">
            <v>Oval Head Joint Screw</v>
          </cell>
          <cell r="D111">
            <v>34</v>
          </cell>
          <cell r="E111">
            <v>2</v>
          </cell>
          <cell r="F111">
            <v>68.180000000000007</v>
          </cell>
          <cell r="Q111">
            <v>16433</v>
          </cell>
          <cell r="R111">
            <v>4</v>
          </cell>
          <cell r="S111" t="str">
            <v>E</v>
          </cell>
        </row>
        <row r="112">
          <cell r="A112">
            <v>1</v>
          </cell>
          <cell r="B112" t="str">
            <v>6R6</v>
          </cell>
          <cell r="C112" t="str">
            <v>โฟมขาเทียม BK (Foam cover)</v>
          </cell>
          <cell r="D112">
            <v>692.8</v>
          </cell>
          <cell r="E112">
            <v>13</v>
          </cell>
          <cell r="F112">
            <v>9007.32</v>
          </cell>
          <cell r="Q112">
            <v>16433</v>
          </cell>
          <cell r="R112">
            <v>4</v>
          </cell>
          <cell r="S112" t="str">
            <v>E</v>
          </cell>
        </row>
        <row r="113">
          <cell r="A113">
            <v>1</v>
          </cell>
          <cell r="B113" t="str">
            <v>7E7</v>
          </cell>
          <cell r="C113" t="str">
            <v>ข้อสะโพกไตเตเนียมO.B.mod hip joint</v>
          </cell>
          <cell r="D113">
            <v>15932.3</v>
          </cell>
          <cell r="E113">
            <v>1</v>
          </cell>
          <cell r="F113">
            <v>15932.36</v>
          </cell>
          <cell r="Q113">
            <v>16305</v>
          </cell>
          <cell r="R113">
            <v>132</v>
          </cell>
          <cell r="S113" t="str">
            <v>E</v>
          </cell>
        </row>
        <row r="114">
          <cell r="A114">
            <v>1</v>
          </cell>
          <cell r="B114" t="str">
            <v>7U33</v>
          </cell>
          <cell r="C114" t="str">
            <v>ข้อเข่าทรูนี Knee joint</v>
          </cell>
          <cell r="D114">
            <v>2263.5</v>
          </cell>
          <cell r="E114">
            <v>6</v>
          </cell>
          <cell r="F114">
            <v>13581.14</v>
          </cell>
          <cell r="Q114">
            <v>16376</v>
          </cell>
          <cell r="R114">
            <v>61</v>
          </cell>
          <cell r="S114" t="str">
            <v>E</v>
          </cell>
        </row>
        <row r="115">
          <cell r="A115">
            <v>1</v>
          </cell>
          <cell r="B115" t="str">
            <v>99B14=0</v>
          </cell>
          <cell r="C115" t="str">
            <v>ถุงน่องAK(Cosmetic Stockings)</v>
          </cell>
          <cell r="D115">
            <v>22.1</v>
          </cell>
          <cell r="E115">
            <v>62</v>
          </cell>
          <cell r="F115">
            <v>1373.34</v>
          </cell>
          <cell r="Q115">
            <v>16305</v>
          </cell>
          <cell r="R115">
            <v>132</v>
          </cell>
          <cell r="S115" t="str">
            <v>E</v>
          </cell>
        </row>
        <row r="116">
          <cell r="A116">
            <v>1</v>
          </cell>
          <cell r="B116" t="str">
            <v>99B14=1</v>
          </cell>
          <cell r="C116" t="str">
            <v>ถุงน่องAK(Cosmetic Stockings)</v>
          </cell>
          <cell r="D116">
            <v>172.8</v>
          </cell>
          <cell r="E116">
            <v>3</v>
          </cell>
          <cell r="F116">
            <v>518.58000000000004</v>
          </cell>
          <cell r="Q116">
            <v>16308</v>
          </cell>
          <cell r="R116">
            <v>129</v>
          </cell>
          <cell r="S116" t="str">
            <v>E</v>
          </cell>
        </row>
        <row r="117">
          <cell r="A117">
            <v>1</v>
          </cell>
          <cell r="B117" t="str">
            <v>99B14=2</v>
          </cell>
          <cell r="C117" t="str">
            <v>ถุงน่องAK(Cosmetic Stocking)</v>
          </cell>
          <cell r="D117">
            <v>153.30000000000001</v>
          </cell>
          <cell r="E117">
            <v>34</v>
          </cell>
          <cell r="F117">
            <v>5212.41</v>
          </cell>
          <cell r="Q117">
            <v>16430</v>
          </cell>
          <cell r="R117">
            <v>7</v>
          </cell>
          <cell r="S117" t="str">
            <v>E</v>
          </cell>
        </row>
        <row r="118">
          <cell r="A118">
            <v>1</v>
          </cell>
          <cell r="B118" t="str">
            <v>99B16=1</v>
          </cell>
          <cell r="C118" t="str">
            <v>ถุงน่องBK Cosmetic Stockings</v>
          </cell>
          <cell r="D118">
            <v>52.1</v>
          </cell>
          <cell r="E118">
            <v>311</v>
          </cell>
          <cell r="F118">
            <v>16222.15</v>
          </cell>
          <cell r="Q118">
            <v>16425</v>
          </cell>
          <cell r="R118">
            <v>12</v>
          </cell>
          <cell r="S118" t="str">
            <v>E</v>
          </cell>
        </row>
        <row r="119">
          <cell r="A119">
            <v>1</v>
          </cell>
          <cell r="B119" t="str">
            <v>99B16=2</v>
          </cell>
          <cell r="C119" t="str">
            <v>ถุงน่องBK Cosmetic Stocking</v>
          </cell>
          <cell r="D119">
            <v>57.4</v>
          </cell>
          <cell r="E119">
            <v>50</v>
          </cell>
          <cell r="F119">
            <v>2872.68</v>
          </cell>
          <cell r="Q119">
            <v>16432</v>
          </cell>
          <cell r="R119">
            <v>5</v>
          </cell>
          <cell r="S119" t="str">
            <v>E</v>
          </cell>
        </row>
        <row r="120">
          <cell r="A120">
            <v>1</v>
          </cell>
          <cell r="B120" t="str">
            <v>TN007</v>
          </cell>
          <cell r="C120" t="str">
            <v>ถุงน่องpansyสีขาว</v>
          </cell>
          <cell r="D120">
            <v>18.5</v>
          </cell>
          <cell r="E120">
            <v>48</v>
          </cell>
          <cell r="F120">
            <v>890.79</v>
          </cell>
          <cell r="Q120">
            <v>16327</v>
          </cell>
          <cell r="R120">
            <v>110</v>
          </cell>
          <cell r="S120" t="str">
            <v>E</v>
          </cell>
        </row>
        <row r="121">
          <cell r="A121">
            <v>1</v>
          </cell>
          <cell r="B121" t="str">
            <v>TS005=2.5</v>
          </cell>
          <cell r="C121" t="str">
            <v>น็อตยึดฝ่าเท้าเทียมยาว2.5 (Screw steel)"</v>
          </cell>
          <cell r="D121">
            <v>4.9000000000000004</v>
          </cell>
          <cell r="G121">
            <v>31</v>
          </cell>
          <cell r="H121">
            <v>151.9</v>
          </cell>
          <cell r="Q121">
            <v>16182</v>
          </cell>
          <cell r="R121">
            <v>255</v>
          </cell>
          <cell r="S121" t="str">
            <v>E</v>
          </cell>
        </row>
        <row r="122">
          <cell r="A122">
            <v>1</v>
          </cell>
          <cell r="B122" t="str">
            <v>TS005=3</v>
          </cell>
          <cell r="C122" t="str">
            <v>น็อตยึดฝ่าเท้าเทียมเหล็ก ขนาด 3"</v>
          </cell>
          <cell r="D122">
            <v>9.25</v>
          </cell>
          <cell r="G122">
            <v>46</v>
          </cell>
          <cell r="H122">
            <v>425.5</v>
          </cell>
          <cell r="Q122">
            <v>16182</v>
          </cell>
          <cell r="R122">
            <v>255</v>
          </cell>
          <cell r="S122" t="str">
            <v>E</v>
          </cell>
        </row>
        <row r="123">
          <cell r="A123">
            <v>1</v>
          </cell>
          <cell r="B123" t="str">
            <v>TS005=4</v>
          </cell>
          <cell r="C123" t="str">
            <v>น็อตยึดฝ่าเท้าเทียมเหล็กยาว 4 (Screw st"</v>
          </cell>
          <cell r="D123">
            <v>11.27</v>
          </cell>
          <cell r="G123">
            <v>10</v>
          </cell>
          <cell r="H123">
            <v>112.71</v>
          </cell>
          <cell r="Q123">
            <v>16188</v>
          </cell>
          <cell r="R123">
            <v>249</v>
          </cell>
          <cell r="S123" t="str">
            <v>E</v>
          </cell>
        </row>
        <row r="124">
          <cell r="A124">
            <v>1</v>
          </cell>
          <cell r="B124" t="str">
            <v>TS006</v>
          </cell>
          <cell r="C124" t="str">
            <v>น็อตยึดฝ่าเท้าเทียมแบบเขี้ยว(Screw steel</v>
          </cell>
          <cell r="D124">
            <v>18</v>
          </cell>
          <cell r="G124">
            <v>1</v>
          </cell>
          <cell r="H124">
            <v>18</v>
          </cell>
          <cell r="Q124">
            <v>16201</v>
          </cell>
          <cell r="R124">
            <v>236</v>
          </cell>
          <cell r="S124" t="str">
            <v>E</v>
          </cell>
        </row>
        <row r="125">
          <cell r="A125">
            <v>1</v>
          </cell>
          <cell r="B125" t="str">
            <v>TS006-1</v>
          </cell>
          <cell r="C125" t="str">
            <v>น็อตยึดฝ่าเท้าเทียม 4 นิ้ว เกลียวตลอด(เข</v>
          </cell>
          <cell r="D125">
            <v>36.299999999999997</v>
          </cell>
          <cell r="E125">
            <v>53</v>
          </cell>
          <cell r="F125">
            <v>1925.78</v>
          </cell>
          <cell r="Q125">
            <v>16371</v>
          </cell>
          <cell r="R125">
            <v>66</v>
          </cell>
          <cell r="S125" t="str">
            <v>E</v>
          </cell>
        </row>
        <row r="126">
          <cell r="A126">
            <v>1</v>
          </cell>
          <cell r="B126" t="str">
            <v>TS007=4(G)</v>
          </cell>
          <cell r="C126" t="str">
            <v>น็อตยึดฝ่าเท้าเทียมสกรูเกลียวตลอด</v>
          </cell>
          <cell r="D126">
            <v>32.590000000000003</v>
          </cell>
          <cell r="G126">
            <v>14</v>
          </cell>
          <cell r="H126">
            <v>456.27</v>
          </cell>
          <cell r="Q126">
            <v>16079</v>
          </cell>
          <cell r="R126">
            <v>357</v>
          </cell>
          <cell r="S126" t="str">
            <v>E</v>
          </cell>
        </row>
        <row r="127">
          <cell r="A127">
            <v>1</v>
          </cell>
          <cell r="B127" t="str">
            <v>TS012=30</v>
          </cell>
          <cell r="C127" t="str">
            <v>ถุงสวมตอขาขนาดความยาว30cm. (Stump Sock)</v>
          </cell>
          <cell r="D127">
            <v>20.399999999999999</v>
          </cell>
          <cell r="E127">
            <v>3101</v>
          </cell>
          <cell r="F127">
            <v>63322.42</v>
          </cell>
          <cell r="Q127">
            <v>16425</v>
          </cell>
          <cell r="R127">
            <v>12</v>
          </cell>
          <cell r="S127" t="str">
            <v>E</v>
          </cell>
        </row>
        <row r="128">
          <cell r="A128">
            <v>1</v>
          </cell>
          <cell r="B128" t="str">
            <v>TS012=40</v>
          </cell>
          <cell r="C128" t="str">
            <v>ถุงสวมตอขาขนาดความยาว 40 cm. Stump Sock</v>
          </cell>
          <cell r="D128">
            <v>12</v>
          </cell>
          <cell r="E128">
            <v>1575</v>
          </cell>
          <cell r="F128">
            <v>18952</v>
          </cell>
          <cell r="Q128">
            <v>16433</v>
          </cell>
          <cell r="R128">
            <v>4</v>
          </cell>
          <cell r="S128" t="str">
            <v>E</v>
          </cell>
        </row>
        <row r="129">
          <cell r="A129">
            <v>1</v>
          </cell>
          <cell r="B129" t="str">
            <v>TSHOE001</v>
          </cell>
          <cell r="C129" t="str">
            <v>รองเท้าผู้ใหญ่</v>
          </cell>
          <cell r="D129">
            <v>1000</v>
          </cell>
          <cell r="G129">
            <v>1</v>
          </cell>
          <cell r="H129">
            <v>1000</v>
          </cell>
          <cell r="Q129">
            <v>16104</v>
          </cell>
          <cell r="R129">
            <v>332</v>
          </cell>
          <cell r="S129" t="str">
            <v>E</v>
          </cell>
        </row>
        <row r="130">
          <cell r="E130">
            <v>6529</v>
          </cell>
          <cell r="F130">
            <v>1402505.5399999993</v>
          </cell>
          <cell r="G130">
            <v>120</v>
          </cell>
          <cell r="H130">
            <v>75360.860000000015</v>
          </cell>
          <cell r="I130">
            <v>0</v>
          </cell>
          <cell r="J130">
            <v>0</v>
          </cell>
          <cell r="K130">
            <v>0</v>
          </cell>
          <cell r="L130">
            <v>0</v>
          </cell>
          <cell r="M130">
            <v>0</v>
          </cell>
          <cell r="N130">
            <v>0</v>
          </cell>
          <cell r="O130">
            <v>0</v>
          </cell>
          <cell r="P130">
            <v>0</v>
          </cell>
          <cell r="S130" t="str">
            <v>E Total</v>
          </cell>
        </row>
        <row r="131">
          <cell r="A131">
            <v>1</v>
          </cell>
          <cell r="B131" t="str">
            <v>16X12</v>
          </cell>
          <cell r="C131" t="str">
            <v>ข้อทรูเอลโบ (Elbow jont w.cable lock)</v>
          </cell>
          <cell r="D131">
            <v>9979.25</v>
          </cell>
          <cell r="G131">
            <v>2</v>
          </cell>
          <cell r="H131">
            <v>19958.490000000002</v>
          </cell>
          <cell r="Q131">
            <v>16114</v>
          </cell>
          <cell r="R131">
            <v>322</v>
          </cell>
          <cell r="S131" t="str">
            <v>H</v>
          </cell>
        </row>
        <row r="132">
          <cell r="A132">
            <v>1</v>
          </cell>
          <cell r="B132" t="str">
            <v>1H38=R21</v>
          </cell>
          <cell r="C132" t="str">
            <v>เท้าเทียมแบบแกนเดี่ยว Single Axis Foot</v>
          </cell>
          <cell r="D132">
            <v>1067.54</v>
          </cell>
          <cell r="G132">
            <v>1</v>
          </cell>
          <cell r="H132">
            <v>1067.54</v>
          </cell>
          <cell r="Q132">
            <v>16143</v>
          </cell>
          <cell r="R132">
            <v>294</v>
          </cell>
          <cell r="S132" t="str">
            <v>H</v>
          </cell>
        </row>
        <row r="133">
          <cell r="A133">
            <v>1</v>
          </cell>
          <cell r="B133" t="str">
            <v>1K30=R18</v>
          </cell>
          <cell r="C133" t="str">
            <v>Sach Foot Child</v>
          </cell>
          <cell r="D133">
            <v>1209.5</v>
          </cell>
          <cell r="E133">
            <v>1</v>
          </cell>
          <cell r="F133">
            <v>1209.57</v>
          </cell>
          <cell r="Q133">
            <v>16320</v>
          </cell>
          <cell r="R133">
            <v>117</v>
          </cell>
          <cell r="S133" t="str">
            <v>H</v>
          </cell>
        </row>
        <row r="134">
          <cell r="A134">
            <v>1</v>
          </cell>
          <cell r="B134" t="str">
            <v>1M1=L24</v>
          </cell>
          <cell r="C134" t="str">
            <v>เท้าเทียมหลายแกน</v>
          </cell>
          <cell r="D134">
            <v>4564.75</v>
          </cell>
          <cell r="G134">
            <v>2</v>
          </cell>
          <cell r="H134">
            <v>9129.5</v>
          </cell>
          <cell r="Q134">
            <v>16202</v>
          </cell>
          <cell r="R134">
            <v>235</v>
          </cell>
          <cell r="S134" t="str">
            <v>H</v>
          </cell>
        </row>
        <row r="135">
          <cell r="A135">
            <v>1</v>
          </cell>
          <cell r="B135" t="str">
            <v>1M1=L27</v>
          </cell>
          <cell r="C135" t="str">
            <v>เท้าเทียมหลายแกน</v>
          </cell>
          <cell r="D135">
            <v>3767.61</v>
          </cell>
          <cell r="G135">
            <v>1</v>
          </cell>
          <cell r="H135">
            <v>3767.61</v>
          </cell>
          <cell r="Q135">
            <v>16202</v>
          </cell>
          <cell r="R135">
            <v>235</v>
          </cell>
          <cell r="S135" t="str">
            <v>H</v>
          </cell>
        </row>
        <row r="136">
          <cell r="A136">
            <v>1</v>
          </cell>
          <cell r="B136" t="str">
            <v>1P9=R23</v>
          </cell>
          <cell r="C136" t="str">
            <v>เท้าเทียมระดับข้อเท้า Symes Pirogoff Foo</v>
          </cell>
          <cell r="D136">
            <v>1333.89</v>
          </cell>
          <cell r="G136">
            <v>7</v>
          </cell>
          <cell r="H136">
            <v>9337.25</v>
          </cell>
          <cell r="Q136">
            <v>16129</v>
          </cell>
          <cell r="R136">
            <v>307</v>
          </cell>
          <cell r="S136" t="str">
            <v>H</v>
          </cell>
        </row>
        <row r="137">
          <cell r="A137">
            <v>1</v>
          </cell>
          <cell r="B137" t="str">
            <v>1S30=L12</v>
          </cell>
          <cell r="C137" t="str">
            <v>เท้าเทียมเด็ก (Sach Foot,Child,Medium)</v>
          </cell>
          <cell r="D137">
            <v>779.91</v>
          </cell>
          <cell r="G137">
            <v>3</v>
          </cell>
          <cell r="H137">
            <v>2339.7399999999998</v>
          </cell>
          <cell r="Q137">
            <v>16195</v>
          </cell>
          <cell r="R137">
            <v>242</v>
          </cell>
          <cell r="S137" t="str">
            <v>H</v>
          </cell>
        </row>
        <row r="138">
          <cell r="A138">
            <v>1</v>
          </cell>
          <cell r="B138" t="str">
            <v>1S30=L13</v>
          </cell>
          <cell r="C138" t="str">
            <v>เท้าเทียมเด็ก (Sach Foot,Child,Medium)</v>
          </cell>
          <cell r="D138">
            <v>1027.18</v>
          </cell>
          <cell r="G138">
            <v>3</v>
          </cell>
          <cell r="H138">
            <v>3081.53</v>
          </cell>
          <cell r="Q138">
            <v>16195</v>
          </cell>
          <cell r="R138">
            <v>242</v>
          </cell>
          <cell r="S138" t="str">
            <v>H</v>
          </cell>
        </row>
        <row r="139">
          <cell r="A139">
            <v>1</v>
          </cell>
          <cell r="B139" t="str">
            <v>1S30=L15</v>
          </cell>
          <cell r="C139" t="str">
            <v>เท้าเทียมเด็ก (Sach Foot,Child,Medium)</v>
          </cell>
          <cell r="D139">
            <v>1027.18</v>
          </cell>
          <cell r="G139">
            <v>3</v>
          </cell>
          <cell r="H139">
            <v>3081.53</v>
          </cell>
          <cell r="Q139">
            <v>16195</v>
          </cell>
          <cell r="R139">
            <v>242</v>
          </cell>
          <cell r="S139" t="str">
            <v>H</v>
          </cell>
        </row>
        <row r="140">
          <cell r="A140">
            <v>1</v>
          </cell>
          <cell r="B140" t="str">
            <v>1S30=L16</v>
          </cell>
          <cell r="C140" t="str">
            <v>เท้าเทียม(เด็ก) Sach Foot</v>
          </cell>
          <cell r="D140">
            <v>776.98</v>
          </cell>
          <cell r="G140">
            <v>1</v>
          </cell>
          <cell r="H140">
            <v>776.98</v>
          </cell>
          <cell r="Q140">
            <v>16195</v>
          </cell>
          <cell r="R140">
            <v>242</v>
          </cell>
          <cell r="S140" t="str">
            <v>H</v>
          </cell>
        </row>
        <row r="141">
          <cell r="A141">
            <v>1</v>
          </cell>
          <cell r="B141" t="str">
            <v>1S30=L20</v>
          </cell>
          <cell r="C141" t="str">
            <v>เท้าเทียม(เด็ก) Sach Foot)</v>
          </cell>
          <cell r="D141">
            <v>834.58</v>
          </cell>
          <cell r="G141">
            <v>1</v>
          </cell>
          <cell r="H141">
            <v>834.58</v>
          </cell>
          <cell r="Q141">
            <v>16195</v>
          </cell>
          <cell r="R141">
            <v>242</v>
          </cell>
          <cell r="S141" t="str">
            <v>H</v>
          </cell>
        </row>
        <row r="142">
          <cell r="A142">
            <v>1</v>
          </cell>
          <cell r="B142" t="str">
            <v>1S30=L21</v>
          </cell>
          <cell r="C142" t="str">
            <v>เท้าเทียม(เด็ก)  Sach Foot</v>
          </cell>
          <cell r="D142">
            <v>743.68</v>
          </cell>
          <cell r="G142">
            <v>1</v>
          </cell>
          <cell r="H142">
            <v>743.68</v>
          </cell>
          <cell r="Q142">
            <v>16195</v>
          </cell>
          <cell r="R142">
            <v>242</v>
          </cell>
          <cell r="S142" t="str">
            <v>H</v>
          </cell>
        </row>
        <row r="143">
          <cell r="A143">
            <v>1</v>
          </cell>
          <cell r="B143" t="str">
            <v>1S30=R12</v>
          </cell>
          <cell r="C143" t="str">
            <v>เท้าเทียม(เด็ก) Sach Foot, child ,Medium</v>
          </cell>
          <cell r="D143">
            <v>777.35</v>
          </cell>
          <cell r="G143">
            <v>3</v>
          </cell>
          <cell r="H143">
            <v>2332.06</v>
          </cell>
          <cell r="Q143">
            <v>16195</v>
          </cell>
          <cell r="R143">
            <v>242</v>
          </cell>
          <cell r="S143" t="str">
            <v>H</v>
          </cell>
        </row>
        <row r="144">
          <cell r="A144">
            <v>1</v>
          </cell>
          <cell r="B144" t="str">
            <v>1S30=R13</v>
          </cell>
          <cell r="C144" t="str">
            <v>เท้าเทียมเด็ก (Sach Foot, Child, Medium)</v>
          </cell>
          <cell r="D144">
            <v>1369.57</v>
          </cell>
          <cell r="G144">
            <v>2</v>
          </cell>
          <cell r="H144">
            <v>2739.14</v>
          </cell>
          <cell r="Q144">
            <v>16195</v>
          </cell>
          <cell r="R144">
            <v>242</v>
          </cell>
          <cell r="S144" t="str">
            <v>H</v>
          </cell>
        </row>
        <row r="145">
          <cell r="A145">
            <v>1</v>
          </cell>
          <cell r="B145" t="str">
            <v>1S30=R15</v>
          </cell>
          <cell r="C145" t="str">
            <v>เท้าเทียมเด็ก Sach Foot,Child,Medium</v>
          </cell>
          <cell r="D145">
            <v>1369.57</v>
          </cell>
          <cell r="G145">
            <v>2</v>
          </cell>
          <cell r="H145">
            <v>2739.14</v>
          </cell>
          <cell r="Q145">
            <v>16195</v>
          </cell>
          <cell r="R145">
            <v>242</v>
          </cell>
          <cell r="S145" t="str">
            <v>H</v>
          </cell>
        </row>
        <row r="146">
          <cell r="A146">
            <v>1</v>
          </cell>
          <cell r="B146" t="str">
            <v>1S30=R20</v>
          </cell>
          <cell r="C146" t="str">
            <v>เท้าเทียม(เด็ก) Sach Foot</v>
          </cell>
          <cell r="D146">
            <v>1028.1400000000001</v>
          </cell>
          <cell r="G146">
            <v>1</v>
          </cell>
          <cell r="H146">
            <v>1028.1400000000001</v>
          </cell>
          <cell r="Q146">
            <v>16195</v>
          </cell>
          <cell r="R146">
            <v>242</v>
          </cell>
          <cell r="S146" t="str">
            <v>H</v>
          </cell>
        </row>
        <row r="147">
          <cell r="A147">
            <v>1</v>
          </cell>
          <cell r="B147" t="str">
            <v>1S49=R27</v>
          </cell>
          <cell r="C147" t="str">
            <v>เท้าเทียมแบบมีนิ้ว Sach Foot</v>
          </cell>
          <cell r="D147">
            <v>1171.22</v>
          </cell>
          <cell r="G147">
            <v>1</v>
          </cell>
          <cell r="H147">
            <v>1171.22</v>
          </cell>
          <cell r="Q147">
            <v>16210</v>
          </cell>
          <cell r="R147">
            <v>227</v>
          </cell>
          <cell r="S147" t="str">
            <v>H</v>
          </cell>
        </row>
        <row r="148">
          <cell r="A148">
            <v>1</v>
          </cell>
          <cell r="B148" t="str">
            <v>1S66=L22</v>
          </cell>
          <cell r="C148" t="str">
            <v>เท้าเทียมแบบมีนิ้วSach Foot</v>
          </cell>
          <cell r="D148">
            <v>1013.75</v>
          </cell>
          <cell r="G148">
            <v>2</v>
          </cell>
          <cell r="H148">
            <v>2027.5</v>
          </cell>
          <cell r="Q148">
            <v>16210</v>
          </cell>
          <cell r="R148">
            <v>227</v>
          </cell>
          <cell r="S148" t="str">
            <v>H</v>
          </cell>
        </row>
        <row r="149">
          <cell r="A149">
            <v>1</v>
          </cell>
          <cell r="B149" t="str">
            <v>1S66=L23</v>
          </cell>
          <cell r="C149" t="str">
            <v>เท้าเทียมแบบมีนิ้วSach Foot</v>
          </cell>
          <cell r="D149">
            <v>1045.8</v>
          </cell>
          <cell r="E149">
            <v>4</v>
          </cell>
          <cell r="F149">
            <v>4183.3</v>
          </cell>
          <cell r="Q149">
            <v>16413</v>
          </cell>
          <cell r="R149">
            <v>24</v>
          </cell>
          <cell r="S149" t="str">
            <v>H</v>
          </cell>
        </row>
        <row r="150">
          <cell r="A150">
            <v>1</v>
          </cell>
          <cell r="B150" t="str">
            <v>1S66=L24</v>
          </cell>
          <cell r="C150" t="str">
            <v>เท้าเทียมแบบมีนิ้วSach Foot</v>
          </cell>
          <cell r="D150">
            <v>1025.8</v>
          </cell>
          <cell r="E150">
            <v>9</v>
          </cell>
          <cell r="F150">
            <v>9232.61</v>
          </cell>
          <cell r="Q150">
            <v>16425</v>
          </cell>
          <cell r="R150">
            <v>12</v>
          </cell>
          <cell r="S150" t="str">
            <v>H</v>
          </cell>
        </row>
        <row r="151">
          <cell r="A151">
            <v>1</v>
          </cell>
          <cell r="B151" t="str">
            <v>1S66=L25</v>
          </cell>
          <cell r="C151" t="str">
            <v>เท้าเทียมแบบมีนิ้วSach Foot</v>
          </cell>
          <cell r="D151">
            <v>781.62</v>
          </cell>
          <cell r="G151">
            <v>11</v>
          </cell>
          <cell r="H151">
            <v>8597.7800000000007</v>
          </cell>
          <cell r="Q151">
            <v>16210</v>
          </cell>
          <cell r="R151">
            <v>227</v>
          </cell>
          <cell r="S151" t="str">
            <v>H</v>
          </cell>
        </row>
        <row r="152">
          <cell r="A152">
            <v>1</v>
          </cell>
          <cell r="B152" t="str">
            <v>1S66=L26</v>
          </cell>
          <cell r="C152" t="str">
            <v>เท้าเทียมแบบมีนิ้วSach Foot</v>
          </cell>
          <cell r="D152">
            <v>911.16</v>
          </cell>
          <cell r="G152">
            <v>4</v>
          </cell>
          <cell r="H152">
            <v>3644.64</v>
          </cell>
          <cell r="Q152">
            <v>16195</v>
          </cell>
          <cell r="R152">
            <v>242</v>
          </cell>
          <cell r="S152" t="str">
            <v>H</v>
          </cell>
        </row>
        <row r="153">
          <cell r="A153">
            <v>1</v>
          </cell>
          <cell r="B153" t="str">
            <v>1S66=L27</v>
          </cell>
          <cell r="C153" t="str">
            <v>เท้าเทียมแบบมีนิ้วSach Foot</v>
          </cell>
          <cell r="D153">
            <v>813.42</v>
          </cell>
          <cell r="G153">
            <v>5</v>
          </cell>
          <cell r="H153">
            <v>4067.08</v>
          </cell>
          <cell r="Q153">
            <v>16081</v>
          </cell>
          <cell r="R153">
            <v>355</v>
          </cell>
          <cell r="S153" t="str">
            <v>H</v>
          </cell>
        </row>
        <row r="154">
          <cell r="A154">
            <v>1</v>
          </cell>
          <cell r="B154" t="str">
            <v>1S66=R22</v>
          </cell>
          <cell r="C154" t="str">
            <v>เท้าเทียมแบบมีนิ้วSach Foot</v>
          </cell>
          <cell r="D154">
            <v>817.6</v>
          </cell>
          <cell r="E154">
            <v>9</v>
          </cell>
          <cell r="F154">
            <v>7359.23</v>
          </cell>
          <cell r="Q154">
            <v>16425</v>
          </cell>
          <cell r="R154">
            <v>12</v>
          </cell>
          <cell r="S154" t="str">
            <v>H</v>
          </cell>
        </row>
        <row r="155">
          <cell r="A155">
            <v>1</v>
          </cell>
          <cell r="B155" t="str">
            <v>1S66=R23</v>
          </cell>
          <cell r="C155" t="str">
            <v>เท้าเทียมแบบมีนิ้วSach Foot</v>
          </cell>
          <cell r="D155">
            <v>908.2</v>
          </cell>
          <cell r="E155">
            <v>7</v>
          </cell>
          <cell r="F155">
            <v>6357.76</v>
          </cell>
          <cell r="Q155">
            <v>16413</v>
          </cell>
          <cell r="R155">
            <v>24</v>
          </cell>
          <cell r="S155" t="str">
            <v>H</v>
          </cell>
        </row>
        <row r="156">
          <cell r="A156">
            <v>1</v>
          </cell>
          <cell r="B156" t="str">
            <v>1S66=R24</v>
          </cell>
          <cell r="C156" t="str">
            <v>เท้าเทียมแบบมีนิ้วSach Foot</v>
          </cell>
          <cell r="D156">
            <v>837.8</v>
          </cell>
          <cell r="E156">
            <v>20</v>
          </cell>
          <cell r="F156">
            <v>16757.28</v>
          </cell>
          <cell r="Q156">
            <v>16425</v>
          </cell>
          <cell r="R156">
            <v>12</v>
          </cell>
          <cell r="S156" t="str">
            <v>H</v>
          </cell>
        </row>
        <row r="157">
          <cell r="A157">
            <v>1</v>
          </cell>
          <cell r="B157" t="str">
            <v>1S66=R25</v>
          </cell>
          <cell r="C157" t="str">
            <v>เท้าเทียมแบบมีนิ้วSach Foot</v>
          </cell>
          <cell r="D157">
            <v>917.1</v>
          </cell>
          <cell r="E157">
            <v>2</v>
          </cell>
          <cell r="F157">
            <v>1834.33</v>
          </cell>
          <cell r="Q157">
            <v>16431</v>
          </cell>
          <cell r="R157">
            <v>6</v>
          </cell>
          <cell r="S157" t="str">
            <v>H</v>
          </cell>
        </row>
        <row r="158">
          <cell r="A158">
            <v>1</v>
          </cell>
          <cell r="B158" t="str">
            <v>1S66=R26</v>
          </cell>
          <cell r="C158" t="str">
            <v>เท้าเทียมแบบมีนิ้วSach Foot</v>
          </cell>
          <cell r="D158">
            <v>1096.5</v>
          </cell>
          <cell r="E158">
            <v>3</v>
          </cell>
          <cell r="F158">
            <v>3289.68</v>
          </cell>
          <cell r="Q158">
            <v>16333</v>
          </cell>
          <cell r="R158">
            <v>104</v>
          </cell>
          <cell r="S158" t="str">
            <v>H</v>
          </cell>
        </row>
        <row r="159">
          <cell r="A159">
            <v>1</v>
          </cell>
          <cell r="B159" t="str">
            <v>1S66=R27</v>
          </cell>
          <cell r="C159" t="str">
            <v>เท้าเทียมแบบมีนิ้วSach Foot</v>
          </cell>
          <cell r="D159">
            <v>1092.31</v>
          </cell>
          <cell r="G159">
            <v>3</v>
          </cell>
          <cell r="H159">
            <v>3276.93</v>
          </cell>
          <cell r="Q159">
            <v>16171</v>
          </cell>
          <cell r="R159">
            <v>266</v>
          </cell>
          <cell r="S159" t="str">
            <v>H</v>
          </cell>
        </row>
        <row r="160">
          <cell r="A160">
            <v>1</v>
          </cell>
          <cell r="B160" t="str">
            <v>21B30</v>
          </cell>
          <cell r="C160" t="str">
            <v>อุปกรณ์ชุดช่วยโมดูล่า (OB Mod Extension </v>
          </cell>
          <cell r="D160">
            <v>374.82</v>
          </cell>
          <cell r="G160">
            <v>6</v>
          </cell>
          <cell r="H160">
            <v>2248.89</v>
          </cell>
          <cell r="Q160">
            <v>16223</v>
          </cell>
          <cell r="R160">
            <v>214</v>
          </cell>
          <cell r="S160" t="str">
            <v>H</v>
          </cell>
        </row>
        <row r="161">
          <cell r="A161">
            <v>1</v>
          </cell>
          <cell r="B161" t="str">
            <v>21B35</v>
          </cell>
          <cell r="C161" t="str">
            <v>BK Belt</v>
          </cell>
          <cell r="D161">
            <v>168.93</v>
          </cell>
          <cell r="G161">
            <v>4</v>
          </cell>
          <cell r="H161">
            <v>675.71</v>
          </cell>
          <cell r="Q161">
            <v>16144</v>
          </cell>
          <cell r="R161">
            <v>293</v>
          </cell>
          <cell r="S161" t="str">
            <v>H</v>
          </cell>
        </row>
        <row r="162">
          <cell r="A162">
            <v>1</v>
          </cell>
          <cell r="B162" t="str">
            <v>21B36</v>
          </cell>
          <cell r="C162" t="str">
            <v>AK Belt</v>
          </cell>
          <cell r="D162">
            <v>99.35</v>
          </cell>
          <cell r="G162">
            <v>3</v>
          </cell>
          <cell r="H162">
            <v>298.05</v>
          </cell>
          <cell r="Q162">
            <v>16144</v>
          </cell>
          <cell r="R162">
            <v>293</v>
          </cell>
          <cell r="S162" t="str">
            <v>H</v>
          </cell>
        </row>
        <row r="163">
          <cell r="A163">
            <v>1</v>
          </cell>
          <cell r="B163" t="str">
            <v>2R31=M10</v>
          </cell>
          <cell r="C163" t="str">
            <v>ข้อต่อเทียมไทเทเนียม(Mod sach foot adap </v>
          </cell>
          <cell r="D163">
            <v>1354.22</v>
          </cell>
          <cell r="G163">
            <v>1</v>
          </cell>
          <cell r="H163">
            <v>1354.22</v>
          </cell>
          <cell r="Q163">
            <v>16201</v>
          </cell>
          <cell r="R163">
            <v>236</v>
          </cell>
          <cell r="S163" t="str">
            <v>H</v>
          </cell>
        </row>
        <row r="164">
          <cell r="A164">
            <v>1</v>
          </cell>
          <cell r="B164" t="str">
            <v>2R33=22-25</v>
          </cell>
          <cell r="C164" t="str">
            <v>ข้อต่อเท้าเทียมไทเทเนียม1H38(Mod.sin.axi</v>
          </cell>
          <cell r="D164">
            <v>3669.3</v>
          </cell>
          <cell r="E164">
            <v>1</v>
          </cell>
          <cell r="F164">
            <v>3669.34</v>
          </cell>
          <cell r="Q164">
            <v>16367</v>
          </cell>
          <cell r="R164">
            <v>70</v>
          </cell>
          <cell r="S164" t="str">
            <v>H</v>
          </cell>
        </row>
        <row r="165">
          <cell r="A165">
            <v>1</v>
          </cell>
          <cell r="B165" t="str">
            <v>2R33=26-30</v>
          </cell>
          <cell r="C165" t="str">
            <v>ข้อต่อเท้าเทียมไทเทเนียม1H38(Mod sin.axi</v>
          </cell>
          <cell r="D165">
            <v>2731.1</v>
          </cell>
          <cell r="E165">
            <v>2</v>
          </cell>
          <cell r="F165">
            <v>5462.25</v>
          </cell>
          <cell r="Q165">
            <v>16264</v>
          </cell>
          <cell r="R165">
            <v>173</v>
          </cell>
          <cell r="S165" t="str">
            <v>H</v>
          </cell>
        </row>
        <row r="166">
          <cell r="A166">
            <v>1</v>
          </cell>
          <cell r="B166" t="str">
            <v>2R38</v>
          </cell>
          <cell r="C166" t="str">
            <v>หน้าแข้งเทียมไทเทเนียม (Tube adaptor tit</v>
          </cell>
          <cell r="D166">
            <v>1553.2</v>
          </cell>
          <cell r="E166">
            <v>1</v>
          </cell>
          <cell r="F166">
            <v>1553.26</v>
          </cell>
          <cell r="Q166">
            <v>16367</v>
          </cell>
          <cell r="R166">
            <v>70</v>
          </cell>
          <cell r="S166" t="str">
            <v>H</v>
          </cell>
        </row>
        <row r="167">
          <cell r="A167">
            <v>1</v>
          </cell>
          <cell r="B167" t="str">
            <v>2R40=1</v>
          </cell>
          <cell r="C167" t="str">
            <v>ข้อต่อเท้าเทียมSachเด็ก Sach Foot adapto</v>
          </cell>
          <cell r="D167">
            <v>751.69</v>
          </cell>
          <cell r="G167">
            <v>1</v>
          </cell>
          <cell r="H167">
            <v>751.69</v>
          </cell>
          <cell r="Q167">
            <v>16192</v>
          </cell>
          <cell r="R167">
            <v>245</v>
          </cell>
          <cell r="S167" t="str">
            <v>H</v>
          </cell>
        </row>
        <row r="168">
          <cell r="A168">
            <v>1</v>
          </cell>
          <cell r="B168" t="str">
            <v>2R40=2</v>
          </cell>
          <cell r="C168" t="str">
            <v>ข้อต่อเท้าเทียม Sach เด็ก Sach Foot adap</v>
          </cell>
          <cell r="D168">
            <v>514.23</v>
          </cell>
          <cell r="G168">
            <v>1</v>
          </cell>
          <cell r="H168">
            <v>514.23</v>
          </cell>
          <cell r="Q168">
            <v>16192</v>
          </cell>
          <cell r="R168">
            <v>245</v>
          </cell>
          <cell r="S168" t="str">
            <v>H</v>
          </cell>
        </row>
        <row r="169">
          <cell r="A169">
            <v>1</v>
          </cell>
          <cell r="B169" t="str">
            <v>2R41=1</v>
          </cell>
          <cell r="C169" t="str">
            <v>หน้าแข้งเทียม(เด็ก) Tube adaptor with tu</v>
          </cell>
          <cell r="D169">
            <v>619.95000000000005</v>
          </cell>
          <cell r="G169">
            <v>1</v>
          </cell>
          <cell r="H169">
            <v>619.95000000000005</v>
          </cell>
          <cell r="Q169">
            <v>16192</v>
          </cell>
          <cell r="R169">
            <v>245</v>
          </cell>
          <cell r="S169" t="str">
            <v>H</v>
          </cell>
        </row>
        <row r="170">
          <cell r="A170">
            <v>1</v>
          </cell>
          <cell r="B170" t="str">
            <v>2R41=2</v>
          </cell>
          <cell r="C170" t="str">
            <v>หน้าแข้งเทียม(เด็ก) Tube adaptor with tu</v>
          </cell>
          <cell r="D170">
            <v>508.6</v>
          </cell>
          <cell r="G170">
            <v>2</v>
          </cell>
          <cell r="H170">
            <v>1017.2</v>
          </cell>
          <cell r="Q170">
            <v>16192</v>
          </cell>
          <cell r="R170">
            <v>245</v>
          </cell>
          <cell r="S170" t="str">
            <v>H</v>
          </cell>
        </row>
        <row r="171">
          <cell r="A171">
            <v>1</v>
          </cell>
          <cell r="B171" t="str">
            <v>2R45</v>
          </cell>
          <cell r="C171" t="str">
            <v>Adjustable Tube Adaptor</v>
          </cell>
          <cell r="D171">
            <v>1728.08</v>
          </cell>
          <cell r="G171">
            <v>1</v>
          </cell>
          <cell r="H171">
            <v>1728.08</v>
          </cell>
          <cell r="Q171">
            <v>16192</v>
          </cell>
          <cell r="R171">
            <v>245</v>
          </cell>
          <cell r="S171" t="str">
            <v>H</v>
          </cell>
        </row>
        <row r="172">
          <cell r="A172">
            <v>1</v>
          </cell>
          <cell r="B172" t="str">
            <v>2R48</v>
          </cell>
          <cell r="C172" t="str">
            <v>ข้อต่อHip joint(เด็ก) Tube adaptor,angle</v>
          </cell>
          <cell r="D172">
            <v>720.16</v>
          </cell>
          <cell r="G172">
            <v>1</v>
          </cell>
          <cell r="H172">
            <v>720.16</v>
          </cell>
          <cell r="Q172">
            <v>16192</v>
          </cell>
          <cell r="R172">
            <v>245</v>
          </cell>
          <cell r="S172" t="str">
            <v>H</v>
          </cell>
        </row>
        <row r="173">
          <cell r="A173">
            <v>1</v>
          </cell>
          <cell r="B173" t="str">
            <v>2R51=26-27</v>
          </cell>
          <cell r="C173" t="str">
            <v>ตัวต่อเท้าเทียม1H38 (Mo.adaptor)</v>
          </cell>
          <cell r="D173">
            <v>1163.04</v>
          </cell>
          <cell r="G173">
            <v>1</v>
          </cell>
          <cell r="H173">
            <v>1163.04</v>
          </cell>
          <cell r="Q173">
            <v>16192</v>
          </cell>
          <cell r="R173">
            <v>245</v>
          </cell>
          <cell r="S173" t="str">
            <v>H</v>
          </cell>
        </row>
        <row r="174">
          <cell r="A174">
            <v>1</v>
          </cell>
          <cell r="B174" t="str">
            <v>2R58</v>
          </cell>
          <cell r="C174" t="str">
            <v>หน้าแข้งเทียมไทเทเนียมtube adaptor</v>
          </cell>
          <cell r="D174">
            <v>1707.3</v>
          </cell>
          <cell r="G174">
            <v>2</v>
          </cell>
          <cell r="H174">
            <v>3414.6</v>
          </cell>
          <cell r="Q174">
            <v>16192</v>
          </cell>
          <cell r="R174">
            <v>245</v>
          </cell>
          <cell r="S174" t="str">
            <v>H</v>
          </cell>
        </row>
        <row r="175">
          <cell r="A175">
            <v>1</v>
          </cell>
          <cell r="B175" t="str">
            <v>2S3</v>
          </cell>
          <cell r="C175" t="str">
            <v>ข้อต่อRetainerแบบยืดหยุ่นFlexible Joint</v>
          </cell>
          <cell r="D175">
            <v>97.35</v>
          </cell>
          <cell r="G175">
            <v>8</v>
          </cell>
          <cell r="H175">
            <v>778.81</v>
          </cell>
          <cell r="Q175">
            <v>16079</v>
          </cell>
          <cell r="R175">
            <v>357</v>
          </cell>
          <cell r="S175" t="str">
            <v>H</v>
          </cell>
        </row>
        <row r="176">
          <cell r="A176">
            <v>1</v>
          </cell>
          <cell r="B176" t="str">
            <v>2Z22=M10</v>
          </cell>
          <cell r="C176" t="str">
            <v>Complete Bolt Assembly</v>
          </cell>
          <cell r="D176">
            <v>95.19</v>
          </cell>
          <cell r="G176">
            <v>11</v>
          </cell>
          <cell r="H176">
            <v>1047.1300000000001</v>
          </cell>
          <cell r="Q176">
            <v>16079</v>
          </cell>
          <cell r="R176">
            <v>357</v>
          </cell>
          <cell r="S176" t="str">
            <v>H</v>
          </cell>
        </row>
        <row r="177">
          <cell r="A177">
            <v>1</v>
          </cell>
          <cell r="B177" t="str">
            <v>3K5=L38</v>
          </cell>
          <cell r="C177" t="str">
            <v>Plastic knee-shin comp.</v>
          </cell>
          <cell r="D177">
            <v>6136.44</v>
          </cell>
          <cell r="G177">
            <v>1</v>
          </cell>
          <cell r="H177">
            <v>6136.44</v>
          </cell>
          <cell r="Q177">
            <v>16096</v>
          </cell>
          <cell r="R177">
            <v>340</v>
          </cell>
          <cell r="S177" t="str">
            <v>H</v>
          </cell>
        </row>
        <row r="178">
          <cell r="A178">
            <v>1</v>
          </cell>
          <cell r="B178" t="str">
            <v>3K5=R38</v>
          </cell>
          <cell r="C178" t="str">
            <v>Plastic knee-shin comp.</v>
          </cell>
          <cell r="D178">
            <v>6106.68</v>
          </cell>
          <cell r="G178">
            <v>1</v>
          </cell>
          <cell r="H178">
            <v>6106.68</v>
          </cell>
          <cell r="Q178">
            <v>16096</v>
          </cell>
          <cell r="R178">
            <v>340</v>
          </cell>
          <cell r="S178" t="str">
            <v>H</v>
          </cell>
        </row>
        <row r="179">
          <cell r="A179">
            <v>1</v>
          </cell>
          <cell r="B179" t="str">
            <v>3P21=L26</v>
          </cell>
          <cell r="C179" t="str">
            <v>ข้อเข่าเทียมสำหรับเด็ก(Knee shin compone</v>
          </cell>
          <cell r="D179">
            <v>3659.43</v>
          </cell>
          <cell r="G179">
            <v>1</v>
          </cell>
          <cell r="H179">
            <v>3659.43</v>
          </cell>
          <cell r="Q179">
            <v>16096</v>
          </cell>
          <cell r="R179">
            <v>340</v>
          </cell>
          <cell r="S179" t="str">
            <v>H</v>
          </cell>
        </row>
        <row r="180">
          <cell r="A180">
            <v>1</v>
          </cell>
          <cell r="B180" t="str">
            <v>3P21=R24</v>
          </cell>
          <cell r="C180" t="str">
            <v>ข้อเข่าเทียมสำหรับเด็ก(Knee shin compone</v>
          </cell>
          <cell r="D180">
            <v>4123.68</v>
          </cell>
          <cell r="G180">
            <v>1</v>
          </cell>
          <cell r="H180">
            <v>4123.68</v>
          </cell>
          <cell r="Q180">
            <v>16096</v>
          </cell>
          <cell r="R180">
            <v>340</v>
          </cell>
          <cell r="S180" t="str">
            <v>H</v>
          </cell>
        </row>
        <row r="181">
          <cell r="A181">
            <v>1</v>
          </cell>
          <cell r="B181" t="str">
            <v>3P21=R26</v>
          </cell>
          <cell r="C181" t="str">
            <v>ข้อเข่าเทียมสำหรับเด็ก(Knee shin compone</v>
          </cell>
          <cell r="D181">
            <v>3828.18</v>
          </cell>
          <cell r="G181">
            <v>1</v>
          </cell>
          <cell r="H181">
            <v>3828.18</v>
          </cell>
          <cell r="Q181">
            <v>16096</v>
          </cell>
          <cell r="R181">
            <v>340</v>
          </cell>
          <cell r="S181" t="str">
            <v>H</v>
          </cell>
        </row>
        <row r="182">
          <cell r="A182">
            <v>1</v>
          </cell>
          <cell r="B182" t="str">
            <v>3R38N</v>
          </cell>
          <cell r="C182" t="str">
            <v>ข้อเข่าเทียมโมดูล่า Mo.Knee joint</v>
          </cell>
          <cell r="D182">
            <v>5878.05</v>
          </cell>
          <cell r="O182">
            <v>2</v>
          </cell>
          <cell r="P182">
            <v>11756.09</v>
          </cell>
          <cell r="Q182">
            <v>14870</v>
          </cell>
          <cell r="R182">
            <v>1567</v>
          </cell>
          <cell r="S182" t="str">
            <v>H</v>
          </cell>
        </row>
        <row r="183">
          <cell r="A183">
            <v>1</v>
          </cell>
          <cell r="B183" t="str">
            <v>3R48</v>
          </cell>
          <cell r="C183" t="str">
            <v>โฟมขาเทียม Foam cover</v>
          </cell>
          <cell r="D183">
            <v>591.08000000000004</v>
          </cell>
          <cell r="G183">
            <v>1</v>
          </cell>
          <cell r="H183">
            <v>591.08000000000004</v>
          </cell>
          <cell r="Q183">
            <v>16143</v>
          </cell>
          <cell r="R183">
            <v>294</v>
          </cell>
          <cell r="S183" t="str">
            <v>H</v>
          </cell>
        </row>
        <row r="184">
          <cell r="A184">
            <v>1</v>
          </cell>
          <cell r="B184" t="str">
            <v>3R49</v>
          </cell>
          <cell r="C184" t="str">
            <v>ข้อเข่าเทียมโมดูล่าAKไตเตเนียมMod knee j</v>
          </cell>
          <cell r="D184">
            <v>5627.63</v>
          </cell>
          <cell r="G184">
            <v>9</v>
          </cell>
          <cell r="H184">
            <v>50648.71</v>
          </cell>
          <cell r="Q184">
            <v>16143</v>
          </cell>
          <cell r="R184">
            <v>294</v>
          </cell>
          <cell r="S184" t="str">
            <v>H</v>
          </cell>
        </row>
        <row r="185">
          <cell r="A185">
            <v>1</v>
          </cell>
          <cell r="B185" t="str">
            <v>451B1=25</v>
          </cell>
          <cell r="C185" t="str">
            <v>Sock Stump Wollen ถุงสวมตอขา</v>
          </cell>
          <cell r="D185">
            <v>230.59</v>
          </cell>
          <cell r="G185">
            <v>5</v>
          </cell>
          <cell r="H185">
            <v>1152.93</v>
          </cell>
          <cell r="Q185">
            <v>16114</v>
          </cell>
          <cell r="R185">
            <v>322</v>
          </cell>
          <cell r="S185" t="str">
            <v>H</v>
          </cell>
        </row>
        <row r="186">
          <cell r="A186">
            <v>1</v>
          </cell>
          <cell r="B186" t="str">
            <v>451B1=40</v>
          </cell>
          <cell r="C186" t="str">
            <v>Sock Stump Wollen ถุงสวมตอขา</v>
          </cell>
          <cell r="D186">
            <v>268.02999999999997</v>
          </cell>
          <cell r="G186">
            <v>5</v>
          </cell>
          <cell r="H186">
            <v>1340.16</v>
          </cell>
          <cell r="Q186">
            <v>16244</v>
          </cell>
          <cell r="R186">
            <v>193</v>
          </cell>
          <cell r="S186" t="str">
            <v>H</v>
          </cell>
        </row>
        <row r="187">
          <cell r="A187">
            <v>1</v>
          </cell>
          <cell r="B187" t="str">
            <v>451U1=35</v>
          </cell>
          <cell r="C187" t="str">
            <v>Prosthetic Socks.wool</v>
          </cell>
          <cell r="D187">
            <v>181.24</v>
          </cell>
          <cell r="G187">
            <v>5</v>
          </cell>
          <cell r="H187">
            <v>906.21</v>
          </cell>
          <cell r="Q187">
            <v>16171</v>
          </cell>
          <cell r="R187">
            <v>266</v>
          </cell>
          <cell r="S187" t="str">
            <v>H</v>
          </cell>
        </row>
        <row r="188">
          <cell r="A188">
            <v>1</v>
          </cell>
          <cell r="B188" t="str">
            <v>453H10</v>
          </cell>
          <cell r="C188" t="str">
            <v>Derma clean 500ml.</v>
          </cell>
          <cell r="D188">
            <v>33.67</v>
          </cell>
          <cell r="G188">
            <v>5</v>
          </cell>
          <cell r="H188">
            <v>168.34</v>
          </cell>
          <cell r="Q188">
            <v>16249</v>
          </cell>
          <cell r="R188">
            <v>188</v>
          </cell>
          <cell r="S188" t="str">
            <v>H</v>
          </cell>
        </row>
        <row r="189">
          <cell r="A189">
            <v>1</v>
          </cell>
          <cell r="B189" t="str">
            <v>453H12</v>
          </cell>
          <cell r="C189" t="str">
            <v>Derma prevent 100 ml.</v>
          </cell>
          <cell r="D189">
            <v>175.22</v>
          </cell>
          <cell r="G189">
            <v>17</v>
          </cell>
          <cell r="H189">
            <v>2978.73</v>
          </cell>
          <cell r="Q189">
            <v>16249</v>
          </cell>
          <cell r="R189">
            <v>188</v>
          </cell>
          <cell r="S189" t="str">
            <v>H</v>
          </cell>
        </row>
        <row r="190">
          <cell r="A190">
            <v>1</v>
          </cell>
          <cell r="B190" t="str">
            <v>453H14</v>
          </cell>
          <cell r="C190" t="str">
            <v>Derma repair 200 ml.</v>
          </cell>
          <cell r="D190">
            <v>141.58000000000001</v>
          </cell>
          <cell r="G190">
            <v>11</v>
          </cell>
          <cell r="H190">
            <v>1557.42</v>
          </cell>
          <cell r="Q190">
            <v>16249</v>
          </cell>
          <cell r="R190">
            <v>188</v>
          </cell>
          <cell r="S190" t="str">
            <v>H</v>
          </cell>
        </row>
        <row r="191">
          <cell r="A191">
            <v>1</v>
          </cell>
          <cell r="B191" t="str">
            <v>4R89</v>
          </cell>
          <cell r="C191" t="str">
            <v>ตัวต่อหน้าแข้งเทียม Socket Adapt.W.Rod A</v>
          </cell>
          <cell r="D191">
            <v>1592.7</v>
          </cell>
          <cell r="E191">
            <v>3</v>
          </cell>
          <cell r="F191">
            <v>4778.33</v>
          </cell>
          <cell r="Q191">
            <v>16417</v>
          </cell>
          <cell r="R191">
            <v>20</v>
          </cell>
          <cell r="S191" t="str">
            <v>H</v>
          </cell>
        </row>
        <row r="192">
          <cell r="A192">
            <v>1</v>
          </cell>
          <cell r="B192" t="str">
            <v>4Z29</v>
          </cell>
          <cell r="C192" t="str">
            <v>Posterior Support Fod.Comp.</v>
          </cell>
          <cell r="D192">
            <v>706.54</v>
          </cell>
          <cell r="G192">
            <v>2</v>
          </cell>
          <cell r="H192">
            <v>1413.08</v>
          </cell>
          <cell r="Q192">
            <v>16173</v>
          </cell>
          <cell r="R192">
            <v>264</v>
          </cell>
          <cell r="S192" t="str">
            <v>H</v>
          </cell>
        </row>
        <row r="193">
          <cell r="A193">
            <v>1</v>
          </cell>
          <cell r="B193" t="str">
            <v>4Z46</v>
          </cell>
          <cell r="C193" t="str">
            <v>Bumper</v>
          </cell>
          <cell r="D193">
            <v>26.1</v>
          </cell>
          <cell r="E193">
            <v>9</v>
          </cell>
          <cell r="F193">
            <v>235.39</v>
          </cell>
          <cell r="Q193">
            <v>16278</v>
          </cell>
          <cell r="R193">
            <v>159</v>
          </cell>
          <cell r="S193" t="str">
            <v>H</v>
          </cell>
        </row>
        <row r="194">
          <cell r="A194">
            <v>1</v>
          </cell>
          <cell r="B194" t="str">
            <v>5K5</v>
          </cell>
          <cell r="C194" t="str">
            <v>Thigh Component</v>
          </cell>
          <cell r="D194">
            <v>2285.98</v>
          </cell>
          <cell r="G194">
            <v>2</v>
          </cell>
          <cell r="H194">
            <v>4571.96</v>
          </cell>
          <cell r="Q194">
            <v>16133</v>
          </cell>
          <cell r="R194">
            <v>304</v>
          </cell>
          <cell r="S194" t="str">
            <v>H</v>
          </cell>
        </row>
        <row r="195">
          <cell r="A195">
            <v>1</v>
          </cell>
          <cell r="B195" t="str">
            <v>6Y10=190</v>
          </cell>
          <cell r="C195" t="str">
            <v>Silicone Liner</v>
          </cell>
          <cell r="D195">
            <v>4009.91</v>
          </cell>
          <cell r="G195">
            <v>1</v>
          </cell>
          <cell r="H195">
            <v>4009.91</v>
          </cell>
          <cell r="Q195">
            <v>16081</v>
          </cell>
          <cell r="R195">
            <v>355</v>
          </cell>
          <cell r="S195" t="str">
            <v>H</v>
          </cell>
        </row>
        <row r="196">
          <cell r="A196">
            <v>1</v>
          </cell>
          <cell r="B196" t="str">
            <v>6Y53=250</v>
          </cell>
          <cell r="C196" t="str">
            <v>OrthoGel-Liner</v>
          </cell>
          <cell r="D196">
            <v>477</v>
          </cell>
          <cell r="G196">
            <v>1</v>
          </cell>
          <cell r="H196">
            <v>477</v>
          </cell>
          <cell r="Q196">
            <v>16201</v>
          </cell>
          <cell r="R196">
            <v>236</v>
          </cell>
          <cell r="S196" t="str">
            <v>H</v>
          </cell>
        </row>
        <row r="197">
          <cell r="A197">
            <v>1</v>
          </cell>
          <cell r="B197" t="str">
            <v>7U45</v>
          </cell>
          <cell r="C197" t="str">
            <v>Plastic Polyc Knee Joint</v>
          </cell>
          <cell r="D197">
            <v>1595.88</v>
          </cell>
          <cell r="G197">
            <v>1</v>
          </cell>
          <cell r="H197">
            <v>1595.88</v>
          </cell>
          <cell r="Q197">
            <v>16114</v>
          </cell>
          <cell r="R197">
            <v>322</v>
          </cell>
          <cell r="S197" t="str">
            <v>H</v>
          </cell>
        </row>
        <row r="198">
          <cell r="E198">
            <v>71</v>
          </cell>
          <cell r="F198">
            <v>65922.33</v>
          </cell>
          <cell r="G198">
            <v>172</v>
          </cell>
          <cell r="H198">
            <v>197339.63999999998</v>
          </cell>
          <cell r="I198">
            <v>0</v>
          </cell>
          <cell r="J198">
            <v>0</v>
          </cell>
          <cell r="K198">
            <v>0</v>
          </cell>
          <cell r="L198">
            <v>0</v>
          </cell>
          <cell r="M198">
            <v>0</v>
          </cell>
          <cell r="N198">
            <v>0</v>
          </cell>
          <cell r="O198">
            <v>2</v>
          </cell>
          <cell r="P198">
            <v>11756.09</v>
          </cell>
          <cell r="S198" t="str">
            <v>H Total</v>
          </cell>
        </row>
        <row r="199">
          <cell r="A199">
            <v>1</v>
          </cell>
          <cell r="B199" t="str">
            <v>1D10=L22</v>
          </cell>
          <cell r="C199" t="str">
            <v>เท้าเทียมไดนามิก (Dynamic Foot)</v>
          </cell>
          <cell r="D199">
            <v>2583.0100000000002</v>
          </cell>
          <cell r="G199">
            <v>3</v>
          </cell>
          <cell r="H199">
            <v>7749.02</v>
          </cell>
          <cell r="Q199">
            <v>16167</v>
          </cell>
          <cell r="R199">
            <v>270</v>
          </cell>
          <cell r="S199" t="str">
            <v>M</v>
          </cell>
        </row>
        <row r="200">
          <cell r="A200">
            <v>1</v>
          </cell>
          <cell r="B200" t="str">
            <v>1D10=L23</v>
          </cell>
          <cell r="C200" t="str">
            <v>เท้าเทียมไดนามิก (Dynamic Foot)</v>
          </cell>
          <cell r="D200">
            <v>2232.84</v>
          </cell>
          <cell r="G200">
            <v>2</v>
          </cell>
          <cell r="H200">
            <v>4465.67</v>
          </cell>
          <cell r="Q200">
            <v>16167</v>
          </cell>
          <cell r="R200">
            <v>270</v>
          </cell>
          <cell r="S200" t="str">
            <v>M</v>
          </cell>
        </row>
        <row r="201">
          <cell r="A201">
            <v>1</v>
          </cell>
          <cell r="B201" t="str">
            <v>1D10=L24</v>
          </cell>
          <cell r="C201" t="str">
            <v>เท้าเทียมไดนามิก (Dynamic Foot)</v>
          </cell>
          <cell r="D201">
            <v>2455</v>
          </cell>
          <cell r="E201">
            <v>3</v>
          </cell>
          <cell r="F201">
            <v>7365.27</v>
          </cell>
          <cell r="Q201">
            <v>16431</v>
          </cell>
          <cell r="R201">
            <v>6</v>
          </cell>
          <cell r="S201" t="str">
            <v>M</v>
          </cell>
        </row>
        <row r="202">
          <cell r="A202">
            <v>1</v>
          </cell>
          <cell r="B202" t="str">
            <v>1D10=L25</v>
          </cell>
          <cell r="C202" t="str">
            <v>เท้าเทียมไดนามิก (Dynamic Foot)</v>
          </cell>
          <cell r="D202">
            <v>2314.79</v>
          </cell>
          <cell r="G202">
            <v>4</v>
          </cell>
          <cell r="H202">
            <v>9259.15</v>
          </cell>
          <cell r="Q202">
            <v>16082</v>
          </cell>
          <cell r="R202">
            <v>354</v>
          </cell>
          <cell r="S202" t="str">
            <v>M</v>
          </cell>
        </row>
        <row r="203">
          <cell r="A203">
            <v>1</v>
          </cell>
          <cell r="B203" t="str">
            <v>1D10=L26</v>
          </cell>
          <cell r="C203" t="str">
            <v>เท้าเทียมไดนามิก (Dynamic Foot)</v>
          </cell>
          <cell r="D203">
            <v>2269</v>
          </cell>
          <cell r="E203">
            <v>1</v>
          </cell>
          <cell r="F203">
            <v>2269.08</v>
          </cell>
          <cell r="Q203">
            <v>16375</v>
          </cell>
          <cell r="R203">
            <v>62</v>
          </cell>
          <cell r="S203" t="str">
            <v>M</v>
          </cell>
        </row>
        <row r="204">
          <cell r="A204">
            <v>1</v>
          </cell>
          <cell r="B204" t="str">
            <v>1D10=L27</v>
          </cell>
          <cell r="C204" t="str">
            <v>เท้าเทียมไดนามิก (Dynamic Foot)</v>
          </cell>
          <cell r="D204">
            <v>1417.26</v>
          </cell>
          <cell r="I204">
            <v>7</v>
          </cell>
          <cell r="J204">
            <v>9920.7999999999993</v>
          </cell>
          <cell r="Q204">
            <v>16075</v>
          </cell>
          <cell r="R204">
            <v>361</v>
          </cell>
          <cell r="S204" t="str">
            <v>M</v>
          </cell>
        </row>
        <row r="205">
          <cell r="A205">
            <v>1</v>
          </cell>
          <cell r="B205" t="str">
            <v>1D10=R22</v>
          </cell>
          <cell r="C205" t="str">
            <v>เท้าเทียมไดนามิก (Dynamic Foot)</v>
          </cell>
          <cell r="D205">
            <v>2257.2800000000002</v>
          </cell>
          <cell r="I205">
            <v>4</v>
          </cell>
          <cell r="J205">
            <v>9029.1</v>
          </cell>
          <cell r="Q205">
            <v>16075</v>
          </cell>
          <cell r="R205">
            <v>361</v>
          </cell>
          <cell r="S205" t="str">
            <v>M</v>
          </cell>
        </row>
        <row r="206">
          <cell r="A206">
            <v>1</v>
          </cell>
          <cell r="B206" t="str">
            <v>1D10=R23</v>
          </cell>
          <cell r="C206" t="str">
            <v>เท้าเทียมไดนามิก (Dynamic Foot)</v>
          </cell>
          <cell r="D206">
            <v>2459.4</v>
          </cell>
          <cell r="E206">
            <v>2</v>
          </cell>
          <cell r="F206">
            <v>4918.8</v>
          </cell>
          <cell r="Q206">
            <v>16425</v>
          </cell>
          <cell r="R206">
            <v>12</v>
          </cell>
          <cell r="S206" t="str">
            <v>M</v>
          </cell>
        </row>
        <row r="207">
          <cell r="A207">
            <v>1</v>
          </cell>
          <cell r="B207" t="str">
            <v>1D10=R24</v>
          </cell>
          <cell r="C207" t="str">
            <v>เท้าเทียมไดนามิก Dynamic Foot</v>
          </cell>
          <cell r="D207">
            <v>2316.6</v>
          </cell>
          <cell r="E207">
            <v>1</v>
          </cell>
          <cell r="F207">
            <v>2316.67</v>
          </cell>
          <cell r="Q207">
            <v>16413</v>
          </cell>
          <cell r="R207">
            <v>24</v>
          </cell>
          <cell r="S207" t="str">
            <v>M</v>
          </cell>
        </row>
        <row r="208">
          <cell r="A208">
            <v>1</v>
          </cell>
          <cell r="B208" t="str">
            <v>1D10=R25</v>
          </cell>
          <cell r="C208" t="str">
            <v>เท้าเทียมไดนามิก (Dynamic Foot)</v>
          </cell>
          <cell r="D208">
            <v>2400.3000000000002</v>
          </cell>
          <cell r="E208">
            <v>3</v>
          </cell>
          <cell r="F208">
            <v>7201.02</v>
          </cell>
          <cell r="Q208">
            <v>16398</v>
          </cell>
          <cell r="R208">
            <v>39</v>
          </cell>
          <cell r="S208" t="str">
            <v>M</v>
          </cell>
        </row>
        <row r="209">
          <cell r="A209">
            <v>1</v>
          </cell>
          <cell r="B209" t="str">
            <v>1D10=R26</v>
          </cell>
          <cell r="C209" t="str">
            <v>เท้าเทียมไดนามิก (Dynamic Foot)</v>
          </cell>
          <cell r="D209">
            <v>2336.31</v>
          </cell>
          <cell r="G209">
            <v>3</v>
          </cell>
          <cell r="H209">
            <v>7008.94</v>
          </cell>
          <cell r="Q209">
            <v>16242</v>
          </cell>
          <cell r="R209">
            <v>195</v>
          </cell>
          <cell r="S209" t="str">
            <v>M</v>
          </cell>
        </row>
        <row r="210">
          <cell r="A210">
            <v>1</v>
          </cell>
          <cell r="B210" t="str">
            <v>1D10=R27</v>
          </cell>
          <cell r="C210" t="str">
            <v>เท้าเทียมไดนามิก (Dynamic Foot)</v>
          </cell>
          <cell r="D210">
            <v>2468</v>
          </cell>
          <cell r="E210">
            <v>1</v>
          </cell>
          <cell r="F210">
            <v>2468.0300000000002</v>
          </cell>
          <cell r="Q210">
            <v>16425</v>
          </cell>
          <cell r="R210">
            <v>12</v>
          </cell>
          <cell r="S210" t="str">
            <v>M</v>
          </cell>
        </row>
        <row r="211">
          <cell r="A211">
            <v>1</v>
          </cell>
          <cell r="B211" t="str">
            <v>1D25=L22</v>
          </cell>
          <cell r="C211" t="str">
            <v>Dynamic Pro foot</v>
          </cell>
          <cell r="D211">
            <v>5947.3</v>
          </cell>
          <cell r="G211">
            <v>1</v>
          </cell>
          <cell r="H211">
            <v>5947.3</v>
          </cell>
          <cell r="Q211">
            <v>16108</v>
          </cell>
          <cell r="R211">
            <v>328</v>
          </cell>
          <cell r="S211" t="str">
            <v>M</v>
          </cell>
        </row>
        <row r="212">
          <cell r="A212">
            <v>1</v>
          </cell>
          <cell r="B212" t="str">
            <v>1D25=L23</v>
          </cell>
          <cell r="C212" t="str">
            <v>Dynamic Pro foot</v>
          </cell>
          <cell r="D212">
            <v>6795.8</v>
          </cell>
          <cell r="E212">
            <v>1</v>
          </cell>
          <cell r="F212">
            <v>6795.86</v>
          </cell>
          <cell r="Q212">
            <v>16333</v>
          </cell>
          <cell r="R212">
            <v>104</v>
          </cell>
          <cell r="S212" t="str">
            <v>M</v>
          </cell>
        </row>
        <row r="213">
          <cell r="A213">
            <v>1</v>
          </cell>
          <cell r="B213" t="str">
            <v>1D25=L24</v>
          </cell>
          <cell r="C213" t="str">
            <v>Dynamic Pro foot</v>
          </cell>
          <cell r="D213">
            <v>3814.1</v>
          </cell>
          <cell r="E213">
            <v>1</v>
          </cell>
          <cell r="F213">
            <v>3814.1</v>
          </cell>
          <cell r="Q213">
            <v>16384</v>
          </cell>
          <cell r="R213">
            <v>53</v>
          </cell>
          <cell r="S213" t="str">
            <v>M</v>
          </cell>
        </row>
        <row r="214">
          <cell r="A214">
            <v>1</v>
          </cell>
          <cell r="B214" t="str">
            <v>1D25=L25</v>
          </cell>
          <cell r="C214" t="str">
            <v>Dynamic Pro foot</v>
          </cell>
          <cell r="D214">
            <v>0</v>
          </cell>
          <cell r="F214">
            <v>0</v>
          </cell>
          <cell r="Q214">
            <v>16432</v>
          </cell>
          <cell r="R214">
            <v>5</v>
          </cell>
          <cell r="S214" t="str">
            <v>M</v>
          </cell>
        </row>
        <row r="215">
          <cell r="A215">
            <v>1</v>
          </cell>
          <cell r="B215" t="str">
            <v>1D25=L26</v>
          </cell>
          <cell r="C215" t="str">
            <v>Dynamic Pro foot</v>
          </cell>
          <cell r="D215">
            <v>5708.9</v>
          </cell>
          <cell r="E215">
            <v>2</v>
          </cell>
          <cell r="F215">
            <v>11417.9</v>
          </cell>
          <cell r="Q215">
            <v>16417</v>
          </cell>
          <cell r="R215">
            <v>20</v>
          </cell>
          <cell r="S215" t="str">
            <v>M</v>
          </cell>
        </row>
        <row r="216">
          <cell r="A216">
            <v>1</v>
          </cell>
          <cell r="B216" t="str">
            <v>1D25=R24</v>
          </cell>
          <cell r="C216" t="str">
            <v>Dynamic Pro foot</v>
          </cell>
          <cell r="D216">
            <v>5434.42</v>
          </cell>
          <cell r="G216">
            <v>2</v>
          </cell>
          <cell r="H216">
            <v>10868.84</v>
          </cell>
          <cell r="Q216">
            <v>16171</v>
          </cell>
          <cell r="R216">
            <v>266</v>
          </cell>
          <cell r="S216" t="str">
            <v>M</v>
          </cell>
        </row>
        <row r="217">
          <cell r="A217">
            <v>1</v>
          </cell>
          <cell r="B217" t="str">
            <v>1D25=R25</v>
          </cell>
          <cell r="C217" t="str">
            <v>Dynamic Pro foot</v>
          </cell>
          <cell r="D217">
            <v>5608.7</v>
          </cell>
          <cell r="E217">
            <v>2</v>
          </cell>
          <cell r="F217">
            <v>11217.42</v>
          </cell>
          <cell r="Q217">
            <v>16300</v>
          </cell>
          <cell r="R217">
            <v>137</v>
          </cell>
          <cell r="S217" t="str">
            <v>M</v>
          </cell>
        </row>
        <row r="218">
          <cell r="A218">
            <v>1</v>
          </cell>
          <cell r="B218" t="str">
            <v>1D25=R26</v>
          </cell>
          <cell r="C218" t="str">
            <v>Dynamic Pro foot</v>
          </cell>
          <cell r="D218">
            <v>5598.76</v>
          </cell>
          <cell r="G218">
            <v>1</v>
          </cell>
          <cell r="H218">
            <v>5598.76</v>
          </cell>
          <cell r="Q218">
            <v>16179</v>
          </cell>
          <cell r="R218">
            <v>258</v>
          </cell>
          <cell r="S218" t="str">
            <v>M</v>
          </cell>
        </row>
        <row r="219">
          <cell r="A219">
            <v>1</v>
          </cell>
          <cell r="B219" t="str">
            <v>1H38=L27</v>
          </cell>
          <cell r="C219" t="str">
            <v>เท้าเทียมแบบแกนเดี่ยว Single Axis Foot</v>
          </cell>
          <cell r="D219">
            <v>1023.2</v>
          </cell>
          <cell r="G219">
            <v>10</v>
          </cell>
          <cell r="H219">
            <v>10231.950000000001</v>
          </cell>
          <cell r="Q219">
            <v>16250</v>
          </cell>
          <cell r="R219">
            <v>187</v>
          </cell>
          <cell r="S219" t="str">
            <v>M</v>
          </cell>
        </row>
        <row r="220">
          <cell r="A220">
            <v>1</v>
          </cell>
          <cell r="B220" t="str">
            <v>1K10=L19</v>
          </cell>
          <cell r="C220" t="str">
            <v>เท้าเทียมสำหรับเด็ก  ( Foot For Children</v>
          </cell>
          <cell r="D220">
            <v>1852.25</v>
          </cell>
          <cell r="G220">
            <v>1</v>
          </cell>
          <cell r="H220">
            <v>1852.25</v>
          </cell>
          <cell r="Q220">
            <v>16202</v>
          </cell>
          <cell r="R220">
            <v>235</v>
          </cell>
          <cell r="S220" t="str">
            <v>M</v>
          </cell>
        </row>
        <row r="221">
          <cell r="A221">
            <v>1</v>
          </cell>
          <cell r="B221" t="str">
            <v>1K10=L20</v>
          </cell>
          <cell r="C221" t="str">
            <v>เท้าเทียมสำหรับเด็ก  ( Foot For Children</v>
          </cell>
          <cell r="D221">
            <v>1911.98</v>
          </cell>
          <cell r="G221">
            <v>1</v>
          </cell>
          <cell r="H221">
            <v>1911.98</v>
          </cell>
          <cell r="Q221">
            <v>16202</v>
          </cell>
          <cell r="R221">
            <v>235</v>
          </cell>
          <cell r="S221" t="str">
            <v>M</v>
          </cell>
        </row>
        <row r="222">
          <cell r="A222">
            <v>1</v>
          </cell>
          <cell r="B222" t="str">
            <v>1K10=L21</v>
          </cell>
          <cell r="C222" t="str">
            <v>เท้าเทียมสำหรับเด็ก  ( Foot For Children</v>
          </cell>
          <cell r="D222">
            <v>1564.37</v>
          </cell>
          <cell r="G222">
            <v>1</v>
          </cell>
          <cell r="H222">
            <v>1564.37</v>
          </cell>
          <cell r="Q222">
            <v>16202</v>
          </cell>
          <cell r="R222">
            <v>235</v>
          </cell>
          <cell r="S222" t="str">
            <v>M</v>
          </cell>
        </row>
        <row r="223">
          <cell r="A223">
            <v>1</v>
          </cell>
          <cell r="B223" t="str">
            <v>1K10=R19</v>
          </cell>
          <cell r="C223" t="str">
            <v>เท้าเทียมสำหรับเด็ก  ( Foot For Children</v>
          </cell>
          <cell r="D223">
            <v>1666.46</v>
          </cell>
          <cell r="G223">
            <v>2</v>
          </cell>
          <cell r="H223">
            <v>3332.92</v>
          </cell>
          <cell r="Q223">
            <v>16202</v>
          </cell>
          <cell r="R223">
            <v>235</v>
          </cell>
          <cell r="S223" t="str">
            <v>M</v>
          </cell>
        </row>
        <row r="224">
          <cell r="A224">
            <v>1</v>
          </cell>
          <cell r="B224" t="str">
            <v>1K10=R20</v>
          </cell>
          <cell r="C224" t="str">
            <v>เท้าเทียมสำหรับเด็ก  ( Foot For Children</v>
          </cell>
          <cell r="D224">
            <v>1480.67</v>
          </cell>
          <cell r="G224">
            <v>1</v>
          </cell>
          <cell r="H224">
            <v>1480.67</v>
          </cell>
          <cell r="Q224">
            <v>16202</v>
          </cell>
          <cell r="R224">
            <v>235</v>
          </cell>
          <cell r="S224" t="str">
            <v>M</v>
          </cell>
        </row>
        <row r="225">
          <cell r="A225">
            <v>1</v>
          </cell>
          <cell r="B225" t="str">
            <v>1K10=R21</v>
          </cell>
          <cell r="C225" t="str">
            <v>เท้าเทียมสำหรับเด็ก  ( Foot For Children</v>
          </cell>
          <cell r="D225">
            <v>1480.67</v>
          </cell>
          <cell r="G225">
            <v>1</v>
          </cell>
          <cell r="H225">
            <v>1480.67</v>
          </cell>
          <cell r="Q225">
            <v>16202</v>
          </cell>
          <cell r="R225">
            <v>235</v>
          </cell>
          <cell r="S225" t="str">
            <v>M</v>
          </cell>
        </row>
        <row r="226">
          <cell r="A226">
            <v>1</v>
          </cell>
          <cell r="B226" t="str">
            <v>1S49=L22</v>
          </cell>
          <cell r="C226" t="str">
            <v>เท้าเทียมแบบมีนิ้ว Sach Foot</v>
          </cell>
          <cell r="D226">
            <v>1086.8</v>
          </cell>
          <cell r="E226">
            <v>1</v>
          </cell>
          <cell r="F226">
            <v>1086.82</v>
          </cell>
          <cell r="Q226">
            <v>16312</v>
          </cell>
          <cell r="R226">
            <v>125</v>
          </cell>
          <cell r="S226" t="str">
            <v>M</v>
          </cell>
        </row>
        <row r="227">
          <cell r="A227">
            <v>1</v>
          </cell>
          <cell r="B227" t="str">
            <v>1S49=L23</v>
          </cell>
          <cell r="C227" t="str">
            <v>เท้าเทียมแบบมีนิ้ว Sach Foot</v>
          </cell>
          <cell r="D227">
            <v>1141.7</v>
          </cell>
          <cell r="F227">
            <v>0</v>
          </cell>
          <cell r="Q227">
            <v>16413</v>
          </cell>
          <cell r="R227">
            <v>24</v>
          </cell>
          <cell r="S227" t="str">
            <v>M</v>
          </cell>
        </row>
        <row r="228">
          <cell r="A228">
            <v>1</v>
          </cell>
          <cell r="B228" t="str">
            <v>1S49=L24</v>
          </cell>
          <cell r="C228" t="str">
            <v>เท้าเทียมแบบมีนิ้ว Sach Foot</v>
          </cell>
          <cell r="D228">
            <v>857.5</v>
          </cell>
          <cell r="E228">
            <v>5</v>
          </cell>
          <cell r="F228">
            <v>4287.58</v>
          </cell>
          <cell r="Q228">
            <v>16413</v>
          </cell>
          <cell r="R228">
            <v>24</v>
          </cell>
          <cell r="S228" t="str">
            <v>M</v>
          </cell>
        </row>
        <row r="229">
          <cell r="A229">
            <v>1</v>
          </cell>
          <cell r="B229" t="str">
            <v>1S49=L25</v>
          </cell>
          <cell r="C229" t="str">
            <v>เท้าเทียมแบบมีนิ้ว Sach Foot</v>
          </cell>
          <cell r="D229">
            <v>933.5</v>
          </cell>
          <cell r="E229">
            <v>2</v>
          </cell>
          <cell r="F229">
            <v>1867.13</v>
          </cell>
          <cell r="Q229">
            <v>16384</v>
          </cell>
          <cell r="R229">
            <v>53</v>
          </cell>
          <cell r="S229" t="str">
            <v>M</v>
          </cell>
        </row>
        <row r="230">
          <cell r="A230">
            <v>1</v>
          </cell>
          <cell r="B230" t="str">
            <v>1S49=L26</v>
          </cell>
          <cell r="C230" t="str">
            <v>เท้าเทียมแบบมีนิ้ว Sach Foot</v>
          </cell>
          <cell r="D230">
            <v>1053.5</v>
          </cell>
          <cell r="E230">
            <v>21</v>
          </cell>
          <cell r="F230">
            <v>22124.3</v>
          </cell>
          <cell r="Q230">
            <v>16312</v>
          </cell>
          <cell r="R230">
            <v>125</v>
          </cell>
          <cell r="S230" t="str">
            <v>M</v>
          </cell>
        </row>
        <row r="231">
          <cell r="A231">
            <v>1</v>
          </cell>
          <cell r="B231" t="str">
            <v>1S49=L27</v>
          </cell>
          <cell r="C231" t="str">
            <v>เท้าเทียมแบบมีนิ้ว Sach Foot</v>
          </cell>
          <cell r="D231">
            <v>956.5</v>
          </cell>
          <cell r="E231">
            <v>5</v>
          </cell>
          <cell r="F231">
            <v>4782.67</v>
          </cell>
          <cell r="Q231">
            <v>16340</v>
          </cell>
          <cell r="R231">
            <v>97</v>
          </cell>
          <cell r="S231" t="str">
            <v>M</v>
          </cell>
        </row>
        <row r="232">
          <cell r="A232">
            <v>1</v>
          </cell>
          <cell r="B232" t="str">
            <v>1S49=R21</v>
          </cell>
          <cell r="C232" t="str">
            <v>เท้าเทียมแบบมีนิ้ว Sach Foot</v>
          </cell>
          <cell r="D232">
            <v>1048.1400000000001</v>
          </cell>
          <cell r="G232">
            <v>2</v>
          </cell>
          <cell r="H232">
            <v>2096.27</v>
          </cell>
          <cell r="Q232">
            <v>16086</v>
          </cell>
          <cell r="R232">
            <v>350</v>
          </cell>
          <cell r="S232" t="str">
            <v>M</v>
          </cell>
        </row>
        <row r="233">
          <cell r="A233">
            <v>1</v>
          </cell>
          <cell r="B233" t="str">
            <v>1S49=R22</v>
          </cell>
          <cell r="C233" t="str">
            <v>เท้าเทียมแบบมีนิ้ว Sach Foot</v>
          </cell>
          <cell r="D233">
            <v>1176.9000000000001</v>
          </cell>
          <cell r="E233">
            <v>2</v>
          </cell>
          <cell r="F233">
            <v>2353.96</v>
          </cell>
          <cell r="Q233">
            <v>16320</v>
          </cell>
          <cell r="R233">
            <v>117</v>
          </cell>
          <cell r="S233" t="str">
            <v>M</v>
          </cell>
        </row>
        <row r="234">
          <cell r="A234">
            <v>1</v>
          </cell>
          <cell r="B234" t="str">
            <v>1S49=R23</v>
          </cell>
          <cell r="C234" t="str">
            <v>เท้าเทียมแบบมีนิ้ว Sach Foot</v>
          </cell>
          <cell r="D234">
            <v>1129.2</v>
          </cell>
          <cell r="E234">
            <v>1</v>
          </cell>
          <cell r="F234">
            <v>1129.24</v>
          </cell>
          <cell r="Q234">
            <v>16313</v>
          </cell>
          <cell r="R234">
            <v>124</v>
          </cell>
          <cell r="S234" t="str">
            <v>M</v>
          </cell>
        </row>
        <row r="235">
          <cell r="A235">
            <v>1</v>
          </cell>
          <cell r="B235" t="str">
            <v>1S49=R24</v>
          </cell>
          <cell r="C235" t="str">
            <v>เท้าเทียมแบบมีนิ้ว Sach Foot</v>
          </cell>
          <cell r="D235">
            <v>1117.2</v>
          </cell>
          <cell r="E235">
            <v>7</v>
          </cell>
          <cell r="F235">
            <v>7820.4</v>
          </cell>
          <cell r="Q235">
            <v>16390</v>
          </cell>
          <cell r="R235">
            <v>47</v>
          </cell>
          <cell r="S235" t="str">
            <v>M</v>
          </cell>
        </row>
        <row r="236">
          <cell r="A236">
            <v>1</v>
          </cell>
          <cell r="B236" t="str">
            <v>1S49=R25</v>
          </cell>
          <cell r="C236" t="str">
            <v>เท้าเทียมแบบมีนิ้ว Sach Foot</v>
          </cell>
          <cell r="D236">
            <v>1230.5</v>
          </cell>
          <cell r="E236">
            <v>1</v>
          </cell>
          <cell r="F236">
            <v>1230.51</v>
          </cell>
          <cell r="Q236">
            <v>16410</v>
          </cell>
          <cell r="R236">
            <v>27</v>
          </cell>
          <cell r="S236" t="str">
            <v>M</v>
          </cell>
        </row>
        <row r="237">
          <cell r="A237">
            <v>1</v>
          </cell>
          <cell r="B237" t="str">
            <v>1S49=R26</v>
          </cell>
          <cell r="C237" t="str">
            <v>เท้าเทียมแบบมีนิ้ว Sach Foot</v>
          </cell>
          <cell r="D237">
            <v>1358.6</v>
          </cell>
          <cell r="E237">
            <v>7</v>
          </cell>
          <cell r="F237">
            <v>9510.83</v>
          </cell>
          <cell r="Q237">
            <v>16364</v>
          </cell>
          <cell r="R237">
            <v>73</v>
          </cell>
          <cell r="S237" t="str">
            <v>M</v>
          </cell>
        </row>
        <row r="238">
          <cell r="A238">
            <v>1</v>
          </cell>
          <cell r="B238" t="str">
            <v>21Y105</v>
          </cell>
          <cell r="C238" t="str">
            <v>Valve F.Isny Socket Compl</v>
          </cell>
          <cell r="D238">
            <v>588.79999999999995</v>
          </cell>
          <cell r="E238">
            <v>2</v>
          </cell>
          <cell r="F238">
            <v>1177.76</v>
          </cell>
          <cell r="Q238">
            <v>16398</v>
          </cell>
          <cell r="R238">
            <v>39</v>
          </cell>
          <cell r="S238" t="str">
            <v>M</v>
          </cell>
        </row>
        <row r="239">
          <cell r="A239">
            <v>1</v>
          </cell>
          <cell r="B239" t="str">
            <v>21Y12</v>
          </cell>
          <cell r="C239" t="str">
            <v>Threaded Valve W/Housing</v>
          </cell>
          <cell r="D239">
            <v>1375.7</v>
          </cell>
          <cell r="E239">
            <v>1</v>
          </cell>
          <cell r="F239">
            <v>1375.76</v>
          </cell>
          <cell r="Q239">
            <v>16348</v>
          </cell>
          <cell r="R239">
            <v>89</v>
          </cell>
          <cell r="S239" t="str">
            <v>M</v>
          </cell>
        </row>
        <row r="240">
          <cell r="A240">
            <v>1</v>
          </cell>
          <cell r="B240" t="str">
            <v>21Y13</v>
          </cell>
          <cell r="C240" t="str">
            <v>Threaded Valve</v>
          </cell>
          <cell r="D240">
            <v>1091.8</v>
          </cell>
          <cell r="E240">
            <v>1</v>
          </cell>
          <cell r="F240">
            <v>1091.8900000000001</v>
          </cell>
          <cell r="Q240">
            <v>16348</v>
          </cell>
          <cell r="R240">
            <v>89</v>
          </cell>
          <cell r="S240" t="str">
            <v>M</v>
          </cell>
        </row>
        <row r="241">
          <cell r="A241">
            <v>1</v>
          </cell>
          <cell r="B241" t="str">
            <v>21Y40=40</v>
          </cell>
          <cell r="C241" t="str">
            <v>วาวล์สูญญากาศ (Flat rubber valve)</v>
          </cell>
          <cell r="D241">
            <v>129.69999999999999</v>
          </cell>
          <cell r="E241">
            <v>3</v>
          </cell>
          <cell r="F241">
            <v>389.12</v>
          </cell>
          <cell r="Q241">
            <v>16433</v>
          </cell>
          <cell r="R241">
            <v>4</v>
          </cell>
          <cell r="S241" t="str">
            <v>M</v>
          </cell>
        </row>
        <row r="242">
          <cell r="A242">
            <v>1</v>
          </cell>
          <cell r="B242" t="str">
            <v>21Y41=40</v>
          </cell>
          <cell r="C242" t="str">
            <v>Seat Ring</v>
          </cell>
          <cell r="D242">
            <v>47.5</v>
          </cell>
          <cell r="E242">
            <v>4</v>
          </cell>
          <cell r="F242">
            <v>190</v>
          </cell>
          <cell r="Q242">
            <v>16398</v>
          </cell>
          <cell r="R242">
            <v>39</v>
          </cell>
          <cell r="S242" t="str">
            <v>M</v>
          </cell>
        </row>
        <row r="243">
          <cell r="A243">
            <v>1</v>
          </cell>
          <cell r="B243" t="str">
            <v>21Y42=45</v>
          </cell>
          <cell r="C243" t="str">
            <v>วาวล์สูญญากาศ (Flat rubber valve)</v>
          </cell>
          <cell r="D243">
            <v>105.3</v>
          </cell>
          <cell r="G243">
            <v>3</v>
          </cell>
          <cell r="H243">
            <v>315.89999999999998</v>
          </cell>
          <cell r="Q243">
            <v>16086</v>
          </cell>
          <cell r="R243">
            <v>350</v>
          </cell>
          <cell r="S243" t="str">
            <v>M</v>
          </cell>
        </row>
        <row r="244">
          <cell r="A244">
            <v>1</v>
          </cell>
          <cell r="B244" t="str">
            <v>21Y44</v>
          </cell>
          <cell r="C244" t="str">
            <v>วาวล์สูญญากาศ (Flat rubber valve)</v>
          </cell>
          <cell r="D244">
            <v>170.27</v>
          </cell>
          <cell r="G244">
            <v>3</v>
          </cell>
          <cell r="H244">
            <v>510.81</v>
          </cell>
          <cell r="Q244">
            <v>16086</v>
          </cell>
          <cell r="R244">
            <v>350</v>
          </cell>
          <cell r="S244" t="str">
            <v>M</v>
          </cell>
        </row>
        <row r="245">
          <cell r="A245">
            <v>1</v>
          </cell>
          <cell r="B245" t="str">
            <v>21Y96</v>
          </cell>
          <cell r="C245" t="str">
            <v>VALVE FOR INTERIM SOCKET</v>
          </cell>
          <cell r="D245">
            <v>0</v>
          </cell>
          <cell r="H245">
            <v>0</v>
          </cell>
          <cell r="Q245">
            <v>16241</v>
          </cell>
          <cell r="R245">
            <v>196</v>
          </cell>
          <cell r="S245" t="str">
            <v>M</v>
          </cell>
        </row>
        <row r="246">
          <cell r="A246">
            <v>1</v>
          </cell>
          <cell r="B246" t="str">
            <v>21Y97</v>
          </cell>
          <cell r="C246" t="str">
            <v>VALVE FOR FLEXIBLE SOCKET</v>
          </cell>
          <cell r="D246">
            <v>764.7</v>
          </cell>
          <cell r="E246">
            <v>1</v>
          </cell>
          <cell r="F246">
            <v>764.76</v>
          </cell>
          <cell r="Q246">
            <v>16369</v>
          </cell>
          <cell r="R246">
            <v>68</v>
          </cell>
          <cell r="S246" t="str">
            <v>M</v>
          </cell>
        </row>
        <row r="247">
          <cell r="A247">
            <v>1</v>
          </cell>
          <cell r="B247" t="str">
            <v>2H19=42</v>
          </cell>
          <cell r="C247" t="str">
            <v>ข้อต่อเท้าเทียม (O.B.single axis ankle j</v>
          </cell>
          <cell r="D247">
            <v>816.2</v>
          </cell>
          <cell r="E247">
            <v>8</v>
          </cell>
          <cell r="F247">
            <v>6530.1</v>
          </cell>
          <cell r="Q247">
            <v>16265</v>
          </cell>
          <cell r="R247">
            <v>172</v>
          </cell>
          <cell r="S247" t="str">
            <v>M</v>
          </cell>
        </row>
        <row r="248">
          <cell r="A248">
            <v>1</v>
          </cell>
          <cell r="B248" t="str">
            <v>2H19=47</v>
          </cell>
          <cell r="C248" t="str">
            <v>ข้อต่อเท้าเทียม (O.B.single axis ankle j</v>
          </cell>
          <cell r="D248">
            <v>770.5</v>
          </cell>
          <cell r="E248">
            <v>8</v>
          </cell>
          <cell r="F248">
            <v>6164.35</v>
          </cell>
          <cell r="Q248">
            <v>16402</v>
          </cell>
          <cell r="R248">
            <v>35</v>
          </cell>
          <cell r="S248" t="str">
            <v>M</v>
          </cell>
        </row>
        <row r="249">
          <cell r="A249">
            <v>1</v>
          </cell>
          <cell r="B249" t="str">
            <v>2K14=L22</v>
          </cell>
          <cell r="C249" t="str">
            <v>ข้อต่อเท้าเทียม1H38 (Shaped Ankle Block)</v>
          </cell>
          <cell r="D249">
            <v>302.73</v>
          </cell>
          <cell r="G249">
            <v>6</v>
          </cell>
          <cell r="H249">
            <v>1816.38</v>
          </cell>
          <cell r="Q249">
            <v>16217</v>
          </cell>
          <cell r="R249">
            <v>220</v>
          </cell>
          <cell r="S249" t="str">
            <v>M</v>
          </cell>
        </row>
        <row r="250">
          <cell r="A250">
            <v>1</v>
          </cell>
          <cell r="B250" t="str">
            <v>2K14=L23</v>
          </cell>
          <cell r="C250" t="str">
            <v>ข้อต่อเท้าเทียม1H38 (Shaped Ankle Block)</v>
          </cell>
          <cell r="D250">
            <v>303.01</v>
          </cell>
          <cell r="G250">
            <v>3</v>
          </cell>
          <cell r="H250">
            <v>909.03</v>
          </cell>
          <cell r="Q250">
            <v>16255</v>
          </cell>
          <cell r="R250">
            <v>182</v>
          </cell>
          <cell r="S250" t="str">
            <v>M</v>
          </cell>
        </row>
        <row r="251">
          <cell r="A251">
            <v>1</v>
          </cell>
          <cell r="B251" t="str">
            <v>2K14=L24</v>
          </cell>
          <cell r="C251" t="str">
            <v>SHAPED ANKLE BLOCK</v>
          </cell>
          <cell r="D251">
            <v>415.3</v>
          </cell>
          <cell r="E251">
            <v>2</v>
          </cell>
          <cell r="F251">
            <v>830.7</v>
          </cell>
          <cell r="Q251">
            <v>16265</v>
          </cell>
          <cell r="R251">
            <v>172</v>
          </cell>
          <cell r="S251" t="str">
            <v>M</v>
          </cell>
        </row>
        <row r="252">
          <cell r="A252">
            <v>1</v>
          </cell>
          <cell r="B252" t="str">
            <v>2K14=L25</v>
          </cell>
          <cell r="C252" t="str">
            <v>ข้อต่อเท้าเทียม1H38 (Shaped Ankle Block)</v>
          </cell>
          <cell r="D252">
            <v>305.95999999999998</v>
          </cell>
          <cell r="G252">
            <v>4</v>
          </cell>
          <cell r="H252">
            <v>1223.8399999999999</v>
          </cell>
          <cell r="Q252">
            <v>16095</v>
          </cell>
          <cell r="R252">
            <v>341</v>
          </cell>
          <cell r="S252" t="str">
            <v>M</v>
          </cell>
        </row>
        <row r="253">
          <cell r="A253">
            <v>1</v>
          </cell>
          <cell r="B253" t="str">
            <v>2K14=L26</v>
          </cell>
          <cell r="C253" t="str">
            <v>ข้อต่อเท้าเทียม1H38 (Shaped Ankle Block)</v>
          </cell>
          <cell r="D253">
            <v>427.49</v>
          </cell>
          <cell r="G253">
            <v>2</v>
          </cell>
          <cell r="H253">
            <v>854.98</v>
          </cell>
          <cell r="Q253">
            <v>16095</v>
          </cell>
          <cell r="R253">
            <v>341</v>
          </cell>
          <cell r="S253" t="str">
            <v>M</v>
          </cell>
        </row>
        <row r="254">
          <cell r="A254">
            <v>1</v>
          </cell>
          <cell r="B254" t="str">
            <v>2K14=L27</v>
          </cell>
          <cell r="C254" t="str">
            <v>ข้อต่อเท้าเทียม1H38 (Shaped Ankle Block)</v>
          </cell>
          <cell r="D254">
            <v>424.11</v>
          </cell>
          <cell r="G254">
            <v>1</v>
          </cell>
          <cell r="H254">
            <v>424.11</v>
          </cell>
          <cell r="Q254">
            <v>16095</v>
          </cell>
          <cell r="R254">
            <v>341</v>
          </cell>
          <cell r="S254" t="str">
            <v>M</v>
          </cell>
        </row>
        <row r="255">
          <cell r="A255">
            <v>1</v>
          </cell>
          <cell r="B255" t="str">
            <v>2K14=R22</v>
          </cell>
          <cell r="C255" t="str">
            <v>ข้อต่อเท้าเทียม1H38 (Shaped Ankle Block)</v>
          </cell>
          <cell r="D255">
            <v>279.60000000000002</v>
          </cell>
          <cell r="G255">
            <v>6</v>
          </cell>
          <cell r="H255">
            <v>1677.57</v>
          </cell>
          <cell r="Q255">
            <v>16095</v>
          </cell>
          <cell r="R255">
            <v>341</v>
          </cell>
          <cell r="S255" t="str">
            <v>M</v>
          </cell>
        </row>
        <row r="256">
          <cell r="A256">
            <v>1</v>
          </cell>
          <cell r="B256" t="str">
            <v>2K14=R23</v>
          </cell>
          <cell r="C256" t="str">
            <v>ข้อต่อเท้าเทียม1H38 (Shaped Ankle Block)</v>
          </cell>
          <cell r="D256">
            <v>301.08</v>
          </cell>
          <cell r="G256">
            <v>10</v>
          </cell>
          <cell r="H256">
            <v>3010.8</v>
          </cell>
          <cell r="Q256">
            <v>16095</v>
          </cell>
          <cell r="R256">
            <v>341</v>
          </cell>
          <cell r="S256" t="str">
            <v>M</v>
          </cell>
        </row>
        <row r="257">
          <cell r="A257">
            <v>1</v>
          </cell>
          <cell r="B257" t="str">
            <v>2K14=R24</v>
          </cell>
          <cell r="C257" t="str">
            <v>ข้อต่อเท้าเทียม1H38 (Shaped ankle block)</v>
          </cell>
          <cell r="D257">
            <v>388.67</v>
          </cell>
          <cell r="G257">
            <v>1</v>
          </cell>
          <cell r="H257">
            <v>388.67</v>
          </cell>
          <cell r="Q257">
            <v>16103</v>
          </cell>
          <cell r="R257">
            <v>333</v>
          </cell>
          <cell r="S257" t="str">
            <v>M</v>
          </cell>
        </row>
        <row r="258">
          <cell r="A258">
            <v>1</v>
          </cell>
          <cell r="B258" t="str">
            <v>2K14=R25</v>
          </cell>
          <cell r="C258" t="str">
            <v>ข้อต่อเท้าเทียม1H38 (Shaped Ankle Block)</v>
          </cell>
          <cell r="D258">
            <v>441.54</v>
          </cell>
          <cell r="G258">
            <v>2</v>
          </cell>
          <cell r="H258">
            <v>883.08</v>
          </cell>
          <cell r="Q258">
            <v>16139</v>
          </cell>
          <cell r="R258">
            <v>298</v>
          </cell>
          <cell r="S258" t="str">
            <v>M</v>
          </cell>
        </row>
        <row r="259">
          <cell r="A259">
            <v>1</v>
          </cell>
          <cell r="B259" t="str">
            <v>2K14=R26</v>
          </cell>
          <cell r="C259" t="str">
            <v>ข้อต่อเท้าเทียม1H38 (Shaped Ankle Block)</v>
          </cell>
          <cell r="D259">
            <v>407.6</v>
          </cell>
          <cell r="E259">
            <v>1</v>
          </cell>
          <cell r="F259">
            <v>407.61</v>
          </cell>
          <cell r="Q259">
            <v>16402</v>
          </cell>
          <cell r="R259">
            <v>35</v>
          </cell>
          <cell r="S259" t="str">
            <v>M</v>
          </cell>
        </row>
        <row r="260">
          <cell r="A260">
            <v>1</v>
          </cell>
          <cell r="B260" t="str">
            <v>2K14=R27</v>
          </cell>
          <cell r="C260" t="str">
            <v>ข้อต่อเท้าเทียม1H38 (Shaped ankle block)</v>
          </cell>
          <cell r="D260">
            <v>307.02999999999997</v>
          </cell>
          <cell r="G260">
            <v>3</v>
          </cell>
          <cell r="H260">
            <v>921.08</v>
          </cell>
          <cell r="Q260">
            <v>16079</v>
          </cell>
          <cell r="R260">
            <v>357</v>
          </cell>
          <cell r="S260" t="str">
            <v>M</v>
          </cell>
        </row>
        <row r="261">
          <cell r="A261">
            <v>1</v>
          </cell>
          <cell r="B261" t="str">
            <v>3K9=L38</v>
          </cell>
          <cell r="C261" t="str">
            <v>Knee Joint</v>
          </cell>
          <cell r="D261">
            <v>0</v>
          </cell>
          <cell r="G261">
            <v>1</v>
          </cell>
          <cell r="Q261">
            <v>16096</v>
          </cell>
          <cell r="R261">
            <v>340</v>
          </cell>
          <cell r="S261" t="str">
            <v>M</v>
          </cell>
        </row>
        <row r="262">
          <cell r="A262">
            <v>1</v>
          </cell>
          <cell r="B262" t="str">
            <v>3P52=L32</v>
          </cell>
          <cell r="C262" t="str">
            <v>ข้อเข่าเทียมแบบล๊อคได้ด้วยมือ</v>
          </cell>
          <cell r="D262">
            <v>0</v>
          </cell>
          <cell r="G262">
            <v>1</v>
          </cell>
          <cell r="Q262">
            <v>16080</v>
          </cell>
          <cell r="R262">
            <v>356</v>
          </cell>
          <cell r="S262" t="str">
            <v>M</v>
          </cell>
        </row>
        <row r="263">
          <cell r="A263">
            <v>1</v>
          </cell>
          <cell r="B263" t="str">
            <v>3R21</v>
          </cell>
          <cell r="C263" t="str">
            <v>ข้อเข่าเทียม TK แบบ o.b.mod knee joint</v>
          </cell>
          <cell r="D263">
            <v>9225.15</v>
          </cell>
          <cell r="G263">
            <v>5</v>
          </cell>
          <cell r="H263">
            <v>46125.74</v>
          </cell>
          <cell r="Q263">
            <v>16160</v>
          </cell>
          <cell r="R263">
            <v>277</v>
          </cell>
          <cell r="S263" t="str">
            <v>M</v>
          </cell>
        </row>
        <row r="264">
          <cell r="A264">
            <v>1</v>
          </cell>
          <cell r="B264" t="str">
            <v>3R32</v>
          </cell>
          <cell r="C264" t="str">
            <v>ข้อเข่าเทียม Mod.Polycentric Knee Joint</v>
          </cell>
          <cell r="D264">
            <v>11240.1</v>
          </cell>
          <cell r="G264">
            <v>1</v>
          </cell>
          <cell r="H264">
            <v>11240.1</v>
          </cell>
          <cell r="Q264">
            <v>16167</v>
          </cell>
          <cell r="R264">
            <v>270</v>
          </cell>
          <cell r="S264" t="str">
            <v>M</v>
          </cell>
        </row>
        <row r="265">
          <cell r="A265">
            <v>1</v>
          </cell>
          <cell r="B265" t="str">
            <v>3R36</v>
          </cell>
          <cell r="C265" t="str">
            <v>ข้อเข่าเทียมAKไตเตเนียมMod knee joint ti</v>
          </cell>
          <cell r="D265">
            <v>11048.97</v>
          </cell>
          <cell r="G265">
            <v>1</v>
          </cell>
          <cell r="H265">
            <v>11048.97</v>
          </cell>
          <cell r="Q265">
            <v>16171</v>
          </cell>
          <cell r="R265">
            <v>266</v>
          </cell>
          <cell r="S265" t="str">
            <v>M</v>
          </cell>
        </row>
        <row r="266">
          <cell r="A266">
            <v>1</v>
          </cell>
          <cell r="B266" t="str">
            <v>3R40</v>
          </cell>
          <cell r="C266" t="str">
            <v>ข้อเข่าเทียม AK สำหรับผู้สูงอายุ Knee jo</v>
          </cell>
          <cell r="D266">
            <v>4837.25</v>
          </cell>
          <cell r="F266">
            <v>0</v>
          </cell>
          <cell r="Q266">
            <v>16292</v>
          </cell>
          <cell r="R266">
            <v>145</v>
          </cell>
          <cell r="S266" t="str">
            <v>M</v>
          </cell>
        </row>
        <row r="267">
          <cell r="A267">
            <v>1</v>
          </cell>
          <cell r="B267" t="str">
            <v>452K6=4</v>
          </cell>
          <cell r="C267" t="str">
            <v>Suspension Sleeve</v>
          </cell>
          <cell r="D267">
            <v>1179.9000000000001</v>
          </cell>
          <cell r="E267">
            <v>14</v>
          </cell>
          <cell r="F267">
            <v>16518.88</v>
          </cell>
          <cell r="Q267">
            <v>16425</v>
          </cell>
          <cell r="R267">
            <v>12</v>
          </cell>
          <cell r="S267" t="str">
            <v>M</v>
          </cell>
        </row>
        <row r="268">
          <cell r="A268">
            <v>1</v>
          </cell>
          <cell r="B268" t="str">
            <v>452K6=5</v>
          </cell>
          <cell r="C268" t="str">
            <v>Suspension Sleeve</v>
          </cell>
          <cell r="D268">
            <v>1179.9000000000001</v>
          </cell>
          <cell r="E268">
            <v>4</v>
          </cell>
          <cell r="F268">
            <v>4719.67</v>
          </cell>
          <cell r="Q268">
            <v>16425</v>
          </cell>
          <cell r="R268">
            <v>12</v>
          </cell>
          <cell r="S268" t="str">
            <v>M</v>
          </cell>
        </row>
        <row r="269">
          <cell r="A269">
            <v>1</v>
          </cell>
          <cell r="B269" t="str">
            <v>452K6=6</v>
          </cell>
          <cell r="C269" t="str">
            <v>Suspension Sleeve</v>
          </cell>
          <cell r="D269">
            <v>1179.92</v>
          </cell>
          <cell r="G269">
            <v>7</v>
          </cell>
          <cell r="H269">
            <v>8259.43</v>
          </cell>
          <cell r="Q269">
            <v>16171</v>
          </cell>
          <cell r="R269">
            <v>266</v>
          </cell>
          <cell r="S269" t="str">
            <v>M</v>
          </cell>
        </row>
        <row r="270">
          <cell r="A270">
            <v>1</v>
          </cell>
          <cell r="B270" t="str">
            <v>452K6=7</v>
          </cell>
          <cell r="C270" t="str">
            <v>Suspension Sleeve</v>
          </cell>
          <cell r="D270">
            <v>1179.92</v>
          </cell>
          <cell r="G270">
            <v>10</v>
          </cell>
          <cell r="H270">
            <v>11799.2</v>
          </cell>
          <cell r="Q270">
            <v>16171</v>
          </cell>
          <cell r="R270">
            <v>266</v>
          </cell>
          <cell r="S270" t="str">
            <v>M</v>
          </cell>
        </row>
        <row r="271">
          <cell r="A271">
            <v>1</v>
          </cell>
          <cell r="B271" t="str">
            <v>453D7=6</v>
          </cell>
          <cell r="C271" t="str">
            <v>Derma seal gel socks</v>
          </cell>
          <cell r="D271">
            <v>687.6</v>
          </cell>
          <cell r="E271">
            <v>8</v>
          </cell>
          <cell r="F271">
            <v>5500.93</v>
          </cell>
          <cell r="Q271">
            <v>16357</v>
          </cell>
          <cell r="R271">
            <v>80</v>
          </cell>
          <cell r="S271" t="str">
            <v>M</v>
          </cell>
        </row>
        <row r="272">
          <cell r="A272">
            <v>1</v>
          </cell>
          <cell r="B272" t="str">
            <v>453D7=7</v>
          </cell>
          <cell r="C272" t="str">
            <v>Derma seal gel socks</v>
          </cell>
          <cell r="D272">
            <v>695.3</v>
          </cell>
          <cell r="E272">
            <v>3</v>
          </cell>
          <cell r="F272">
            <v>2086.16</v>
          </cell>
          <cell r="Q272">
            <v>16357</v>
          </cell>
          <cell r="R272">
            <v>80</v>
          </cell>
          <cell r="S272" t="str">
            <v>M</v>
          </cell>
        </row>
        <row r="273">
          <cell r="A273">
            <v>1</v>
          </cell>
          <cell r="B273" t="str">
            <v>453S1=6L</v>
          </cell>
          <cell r="C273" t="str">
            <v>Sensy Sock</v>
          </cell>
          <cell r="D273">
            <v>871.49</v>
          </cell>
          <cell r="G273">
            <v>2</v>
          </cell>
          <cell r="H273">
            <v>1742.98</v>
          </cell>
          <cell r="Q273">
            <v>16107</v>
          </cell>
          <cell r="R273">
            <v>329</v>
          </cell>
          <cell r="S273" t="str">
            <v>M</v>
          </cell>
        </row>
        <row r="274">
          <cell r="A274">
            <v>1</v>
          </cell>
          <cell r="B274" t="str">
            <v>453S1=6M</v>
          </cell>
          <cell r="C274" t="str">
            <v>Sensy Sock</v>
          </cell>
          <cell r="D274">
            <v>871.4</v>
          </cell>
          <cell r="E274">
            <v>7</v>
          </cell>
          <cell r="F274">
            <v>6100.43</v>
          </cell>
          <cell r="Q274">
            <v>16396</v>
          </cell>
          <cell r="R274">
            <v>41</v>
          </cell>
          <cell r="S274" t="str">
            <v>M</v>
          </cell>
        </row>
        <row r="275">
          <cell r="A275">
            <v>1</v>
          </cell>
          <cell r="B275" t="str">
            <v>453S1=6S</v>
          </cell>
          <cell r="C275" t="str">
            <v>Sensy Sock</v>
          </cell>
          <cell r="D275">
            <v>954.5</v>
          </cell>
          <cell r="E275">
            <v>1</v>
          </cell>
          <cell r="F275">
            <v>954.52</v>
          </cell>
          <cell r="Q275">
            <v>16433</v>
          </cell>
          <cell r="R275">
            <v>4</v>
          </cell>
          <cell r="S275" t="str">
            <v>M</v>
          </cell>
        </row>
        <row r="276">
          <cell r="A276">
            <v>1</v>
          </cell>
          <cell r="B276" t="str">
            <v>453S1=6XL</v>
          </cell>
          <cell r="C276" t="str">
            <v>Sensy Sock</v>
          </cell>
          <cell r="D276">
            <v>871.48</v>
          </cell>
          <cell r="G276">
            <v>3</v>
          </cell>
          <cell r="H276">
            <v>2614.44</v>
          </cell>
          <cell r="Q276">
            <v>16107</v>
          </cell>
          <cell r="R276">
            <v>329</v>
          </cell>
          <cell r="S276" t="str">
            <v>M</v>
          </cell>
        </row>
        <row r="277">
          <cell r="A277">
            <v>1</v>
          </cell>
          <cell r="B277" t="str">
            <v>453S1=7L</v>
          </cell>
          <cell r="C277" t="str">
            <v>Sensy Sock</v>
          </cell>
          <cell r="D277">
            <v>954.5</v>
          </cell>
          <cell r="E277">
            <v>1</v>
          </cell>
          <cell r="F277">
            <v>954.52</v>
          </cell>
          <cell r="Q277">
            <v>16433</v>
          </cell>
          <cell r="R277">
            <v>4</v>
          </cell>
          <cell r="S277" t="str">
            <v>M</v>
          </cell>
        </row>
        <row r="278">
          <cell r="A278">
            <v>1</v>
          </cell>
          <cell r="B278" t="str">
            <v>453S1=7M</v>
          </cell>
          <cell r="C278" t="str">
            <v>Sensy Sock</v>
          </cell>
          <cell r="D278">
            <v>960.7</v>
          </cell>
          <cell r="E278">
            <v>1</v>
          </cell>
          <cell r="F278">
            <v>960.75</v>
          </cell>
          <cell r="Q278">
            <v>16367</v>
          </cell>
          <cell r="R278">
            <v>70</v>
          </cell>
          <cell r="S278" t="str">
            <v>M</v>
          </cell>
        </row>
        <row r="279">
          <cell r="A279">
            <v>1</v>
          </cell>
          <cell r="B279" t="str">
            <v>453S1=7S</v>
          </cell>
          <cell r="C279" t="str">
            <v>Sensy Sock</v>
          </cell>
          <cell r="D279">
            <v>1015.9</v>
          </cell>
          <cell r="E279">
            <v>1</v>
          </cell>
          <cell r="F279">
            <v>1015.92</v>
          </cell>
          <cell r="Q279">
            <v>16391</v>
          </cell>
          <cell r="R279">
            <v>46</v>
          </cell>
          <cell r="S279" t="str">
            <v>M</v>
          </cell>
        </row>
        <row r="280">
          <cell r="A280">
            <v>1</v>
          </cell>
          <cell r="B280" t="str">
            <v>4A1=16X86</v>
          </cell>
          <cell r="C280" t="str">
            <v>อะไหล่ข้อเข้า3P4 (Knee Axis)</v>
          </cell>
          <cell r="D280">
            <v>185.13</v>
          </cell>
          <cell r="G280">
            <v>2</v>
          </cell>
          <cell r="H280">
            <v>370.26</v>
          </cell>
          <cell r="Q280">
            <v>16171</v>
          </cell>
          <cell r="R280">
            <v>266</v>
          </cell>
          <cell r="S280" t="str">
            <v>M</v>
          </cell>
        </row>
        <row r="281">
          <cell r="A281">
            <v>1</v>
          </cell>
          <cell r="B281" t="str">
            <v>4A38=16X86</v>
          </cell>
          <cell r="C281" t="str">
            <v>อะไหล่ข้อเข้า3P23,3P25 (Knee Axis W/O Sc</v>
          </cell>
          <cell r="D281">
            <v>197.69</v>
          </cell>
          <cell r="G281">
            <v>3</v>
          </cell>
          <cell r="H281">
            <v>593.07000000000005</v>
          </cell>
          <cell r="Q281">
            <v>16171</v>
          </cell>
          <cell r="R281">
            <v>266</v>
          </cell>
          <cell r="S281" t="str">
            <v>M</v>
          </cell>
        </row>
        <row r="282">
          <cell r="A282">
            <v>1</v>
          </cell>
          <cell r="B282" t="str">
            <v>4A39=M13.5X1L</v>
          </cell>
          <cell r="C282" t="str">
            <v>อะไหล่ข้อเข้า3P23,3P25 (Knee Axis Screw)</v>
          </cell>
          <cell r="D282">
            <v>88.64</v>
          </cell>
          <cell r="G282">
            <v>2</v>
          </cell>
          <cell r="H282">
            <v>177.28</v>
          </cell>
          <cell r="Q282">
            <v>16171</v>
          </cell>
          <cell r="R282">
            <v>266</v>
          </cell>
          <cell r="S282" t="str">
            <v>M</v>
          </cell>
        </row>
        <row r="283">
          <cell r="A283">
            <v>1</v>
          </cell>
          <cell r="B283" t="str">
            <v>4A51</v>
          </cell>
          <cell r="C283" t="str">
            <v>Axis Pin</v>
          </cell>
          <cell r="D283">
            <v>15.79</v>
          </cell>
          <cell r="G283">
            <v>10</v>
          </cell>
          <cell r="H283">
            <v>157.9</v>
          </cell>
          <cell r="Q283">
            <v>16171</v>
          </cell>
          <cell r="R283">
            <v>266</v>
          </cell>
          <cell r="S283" t="str">
            <v>M</v>
          </cell>
        </row>
        <row r="284">
          <cell r="A284">
            <v>1</v>
          </cell>
          <cell r="B284" t="str">
            <v>4G37</v>
          </cell>
          <cell r="C284" t="str">
            <v>อะไหล่ข้อเข่า3R49,3R15 Extension Stop</v>
          </cell>
          <cell r="D284">
            <v>94.9</v>
          </cell>
          <cell r="E284">
            <v>4</v>
          </cell>
          <cell r="F284">
            <v>379.72</v>
          </cell>
          <cell r="Q284">
            <v>16278</v>
          </cell>
          <cell r="R284">
            <v>159</v>
          </cell>
          <cell r="S284" t="str">
            <v>M</v>
          </cell>
        </row>
        <row r="285">
          <cell r="A285">
            <v>1</v>
          </cell>
          <cell r="B285" t="str">
            <v>4G63</v>
          </cell>
          <cell r="C285" t="str">
            <v>อะไหล่ข้อเท้า3R20 (Palstic Knee Cap)</v>
          </cell>
          <cell r="D285">
            <v>65.319999999999993</v>
          </cell>
          <cell r="I285">
            <v>2</v>
          </cell>
          <cell r="J285">
            <v>130.63999999999999</v>
          </cell>
          <cell r="Q285">
            <v>16074</v>
          </cell>
          <cell r="R285">
            <v>362</v>
          </cell>
          <cell r="S285" t="str">
            <v>M</v>
          </cell>
        </row>
        <row r="286">
          <cell r="A286">
            <v>1</v>
          </cell>
          <cell r="B286" t="str">
            <v>4G66</v>
          </cell>
          <cell r="C286" t="str">
            <v>Platic Knee Cap</v>
          </cell>
          <cell r="D286">
            <v>48.55</v>
          </cell>
          <cell r="I286">
            <v>3</v>
          </cell>
          <cell r="J286">
            <v>145.66</v>
          </cell>
          <cell r="Q286">
            <v>16074</v>
          </cell>
          <cell r="R286">
            <v>362</v>
          </cell>
          <cell r="S286" t="str">
            <v>M</v>
          </cell>
        </row>
        <row r="287">
          <cell r="A287">
            <v>1</v>
          </cell>
          <cell r="B287" t="str">
            <v>4R100</v>
          </cell>
          <cell r="C287" t="str">
            <v>Socket Adapter</v>
          </cell>
          <cell r="D287">
            <v>1482</v>
          </cell>
          <cell r="E287">
            <v>3</v>
          </cell>
          <cell r="F287">
            <v>4446.01</v>
          </cell>
          <cell r="Q287">
            <v>16315</v>
          </cell>
          <cell r="R287">
            <v>122</v>
          </cell>
          <cell r="S287" t="str">
            <v>M</v>
          </cell>
        </row>
        <row r="288">
          <cell r="A288">
            <v>1</v>
          </cell>
          <cell r="B288" t="str">
            <v>4R22</v>
          </cell>
          <cell r="C288" t="str">
            <v>ตัวต่อเบ้าไม้กับหน้าแข้งเทียม(Socket.ada</v>
          </cell>
          <cell r="D288">
            <v>410.06</v>
          </cell>
          <cell r="G288">
            <v>6</v>
          </cell>
          <cell r="H288">
            <v>2460.34</v>
          </cell>
          <cell r="Q288">
            <v>16143</v>
          </cell>
          <cell r="R288">
            <v>294</v>
          </cell>
          <cell r="S288" t="str">
            <v>M</v>
          </cell>
        </row>
        <row r="289">
          <cell r="A289">
            <v>1</v>
          </cell>
          <cell r="B289" t="str">
            <v>4R23</v>
          </cell>
          <cell r="C289" t="str">
            <v>ตัวต่อเบ้าไม้กับหน้าแข้งเทียม(Socket.ada</v>
          </cell>
          <cell r="D289">
            <v>526.38</v>
          </cell>
          <cell r="G289">
            <v>1</v>
          </cell>
          <cell r="H289">
            <v>526.38</v>
          </cell>
          <cell r="Q289">
            <v>16143</v>
          </cell>
          <cell r="R289">
            <v>294</v>
          </cell>
          <cell r="S289" t="str">
            <v>M</v>
          </cell>
        </row>
        <row r="290">
          <cell r="A290">
            <v>1</v>
          </cell>
          <cell r="B290" t="str">
            <v>4R60</v>
          </cell>
          <cell r="C290" t="str">
            <v>ตัวต่อเบ้าขาเทียม Socketa daptor</v>
          </cell>
          <cell r="D290">
            <v>323.98</v>
          </cell>
          <cell r="I290">
            <v>1</v>
          </cell>
          <cell r="J290">
            <v>323.98</v>
          </cell>
          <cell r="Q290">
            <v>16074</v>
          </cell>
          <cell r="R290">
            <v>362</v>
          </cell>
          <cell r="S290" t="str">
            <v>M</v>
          </cell>
        </row>
        <row r="291">
          <cell r="A291">
            <v>1</v>
          </cell>
          <cell r="B291" t="str">
            <v>4R62</v>
          </cell>
          <cell r="C291" t="str">
            <v>Adjustable Adaptor</v>
          </cell>
          <cell r="D291">
            <v>1494.29</v>
          </cell>
          <cell r="I291">
            <v>1</v>
          </cell>
          <cell r="J291">
            <v>1494.29</v>
          </cell>
          <cell r="Q291">
            <v>16074</v>
          </cell>
          <cell r="R291">
            <v>362</v>
          </cell>
          <cell r="S291" t="str">
            <v>M</v>
          </cell>
        </row>
        <row r="292">
          <cell r="A292">
            <v>1</v>
          </cell>
          <cell r="B292" t="str">
            <v>4R66</v>
          </cell>
          <cell r="C292" t="str">
            <v>ตัวต่อหน้าแข้งเทียม Tube clamp adaptor</v>
          </cell>
          <cell r="D292">
            <v>849.23</v>
          </cell>
          <cell r="G292">
            <v>1</v>
          </cell>
          <cell r="H292">
            <v>849.23</v>
          </cell>
          <cell r="Q292">
            <v>16173</v>
          </cell>
          <cell r="R292">
            <v>264</v>
          </cell>
          <cell r="S292" t="str">
            <v>M</v>
          </cell>
        </row>
        <row r="293">
          <cell r="A293">
            <v>1</v>
          </cell>
          <cell r="B293" t="str">
            <v>4R72=32</v>
          </cell>
          <cell r="C293" t="str">
            <v>ตัวต่อหน้าแข้งเทียมยาว 32 ซม.Double adap</v>
          </cell>
          <cell r="D293">
            <v>2174.3000000000002</v>
          </cell>
          <cell r="E293">
            <v>1</v>
          </cell>
          <cell r="F293">
            <v>2174.31</v>
          </cell>
          <cell r="Q293">
            <v>16391</v>
          </cell>
          <cell r="R293">
            <v>46</v>
          </cell>
          <cell r="S293" t="str">
            <v>M</v>
          </cell>
        </row>
        <row r="294">
          <cell r="A294">
            <v>1</v>
          </cell>
          <cell r="B294" t="str">
            <v>4R72=45</v>
          </cell>
          <cell r="C294" t="str">
            <v>ตัวต่อหน้าแข้งเทียมยาว 45 ซม.Double adap</v>
          </cell>
          <cell r="D294">
            <v>2030.2</v>
          </cell>
          <cell r="E294">
            <v>1</v>
          </cell>
          <cell r="F294">
            <v>2030.28</v>
          </cell>
          <cell r="Q294">
            <v>16388</v>
          </cell>
          <cell r="R294">
            <v>49</v>
          </cell>
          <cell r="S294" t="str">
            <v>M</v>
          </cell>
        </row>
        <row r="295">
          <cell r="A295">
            <v>1</v>
          </cell>
          <cell r="B295" t="str">
            <v>4R72=60</v>
          </cell>
          <cell r="C295" t="str">
            <v>ตัวต่อหน้าแข้งเทียมยาว 60 ซม.Double adap</v>
          </cell>
          <cell r="D295">
            <v>2161.8000000000002</v>
          </cell>
          <cell r="E295">
            <v>1</v>
          </cell>
          <cell r="F295">
            <v>2161.81</v>
          </cell>
          <cell r="Q295">
            <v>16320</v>
          </cell>
          <cell r="R295">
            <v>117</v>
          </cell>
          <cell r="S295" t="str">
            <v>M</v>
          </cell>
        </row>
        <row r="296">
          <cell r="A296">
            <v>1</v>
          </cell>
          <cell r="B296" t="str">
            <v>4R72=75</v>
          </cell>
          <cell r="C296" t="str">
            <v>ตัวต่อหน้าแข้งเทียมยาว 75 ซม.Double adap</v>
          </cell>
          <cell r="D296">
            <v>2140.5</v>
          </cell>
          <cell r="E296">
            <v>1</v>
          </cell>
          <cell r="F296">
            <v>2140.59</v>
          </cell>
          <cell r="Q296">
            <v>16433</v>
          </cell>
          <cell r="R296">
            <v>4</v>
          </cell>
          <cell r="S296" t="str">
            <v>M</v>
          </cell>
        </row>
        <row r="297">
          <cell r="A297">
            <v>1</v>
          </cell>
          <cell r="B297" t="str">
            <v>4V111</v>
          </cell>
          <cell r="C297" t="str">
            <v>อะไหล่ข้อ3R21 (Knob F.Extension Assist)</v>
          </cell>
          <cell r="D297">
            <v>0</v>
          </cell>
          <cell r="G297">
            <v>1</v>
          </cell>
          <cell r="Q297">
            <v>16152</v>
          </cell>
          <cell r="R297">
            <v>285</v>
          </cell>
          <cell r="S297" t="str">
            <v>M</v>
          </cell>
        </row>
        <row r="298">
          <cell r="A298">
            <v>1</v>
          </cell>
          <cell r="B298" t="str">
            <v>4X46</v>
          </cell>
          <cell r="C298" t="str">
            <v>Lamination Dummy</v>
          </cell>
          <cell r="D298">
            <v>179.1</v>
          </cell>
          <cell r="E298">
            <v>3</v>
          </cell>
          <cell r="F298">
            <v>537.36</v>
          </cell>
          <cell r="Q298">
            <v>16264</v>
          </cell>
          <cell r="R298">
            <v>173</v>
          </cell>
          <cell r="S298" t="str">
            <v>M</v>
          </cell>
        </row>
        <row r="299">
          <cell r="A299">
            <v>1</v>
          </cell>
          <cell r="B299" t="str">
            <v>4X71</v>
          </cell>
          <cell r="C299" t="str">
            <v>Extension Cable (Pc-Interface)</v>
          </cell>
          <cell r="D299">
            <v>1344.54</v>
          </cell>
          <cell r="F299">
            <v>0</v>
          </cell>
          <cell r="Q299">
            <v>16319</v>
          </cell>
          <cell r="R299">
            <v>118</v>
          </cell>
          <cell r="S299" t="str">
            <v>M</v>
          </cell>
        </row>
        <row r="300">
          <cell r="A300">
            <v>1</v>
          </cell>
          <cell r="B300" t="str">
            <v>4Z60=17</v>
          </cell>
          <cell r="C300" t="str">
            <v>Brass Washer</v>
          </cell>
          <cell r="D300">
            <v>35.6</v>
          </cell>
          <cell r="E300">
            <v>5</v>
          </cell>
          <cell r="F300">
            <v>178.14</v>
          </cell>
          <cell r="Q300">
            <v>16278</v>
          </cell>
          <cell r="R300">
            <v>159</v>
          </cell>
          <cell r="S300" t="str">
            <v>M</v>
          </cell>
        </row>
        <row r="301">
          <cell r="A301">
            <v>1</v>
          </cell>
          <cell r="B301" t="str">
            <v>50K10=R-L</v>
          </cell>
          <cell r="C301" t="str">
            <v>Knieothese Advantage""</v>
          </cell>
          <cell r="D301">
            <v>220</v>
          </cell>
          <cell r="G301">
            <v>1</v>
          </cell>
          <cell r="H301">
            <v>220</v>
          </cell>
          <cell r="Q301">
            <v>16227</v>
          </cell>
          <cell r="R301">
            <v>210</v>
          </cell>
          <cell r="S301" t="str">
            <v>M</v>
          </cell>
        </row>
        <row r="302">
          <cell r="A302">
            <v>1</v>
          </cell>
          <cell r="B302" t="str">
            <v>50K10=R-M</v>
          </cell>
          <cell r="C302" t="str">
            <v>Knieothese Advantage""</v>
          </cell>
          <cell r="D302">
            <v>0</v>
          </cell>
          <cell r="G302">
            <v>1</v>
          </cell>
          <cell r="Q302">
            <v>16227</v>
          </cell>
          <cell r="R302">
            <v>210</v>
          </cell>
          <cell r="S302" t="str">
            <v>M</v>
          </cell>
        </row>
        <row r="303">
          <cell r="A303">
            <v>1</v>
          </cell>
          <cell r="B303" t="str">
            <v>50S1=L35-37</v>
          </cell>
          <cell r="C303" t="str">
            <v>DYNA ANKLE-DYANMIC ANKLE ORTOSIS</v>
          </cell>
          <cell r="D303">
            <v>1438.8</v>
          </cell>
          <cell r="G303">
            <v>1</v>
          </cell>
          <cell r="H303">
            <v>1438.8</v>
          </cell>
          <cell r="Q303">
            <v>16227</v>
          </cell>
          <cell r="R303">
            <v>210</v>
          </cell>
          <cell r="S303" t="str">
            <v>M</v>
          </cell>
        </row>
        <row r="304">
          <cell r="A304">
            <v>1</v>
          </cell>
          <cell r="B304" t="str">
            <v>50S1=L37-39</v>
          </cell>
          <cell r="C304" t="str">
            <v>DYNA ANKLE-DYNAMIC ANKLE ORTHOSIS</v>
          </cell>
          <cell r="D304">
            <v>868.56</v>
          </cell>
          <cell r="G304">
            <v>1</v>
          </cell>
          <cell r="H304">
            <v>868.56</v>
          </cell>
          <cell r="Q304">
            <v>16153</v>
          </cell>
          <cell r="R304">
            <v>284</v>
          </cell>
          <cell r="S304" t="str">
            <v>M</v>
          </cell>
        </row>
        <row r="305">
          <cell r="A305">
            <v>1</v>
          </cell>
          <cell r="B305" t="str">
            <v>50S1=R37-39</v>
          </cell>
          <cell r="C305" t="str">
            <v>DYNA ANKLE-DYNAMIC ANKLE ORTHOSTS</v>
          </cell>
          <cell r="D305">
            <v>1282.4100000000001</v>
          </cell>
          <cell r="G305">
            <v>1</v>
          </cell>
          <cell r="H305">
            <v>1282.4100000000001</v>
          </cell>
          <cell r="Q305">
            <v>16215</v>
          </cell>
          <cell r="R305">
            <v>222</v>
          </cell>
          <cell r="S305" t="str">
            <v>M</v>
          </cell>
        </row>
        <row r="306">
          <cell r="A306">
            <v>1</v>
          </cell>
          <cell r="B306" t="str">
            <v>50S1=R39-41</v>
          </cell>
          <cell r="C306" t="str">
            <v>DYNA ANKLE-DYANMIC ANKLE ORTOSIS</v>
          </cell>
          <cell r="D306">
            <v>1282.4100000000001</v>
          </cell>
          <cell r="G306">
            <v>1</v>
          </cell>
          <cell r="H306">
            <v>1282.4100000000001</v>
          </cell>
          <cell r="Q306">
            <v>16215</v>
          </cell>
          <cell r="R306">
            <v>222</v>
          </cell>
          <cell r="S306" t="str">
            <v>M</v>
          </cell>
        </row>
        <row r="307">
          <cell r="A307">
            <v>1</v>
          </cell>
          <cell r="B307" t="str">
            <v>5R1=2</v>
          </cell>
          <cell r="C307" t="str">
            <v>ตัวต่อเบ้าขาเทียมแบบไม้สำหรับ AK Socket </v>
          </cell>
          <cell r="D307">
            <v>525.5</v>
          </cell>
          <cell r="E307">
            <v>2</v>
          </cell>
          <cell r="F307">
            <v>1051.07</v>
          </cell>
          <cell r="Q307">
            <v>16430</v>
          </cell>
          <cell r="R307">
            <v>7</v>
          </cell>
          <cell r="S307" t="str">
            <v>M</v>
          </cell>
        </row>
        <row r="308">
          <cell r="A308">
            <v>1</v>
          </cell>
          <cell r="B308" t="str">
            <v>5R6=3</v>
          </cell>
          <cell r="C308" t="str">
            <v>ตัวต่อเบ้าขาเทียมAK (Mo.Socket adaptor)</v>
          </cell>
          <cell r="D308">
            <v>900.03</v>
          </cell>
          <cell r="G308">
            <v>19</v>
          </cell>
          <cell r="H308">
            <v>17100.509999999998</v>
          </cell>
          <cell r="Q308">
            <v>16230</v>
          </cell>
          <cell r="R308">
            <v>207</v>
          </cell>
          <cell r="S308" t="str">
            <v>M</v>
          </cell>
        </row>
        <row r="309">
          <cell r="A309">
            <v>1</v>
          </cell>
          <cell r="B309" t="str">
            <v>6R8=30</v>
          </cell>
          <cell r="C309" t="str">
            <v>Cosmetic Foam Cover</v>
          </cell>
          <cell r="D309">
            <v>403.7</v>
          </cell>
          <cell r="E309">
            <v>7</v>
          </cell>
          <cell r="F309">
            <v>2826.26</v>
          </cell>
          <cell r="Q309">
            <v>16388</v>
          </cell>
          <cell r="R309">
            <v>49</v>
          </cell>
          <cell r="S309" t="str">
            <v>M</v>
          </cell>
        </row>
        <row r="310">
          <cell r="A310">
            <v>1</v>
          </cell>
          <cell r="B310" t="str">
            <v>6S1</v>
          </cell>
          <cell r="C310" t="str">
            <v>Pneumatic distal end</v>
          </cell>
          <cell r="D310">
            <v>1373.3</v>
          </cell>
          <cell r="E310">
            <v>1</v>
          </cell>
          <cell r="F310">
            <v>1373.3</v>
          </cell>
          <cell r="Q310">
            <v>16278</v>
          </cell>
          <cell r="R310">
            <v>159</v>
          </cell>
          <cell r="S310" t="str">
            <v>M</v>
          </cell>
        </row>
        <row r="311">
          <cell r="A311">
            <v>1</v>
          </cell>
          <cell r="B311" t="str">
            <v>6S2=2</v>
          </cell>
          <cell r="C311" t="str">
            <v>Pneumatic Stumpend Sleeve</v>
          </cell>
          <cell r="D311">
            <v>2129</v>
          </cell>
          <cell r="E311">
            <v>1</v>
          </cell>
          <cell r="F311">
            <v>2129.02</v>
          </cell>
          <cell r="Q311">
            <v>16278</v>
          </cell>
          <cell r="R311">
            <v>159</v>
          </cell>
          <cell r="S311" t="str">
            <v>M</v>
          </cell>
        </row>
        <row r="312">
          <cell r="A312">
            <v>1</v>
          </cell>
          <cell r="B312" t="str">
            <v>6Y10=210</v>
          </cell>
          <cell r="C312" t="str">
            <v>Silicone Liner</v>
          </cell>
          <cell r="D312">
            <v>4670.32</v>
          </cell>
          <cell r="G312">
            <v>2</v>
          </cell>
          <cell r="H312">
            <v>9340.64</v>
          </cell>
          <cell r="Q312">
            <v>16201</v>
          </cell>
          <cell r="R312">
            <v>236</v>
          </cell>
          <cell r="S312" t="str">
            <v>M</v>
          </cell>
        </row>
        <row r="313">
          <cell r="A313">
            <v>1</v>
          </cell>
          <cell r="B313" t="str">
            <v>6Y40=300</v>
          </cell>
          <cell r="C313" t="str">
            <v>Otto Bock Silicone-Liner</v>
          </cell>
          <cell r="D313">
            <v>4217.8999999999996</v>
          </cell>
          <cell r="E313">
            <v>1</v>
          </cell>
          <cell r="F313">
            <v>4217.97</v>
          </cell>
          <cell r="Q313">
            <v>16418</v>
          </cell>
          <cell r="R313">
            <v>19</v>
          </cell>
          <cell r="S313" t="str">
            <v>M</v>
          </cell>
        </row>
        <row r="314">
          <cell r="A314">
            <v>1</v>
          </cell>
          <cell r="B314" t="str">
            <v>6Y51=250</v>
          </cell>
          <cell r="C314" t="str">
            <v>Liner Without Distal Connection</v>
          </cell>
          <cell r="D314">
            <v>0</v>
          </cell>
          <cell r="G314">
            <v>1</v>
          </cell>
          <cell r="Q314">
            <v>16201</v>
          </cell>
          <cell r="R314">
            <v>236</v>
          </cell>
          <cell r="S314" t="str">
            <v>M</v>
          </cell>
        </row>
        <row r="315">
          <cell r="A315">
            <v>1</v>
          </cell>
          <cell r="B315" t="str">
            <v>7E4</v>
          </cell>
          <cell r="C315" t="str">
            <v>ข้อสะโพกO.B.mod hip joint</v>
          </cell>
          <cell r="D315">
            <v>4587.46</v>
          </cell>
          <cell r="G315">
            <v>2</v>
          </cell>
          <cell r="H315">
            <v>9174.91</v>
          </cell>
          <cell r="Q315">
            <v>16129</v>
          </cell>
          <cell r="R315">
            <v>307</v>
          </cell>
          <cell r="S315" t="str">
            <v>M</v>
          </cell>
        </row>
        <row r="316">
          <cell r="A316">
            <v>1</v>
          </cell>
          <cell r="B316" t="str">
            <v>7E5=L</v>
          </cell>
          <cell r="C316" t="str">
            <v>ข้อสะโพก (O.B.mod hip joint)</v>
          </cell>
          <cell r="D316">
            <v>6052.4</v>
          </cell>
          <cell r="G316">
            <v>1</v>
          </cell>
          <cell r="H316">
            <v>6052.4</v>
          </cell>
          <cell r="Q316">
            <v>16129</v>
          </cell>
          <cell r="R316">
            <v>307</v>
          </cell>
          <cell r="S316" t="str">
            <v>M</v>
          </cell>
        </row>
        <row r="317">
          <cell r="A317">
            <v>1</v>
          </cell>
          <cell r="B317" t="str">
            <v>7E5=R</v>
          </cell>
          <cell r="C317" t="str">
            <v>ข้อสะโพก (O.B.mod hip joint)</v>
          </cell>
          <cell r="D317">
            <v>5837.97</v>
          </cell>
          <cell r="G317">
            <v>1</v>
          </cell>
          <cell r="H317">
            <v>5837.97</v>
          </cell>
          <cell r="Q317">
            <v>16088</v>
          </cell>
          <cell r="R317">
            <v>348</v>
          </cell>
          <cell r="S317" t="str">
            <v>M</v>
          </cell>
        </row>
        <row r="318">
          <cell r="A318">
            <v>1</v>
          </cell>
          <cell r="B318" t="str">
            <v>7E8</v>
          </cell>
          <cell r="C318" t="str">
            <v>O.B.Modular Hip Joint</v>
          </cell>
          <cell r="D318">
            <v>11966.07</v>
          </cell>
          <cell r="G318">
            <v>1</v>
          </cell>
          <cell r="H318">
            <v>11966.07</v>
          </cell>
          <cell r="Q318">
            <v>16076</v>
          </cell>
          <cell r="R318">
            <v>360</v>
          </cell>
          <cell r="S318" t="str">
            <v>M</v>
          </cell>
        </row>
        <row r="319">
          <cell r="A319">
            <v>1</v>
          </cell>
          <cell r="B319" t="str">
            <v>99B22=2</v>
          </cell>
          <cell r="C319" t="str">
            <v>Cosmetic Stocking-Child</v>
          </cell>
          <cell r="D319">
            <v>76.680000000000007</v>
          </cell>
          <cell r="G319">
            <v>1</v>
          </cell>
          <cell r="H319">
            <v>76.680000000000007</v>
          </cell>
          <cell r="Q319">
            <v>16139</v>
          </cell>
          <cell r="R319">
            <v>298</v>
          </cell>
          <cell r="S319" t="str">
            <v>M</v>
          </cell>
        </row>
        <row r="320">
          <cell r="A320">
            <v>1</v>
          </cell>
          <cell r="B320" t="str">
            <v>SCH001</v>
          </cell>
          <cell r="C320" t="str">
            <v>SILICON SOCKETS BK-COSMET</v>
          </cell>
          <cell r="D320">
            <v>12129.06</v>
          </cell>
          <cell r="G320">
            <v>6</v>
          </cell>
          <cell r="H320">
            <v>72774.38</v>
          </cell>
          <cell r="Q320">
            <v>16186</v>
          </cell>
          <cell r="R320">
            <v>251</v>
          </cell>
          <cell r="S320" t="str">
            <v>M</v>
          </cell>
        </row>
        <row r="321">
          <cell r="A321">
            <v>1</v>
          </cell>
          <cell r="B321" t="str">
            <v>TS017=22-43</v>
          </cell>
          <cell r="C321" t="str">
            <v>หุ่นรองเท้าพลาสติกเบอร์ 22-43</v>
          </cell>
          <cell r="D321">
            <v>195.4</v>
          </cell>
          <cell r="E321">
            <v>22</v>
          </cell>
          <cell r="F321">
            <v>4300</v>
          </cell>
          <cell r="Q321">
            <v>16339</v>
          </cell>
          <cell r="R321">
            <v>98</v>
          </cell>
          <cell r="S321" t="str">
            <v>M</v>
          </cell>
        </row>
        <row r="322">
          <cell r="E322">
            <v>193</v>
          </cell>
          <cell r="F322">
            <v>203657.25999999998</v>
          </cell>
          <cell r="G322">
            <v>176</v>
          </cell>
          <cell r="H322">
            <v>323166.07000000007</v>
          </cell>
          <cell r="I322">
            <v>18</v>
          </cell>
          <cell r="J322">
            <v>21044.47</v>
          </cell>
          <cell r="K322">
            <v>0</v>
          </cell>
          <cell r="L322">
            <v>0</v>
          </cell>
          <cell r="M322">
            <v>0</v>
          </cell>
          <cell r="N322">
            <v>0</v>
          </cell>
          <cell r="O322">
            <v>0</v>
          </cell>
          <cell r="P322">
            <v>0</v>
          </cell>
          <cell r="S322" t="str">
            <v>M Total</v>
          </cell>
        </row>
        <row r="323">
          <cell r="A323" t="str">
            <v>1 Total</v>
          </cell>
          <cell r="E323">
            <v>6793</v>
          </cell>
          <cell r="F323">
            <v>1672085.13</v>
          </cell>
          <cell r="G323">
            <v>468</v>
          </cell>
          <cell r="H323">
            <v>595866.57000000007</v>
          </cell>
          <cell r="I323">
            <v>18</v>
          </cell>
          <cell r="J323">
            <v>21044.47</v>
          </cell>
          <cell r="K323">
            <v>0</v>
          </cell>
          <cell r="L323">
            <v>0</v>
          </cell>
          <cell r="M323">
            <v>0</v>
          </cell>
          <cell r="N323">
            <v>0</v>
          </cell>
          <cell r="O323">
            <v>2</v>
          </cell>
          <cell r="P323">
            <v>11756.09</v>
          </cell>
        </row>
        <row r="324">
          <cell r="A324">
            <v>2</v>
          </cell>
          <cell r="B324" t="str">
            <v>10S17</v>
          </cell>
          <cell r="C324" t="str">
            <v>Electric Wrist Rotator</v>
          </cell>
          <cell r="D324">
            <v>26411.599999999999</v>
          </cell>
          <cell r="E324">
            <v>1</v>
          </cell>
          <cell r="F324">
            <v>26411.599999999999</v>
          </cell>
          <cell r="Q324">
            <v>16418</v>
          </cell>
          <cell r="R324">
            <v>19</v>
          </cell>
          <cell r="S324" t="str">
            <v>E</v>
          </cell>
        </row>
        <row r="325">
          <cell r="A325">
            <v>2</v>
          </cell>
          <cell r="B325" t="str">
            <v>10V10</v>
          </cell>
          <cell r="C325" t="str">
            <v>ข้อมือเทียม (Wrist Unit)</v>
          </cell>
          <cell r="D325">
            <v>3877.1</v>
          </cell>
          <cell r="E325">
            <v>1</v>
          </cell>
          <cell r="F325">
            <v>3877.12</v>
          </cell>
          <cell r="Q325">
            <v>16363</v>
          </cell>
          <cell r="R325">
            <v>74</v>
          </cell>
          <cell r="S325" t="str">
            <v>E</v>
          </cell>
        </row>
        <row r="326">
          <cell r="A326">
            <v>2</v>
          </cell>
          <cell r="B326" t="str">
            <v>10V18=45</v>
          </cell>
          <cell r="C326" t="str">
            <v>ข้อมือเทียม (O.B.friction wrist unit)</v>
          </cell>
          <cell r="D326">
            <v>793.4</v>
          </cell>
          <cell r="E326">
            <v>14</v>
          </cell>
          <cell r="F326">
            <v>11108.9</v>
          </cell>
          <cell r="Q326">
            <v>16376</v>
          </cell>
          <cell r="R326">
            <v>61</v>
          </cell>
          <cell r="S326" t="str">
            <v>E</v>
          </cell>
        </row>
        <row r="327">
          <cell r="A327">
            <v>2</v>
          </cell>
          <cell r="B327" t="str">
            <v>10V18=50</v>
          </cell>
          <cell r="C327" t="str">
            <v>ข้อมือเทียม (O.B.friction wrist unit)</v>
          </cell>
          <cell r="D327">
            <v>797</v>
          </cell>
          <cell r="E327">
            <v>5</v>
          </cell>
          <cell r="F327">
            <v>3985.22</v>
          </cell>
          <cell r="Q327">
            <v>16376</v>
          </cell>
          <cell r="R327">
            <v>61</v>
          </cell>
          <cell r="S327" t="str">
            <v>E</v>
          </cell>
        </row>
        <row r="328">
          <cell r="A328">
            <v>2</v>
          </cell>
          <cell r="B328" t="str">
            <v>10V36=50</v>
          </cell>
          <cell r="C328" t="str">
            <v>ข้อมือเทียม (O.B.friction wrist unit)</v>
          </cell>
          <cell r="D328">
            <v>932.9</v>
          </cell>
          <cell r="E328">
            <v>6</v>
          </cell>
          <cell r="F328">
            <v>5597.44</v>
          </cell>
          <cell r="Q328">
            <v>16367</v>
          </cell>
          <cell r="R328">
            <v>70</v>
          </cell>
          <cell r="S328" t="str">
            <v>E</v>
          </cell>
        </row>
        <row r="329">
          <cell r="A329">
            <v>2</v>
          </cell>
          <cell r="B329" t="str">
            <v>12K5=45</v>
          </cell>
          <cell r="C329" t="str">
            <v>ข้อศอกเทียมล็อคได้ด้วยมือ Elbow set up o</v>
          </cell>
          <cell r="D329">
            <v>3872</v>
          </cell>
          <cell r="E329">
            <v>4</v>
          </cell>
          <cell r="F329">
            <v>15488.24</v>
          </cell>
          <cell r="Q329">
            <v>16413</v>
          </cell>
          <cell r="R329">
            <v>24</v>
          </cell>
          <cell r="S329" t="str">
            <v>E</v>
          </cell>
        </row>
        <row r="330">
          <cell r="A330">
            <v>2</v>
          </cell>
          <cell r="B330" t="str">
            <v>12K5=50</v>
          </cell>
          <cell r="C330" t="str">
            <v>ข้อศอกเทียมล็อคได้ด้วยมือ Elbow set up o</v>
          </cell>
          <cell r="D330">
            <v>3809.1</v>
          </cell>
          <cell r="E330">
            <v>2</v>
          </cell>
          <cell r="F330">
            <v>7618.29</v>
          </cell>
          <cell r="Q330">
            <v>16349</v>
          </cell>
          <cell r="R330">
            <v>88</v>
          </cell>
          <cell r="S330" t="str">
            <v>E</v>
          </cell>
        </row>
        <row r="331">
          <cell r="A331">
            <v>2</v>
          </cell>
          <cell r="B331" t="str">
            <v>13E188=600</v>
          </cell>
          <cell r="C331" t="str">
            <v>Battery Cable</v>
          </cell>
          <cell r="D331">
            <v>736.3</v>
          </cell>
          <cell r="E331">
            <v>2</v>
          </cell>
          <cell r="F331">
            <v>1472.63</v>
          </cell>
          <cell r="Q331">
            <v>16404</v>
          </cell>
          <cell r="R331">
            <v>33</v>
          </cell>
          <cell r="S331" t="str">
            <v>E</v>
          </cell>
        </row>
        <row r="332">
          <cell r="A332">
            <v>2</v>
          </cell>
          <cell r="B332" t="str">
            <v>21A19=2</v>
          </cell>
          <cell r="C332" t="str">
            <v>สายเคเบิ้ล AE (Above Elbow Harness)</v>
          </cell>
          <cell r="D332">
            <v>875.3</v>
          </cell>
          <cell r="E332">
            <v>7</v>
          </cell>
          <cell r="F332">
            <v>6127.65</v>
          </cell>
          <cell r="Q332">
            <v>16431</v>
          </cell>
          <cell r="R332">
            <v>6</v>
          </cell>
          <cell r="S332" t="str">
            <v>E</v>
          </cell>
        </row>
        <row r="333">
          <cell r="A333">
            <v>2</v>
          </cell>
          <cell r="B333" t="str">
            <v>21A3=1</v>
          </cell>
          <cell r="C333" t="str">
            <v>สายเคเบิ้ล AE (Cable control AE)</v>
          </cell>
          <cell r="D333">
            <v>550.20000000000005</v>
          </cell>
          <cell r="E333">
            <v>4</v>
          </cell>
          <cell r="F333">
            <v>2200.81</v>
          </cell>
          <cell r="Q333">
            <v>16367</v>
          </cell>
          <cell r="R333">
            <v>70</v>
          </cell>
          <cell r="S333" t="str">
            <v>E</v>
          </cell>
        </row>
        <row r="334">
          <cell r="A334">
            <v>2</v>
          </cell>
          <cell r="B334" t="str">
            <v>21A35=1</v>
          </cell>
          <cell r="C334" t="str">
            <v>Triple-Pull Above Elbow</v>
          </cell>
          <cell r="D334">
            <v>246</v>
          </cell>
          <cell r="E334">
            <v>1</v>
          </cell>
          <cell r="F334">
            <v>246</v>
          </cell>
          <cell r="Q334">
            <v>16433</v>
          </cell>
          <cell r="R334">
            <v>4</v>
          </cell>
          <cell r="S334" t="str">
            <v>E</v>
          </cell>
        </row>
        <row r="335">
          <cell r="A335">
            <v>2</v>
          </cell>
          <cell r="B335" t="str">
            <v>640F12</v>
          </cell>
          <cell r="C335" t="str">
            <v>Special cleaning</v>
          </cell>
          <cell r="D335">
            <v>518.80999999999995</v>
          </cell>
          <cell r="F335">
            <v>0</v>
          </cell>
          <cell r="Q335">
            <v>16396</v>
          </cell>
          <cell r="R335">
            <v>41</v>
          </cell>
          <cell r="S335" t="str">
            <v>E</v>
          </cell>
        </row>
        <row r="336">
          <cell r="A336">
            <v>2</v>
          </cell>
          <cell r="B336" t="str">
            <v>757B20</v>
          </cell>
          <cell r="C336" t="str">
            <v>Lithium-Ion Battery</v>
          </cell>
          <cell r="D336">
            <v>3855.9</v>
          </cell>
          <cell r="E336">
            <v>3</v>
          </cell>
          <cell r="F336">
            <v>11567.9</v>
          </cell>
          <cell r="Q336">
            <v>16404</v>
          </cell>
          <cell r="R336">
            <v>33</v>
          </cell>
          <cell r="S336" t="str">
            <v>E</v>
          </cell>
        </row>
        <row r="337">
          <cell r="A337">
            <v>2</v>
          </cell>
          <cell r="B337" t="str">
            <v>8K22=R73/4</v>
          </cell>
          <cell r="C337" t="str">
            <v>มือเทียมแบบใช้งานได้(O.B System hand v.o</v>
          </cell>
          <cell r="D337">
            <v>3738.3</v>
          </cell>
          <cell r="E337">
            <v>2</v>
          </cell>
          <cell r="F337">
            <v>7476.75</v>
          </cell>
          <cell r="Q337">
            <v>16431</v>
          </cell>
          <cell r="R337">
            <v>6</v>
          </cell>
          <cell r="S337" t="str">
            <v>E</v>
          </cell>
        </row>
        <row r="338">
          <cell r="A338">
            <v>2</v>
          </cell>
          <cell r="B338" t="str">
            <v>8S4=190X76L10</v>
          </cell>
          <cell r="C338" t="str">
            <v>Cosmetic Glove ถุงมือเทียม (สั้น)</v>
          </cell>
          <cell r="D338">
            <v>1524.7</v>
          </cell>
          <cell r="E338">
            <v>1</v>
          </cell>
          <cell r="F338">
            <v>1524.79</v>
          </cell>
          <cell r="Q338">
            <v>16312</v>
          </cell>
          <cell r="R338">
            <v>125</v>
          </cell>
          <cell r="S338" t="str">
            <v>E</v>
          </cell>
        </row>
        <row r="339">
          <cell r="A339">
            <v>2</v>
          </cell>
          <cell r="B339" t="str">
            <v>8S4=190X76L12</v>
          </cell>
          <cell r="C339" t="str">
            <v>Cosmetic Glove ถุงมือเทียม (สั้น)</v>
          </cell>
          <cell r="D339">
            <v>1534.3</v>
          </cell>
          <cell r="E339">
            <v>1</v>
          </cell>
          <cell r="F339">
            <v>1534.35</v>
          </cell>
          <cell r="Q339">
            <v>16348</v>
          </cell>
          <cell r="R339">
            <v>89</v>
          </cell>
          <cell r="S339" t="str">
            <v>E</v>
          </cell>
        </row>
        <row r="340">
          <cell r="A340">
            <v>2</v>
          </cell>
          <cell r="B340" t="str">
            <v>8S4=190X76L4</v>
          </cell>
          <cell r="C340" t="str">
            <v>Cosmetic Glove ถุงมือเทียม (สั้น)</v>
          </cell>
          <cell r="D340">
            <v>1542.44</v>
          </cell>
          <cell r="G340">
            <v>2</v>
          </cell>
          <cell r="H340">
            <v>3084.88</v>
          </cell>
          <cell r="Q340">
            <v>16220</v>
          </cell>
          <cell r="R340">
            <v>217</v>
          </cell>
          <cell r="S340" t="str">
            <v>E</v>
          </cell>
        </row>
        <row r="341">
          <cell r="A341">
            <v>2</v>
          </cell>
          <cell r="B341" t="str">
            <v>8S4=190X76L6</v>
          </cell>
          <cell r="C341" t="str">
            <v>Cosmetic Glove ถุงมือเทียม (สั้น)</v>
          </cell>
          <cell r="D341">
            <v>1591.8</v>
          </cell>
          <cell r="E341">
            <v>1</v>
          </cell>
          <cell r="F341">
            <v>1591.8</v>
          </cell>
          <cell r="Q341">
            <v>16300</v>
          </cell>
          <cell r="R341">
            <v>137</v>
          </cell>
          <cell r="S341" t="str">
            <v>E</v>
          </cell>
        </row>
        <row r="342">
          <cell r="A342">
            <v>2</v>
          </cell>
          <cell r="B342" t="str">
            <v>8S4=190X76L8</v>
          </cell>
          <cell r="C342" t="str">
            <v>Cosmetic Glove ถุงมือเทียม (สั้น)</v>
          </cell>
          <cell r="D342">
            <v>1555.4</v>
          </cell>
          <cell r="E342">
            <v>3</v>
          </cell>
          <cell r="F342">
            <v>4666.47</v>
          </cell>
          <cell r="Q342">
            <v>16412</v>
          </cell>
          <cell r="R342">
            <v>25</v>
          </cell>
          <cell r="S342" t="str">
            <v>E</v>
          </cell>
        </row>
        <row r="343">
          <cell r="A343">
            <v>2</v>
          </cell>
          <cell r="B343" t="str">
            <v>8S4=190X76R10</v>
          </cell>
          <cell r="C343" t="str">
            <v>Cosmetic Glove ถุงมือเทียม (สั้น)</v>
          </cell>
          <cell r="D343">
            <v>1624.7</v>
          </cell>
          <cell r="E343">
            <v>1</v>
          </cell>
          <cell r="F343">
            <v>1624.77</v>
          </cell>
          <cell r="Q343">
            <v>16312</v>
          </cell>
          <cell r="R343">
            <v>125</v>
          </cell>
          <cell r="S343" t="str">
            <v>E</v>
          </cell>
        </row>
        <row r="344">
          <cell r="A344">
            <v>2</v>
          </cell>
          <cell r="B344" t="str">
            <v>8S4=190X76R12</v>
          </cell>
          <cell r="C344" t="str">
            <v>Cosmetic Glove ถุงมือเทียม (สั้น)</v>
          </cell>
          <cell r="D344">
            <v>0</v>
          </cell>
          <cell r="F344">
            <v>0</v>
          </cell>
          <cell r="Q344">
            <v>16348</v>
          </cell>
          <cell r="R344">
            <v>89</v>
          </cell>
          <cell r="S344" t="str">
            <v>E</v>
          </cell>
        </row>
        <row r="345">
          <cell r="A345">
            <v>2</v>
          </cell>
          <cell r="B345" t="str">
            <v>8S4=190X76R14</v>
          </cell>
          <cell r="C345" t="str">
            <v>Cosmetic Glove ถุงมือเทียม (สั้น)</v>
          </cell>
          <cell r="D345">
            <v>1591.8</v>
          </cell>
          <cell r="E345">
            <v>1</v>
          </cell>
          <cell r="F345">
            <v>1591.8</v>
          </cell>
          <cell r="Q345">
            <v>16300</v>
          </cell>
          <cell r="R345">
            <v>137</v>
          </cell>
          <cell r="S345" t="str">
            <v>E</v>
          </cell>
        </row>
        <row r="346">
          <cell r="A346">
            <v>2</v>
          </cell>
          <cell r="B346" t="str">
            <v>8S4=190X76R4</v>
          </cell>
          <cell r="C346" t="str">
            <v>Cosmetic Glove ถุงมือเทียม (สั้น)</v>
          </cell>
          <cell r="D346">
            <v>1451.51</v>
          </cell>
          <cell r="G346">
            <v>1</v>
          </cell>
          <cell r="H346">
            <v>1451.51</v>
          </cell>
          <cell r="Q346">
            <v>16228</v>
          </cell>
          <cell r="R346">
            <v>209</v>
          </cell>
          <cell r="S346" t="str">
            <v>E</v>
          </cell>
        </row>
        <row r="347">
          <cell r="A347">
            <v>2</v>
          </cell>
          <cell r="B347" t="str">
            <v>8S4=190X76R6</v>
          </cell>
          <cell r="C347" t="str">
            <v>Cosmetic Glove ถุงมือเทียม (สั้น)</v>
          </cell>
          <cell r="D347">
            <v>1557.54</v>
          </cell>
          <cell r="G347">
            <v>1</v>
          </cell>
          <cell r="H347">
            <v>1557.54</v>
          </cell>
          <cell r="Q347">
            <v>16228</v>
          </cell>
          <cell r="R347">
            <v>209</v>
          </cell>
          <cell r="S347" t="str">
            <v>E</v>
          </cell>
        </row>
        <row r="348">
          <cell r="A348">
            <v>2</v>
          </cell>
          <cell r="B348" t="str">
            <v>8S4=190X76R8</v>
          </cell>
          <cell r="C348" t="str">
            <v>Cosmetic Glove ถุงมือเทียม (สั้น)</v>
          </cell>
          <cell r="D348">
            <v>1712.6</v>
          </cell>
          <cell r="E348">
            <v>2</v>
          </cell>
          <cell r="F348">
            <v>3425.25</v>
          </cell>
          <cell r="Q348">
            <v>16363</v>
          </cell>
          <cell r="R348">
            <v>74</v>
          </cell>
          <cell r="S348" t="str">
            <v>E</v>
          </cell>
        </row>
        <row r="349">
          <cell r="A349">
            <v>2</v>
          </cell>
          <cell r="B349" t="str">
            <v>8S4=199X82R8</v>
          </cell>
          <cell r="C349" t="str">
            <v>Cosmetic Glove ถุงมือเทียม</v>
          </cell>
          <cell r="D349">
            <v>1391.14</v>
          </cell>
          <cell r="F349">
            <v>0</v>
          </cell>
          <cell r="Q349">
            <v>16278</v>
          </cell>
          <cell r="R349">
            <v>159</v>
          </cell>
          <cell r="S349" t="str">
            <v>E</v>
          </cell>
        </row>
        <row r="350">
          <cell r="A350">
            <v>2</v>
          </cell>
          <cell r="B350" t="str">
            <v>8S4=202X74L10</v>
          </cell>
          <cell r="C350" t="str">
            <v>Cosmetic Glove ถุงมือเทียม</v>
          </cell>
          <cell r="D350">
            <v>1397.9</v>
          </cell>
          <cell r="E350">
            <v>1</v>
          </cell>
          <cell r="F350">
            <v>1397.98</v>
          </cell>
          <cell r="Q350">
            <v>16300</v>
          </cell>
          <cell r="R350">
            <v>137</v>
          </cell>
          <cell r="S350" t="str">
            <v>E</v>
          </cell>
        </row>
        <row r="351">
          <cell r="A351">
            <v>2</v>
          </cell>
          <cell r="B351" t="str">
            <v>8S4=203X83L12</v>
          </cell>
          <cell r="C351" t="str">
            <v>Cosmetic Glove ถุงมือเทียม</v>
          </cell>
          <cell r="D351">
            <v>1395.2</v>
          </cell>
          <cell r="E351">
            <v>1</v>
          </cell>
          <cell r="F351">
            <v>1395.25</v>
          </cell>
          <cell r="Q351">
            <v>16417</v>
          </cell>
          <cell r="R351">
            <v>20</v>
          </cell>
          <cell r="S351" t="str">
            <v>E</v>
          </cell>
        </row>
        <row r="352">
          <cell r="A352">
            <v>2</v>
          </cell>
          <cell r="B352" t="str">
            <v>8S4=203X85L10</v>
          </cell>
          <cell r="C352" t="str">
            <v>Cosmetic Glove ถุงมือเทียม</v>
          </cell>
          <cell r="D352">
            <v>1515.91</v>
          </cell>
          <cell r="F352">
            <v>0</v>
          </cell>
          <cell r="Q352">
            <v>16412</v>
          </cell>
          <cell r="R352">
            <v>25</v>
          </cell>
          <cell r="S352" t="str">
            <v>E</v>
          </cell>
        </row>
        <row r="353">
          <cell r="A353">
            <v>2</v>
          </cell>
          <cell r="B353" t="str">
            <v>8S4=203X85L12</v>
          </cell>
          <cell r="C353" t="str">
            <v>Cosmetic Glove ถุงมือเทียม</v>
          </cell>
          <cell r="D353">
            <v>1433.5</v>
          </cell>
          <cell r="E353">
            <v>1</v>
          </cell>
          <cell r="F353">
            <v>1433.59</v>
          </cell>
          <cell r="Q353">
            <v>16367</v>
          </cell>
          <cell r="R353">
            <v>70</v>
          </cell>
          <cell r="S353" t="str">
            <v>E</v>
          </cell>
        </row>
        <row r="354">
          <cell r="A354">
            <v>2</v>
          </cell>
          <cell r="B354" t="str">
            <v>8S4=203X85L8</v>
          </cell>
          <cell r="C354" t="str">
            <v>Cosmetic Glove ถุงมือเทียม</v>
          </cell>
          <cell r="D354">
            <v>1800.48</v>
          </cell>
          <cell r="G354">
            <v>1</v>
          </cell>
          <cell r="H354">
            <v>1800.48</v>
          </cell>
          <cell r="Q354">
            <v>16139</v>
          </cell>
          <cell r="R354">
            <v>298</v>
          </cell>
          <cell r="S354" t="str">
            <v>E</v>
          </cell>
        </row>
        <row r="355">
          <cell r="A355">
            <v>2</v>
          </cell>
          <cell r="B355" t="str">
            <v>8S4=205X80R10</v>
          </cell>
          <cell r="C355" t="str">
            <v>Cosmetic Glove ถุงมือเทียม (สั้น)</v>
          </cell>
          <cell r="D355">
            <v>1391.14</v>
          </cell>
          <cell r="F355">
            <v>0</v>
          </cell>
          <cell r="Q355">
            <v>16270</v>
          </cell>
          <cell r="R355">
            <v>167</v>
          </cell>
          <cell r="S355" t="str">
            <v>E</v>
          </cell>
        </row>
        <row r="356">
          <cell r="A356">
            <v>2</v>
          </cell>
          <cell r="B356" t="str">
            <v>8S4=205X81L12</v>
          </cell>
          <cell r="C356" t="str">
            <v>Cosmetic Glove ถุงมือเทียม (สั้น)</v>
          </cell>
          <cell r="D356">
            <v>1426.73</v>
          </cell>
          <cell r="G356">
            <v>1</v>
          </cell>
          <cell r="H356">
            <v>1426.73</v>
          </cell>
          <cell r="Q356">
            <v>16114</v>
          </cell>
          <cell r="R356">
            <v>322</v>
          </cell>
          <cell r="S356" t="str">
            <v>E</v>
          </cell>
        </row>
        <row r="357">
          <cell r="A357">
            <v>2</v>
          </cell>
          <cell r="B357" t="str">
            <v>8S4=205X81R10</v>
          </cell>
          <cell r="C357" t="str">
            <v>Cosmetic Glove ถุงมือเทียม (สั้น)</v>
          </cell>
          <cell r="D357">
            <v>1800.48</v>
          </cell>
          <cell r="G357">
            <v>1</v>
          </cell>
          <cell r="H357">
            <v>1800.48</v>
          </cell>
          <cell r="Q357">
            <v>16207</v>
          </cell>
          <cell r="R357">
            <v>230</v>
          </cell>
          <cell r="S357" t="str">
            <v>E</v>
          </cell>
        </row>
        <row r="358">
          <cell r="A358">
            <v>2</v>
          </cell>
          <cell r="B358" t="str">
            <v>8S4=206X76R10</v>
          </cell>
          <cell r="C358" t="str">
            <v>Cosmetic Glove ถุงมือเทียม</v>
          </cell>
          <cell r="D358">
            <v>1397.98</v>
          </cell>
          <cell r="F358">
            <v>0</v>
          </cell>
          <cell r="Q358">
            <v>16363</v>
          </cell>
          <cell r="R358">
            <v>74</v>
          </cell>
          <cell r="S358" t="str">
            <v>E</v>
          </cell>
        </row>
        <row r="359">
          <cell r="A359">
            <v>2</v>
          </cell>
          <cell r="B359" t="str">
            <v>8S4=206X80L10</v>
          </cell>
          <cell r="C359" t="str">
            <v>Cosmetic Glove ถุงมือเทียม</v>
          </cell>
          <cell r="D359">
            <v>1483.9</v>
          </cell>
          <cell r="E359">
            <v>1</v>
          </cell>
          <cell r="F359">
            <v>1483.99</v>
          </cell>
          <cell r="Q359">
            <v>16432</v>
          </cell>
          <cell r="R359">
            <v>5</v>
          </cell>
          <cell r="S359" t="str">
            <v>E</v>
          </cell>
        </row>
        <row r="360">
          <cell r="A360">
            <v>2</v>
          </cell>
          <cell r="B360" t="str">
            <v>8S4=206X80L12</v>
          </cell>
          <cell r="C360" t="str">
            <v>Cosmetic Glove ถุงมือเทียม</v>
          </cell>
          <cell r="D360">
            <v>1433.5</v>
          </cell>
          <cell r="E360">
            <v>2</v>
          </cell>
          <cell r="F360">
            <v>2867.18</v>
          </cell>
          <cell r="Q360">
            <v>16367</v>
          </cell>
          <cell r="R360">
            <v>70</v>
          </cell>
          <cell r="S360" t="str">
            <v>E</v>
          </cell>
        </row>
        <row r="361">
          <cell r="A361">
            <v>2</v>
          </cell>
          <cell r="B361" t="str">
            <v>8S4=206X85R10</v>
          </cell>
          <cell r="C361" t="str">
            <v>Cosmetic Glove ถุงมือเทียม</v>
          </cell>
          <cell r="D361">
            <v>1386.01</v>
          </cell>
          <cell r="F361">
            <v>0</v>
          </cell>
          <cell r="Q361">
            <v>16412</v>
          </cell>
          <cell r="R361">
            <v>25</v>
          </cell>
          <cell r="S361" t="str">
            <v>E</v>
          </cell>
        </row>
        <row r="362">
          <cell r="A362">
            <v>2</v>
          </cell>
          <cell r="B362" t="str">
            <v>8S4=207X86L8</v>
          </cell>
          <cell r="C362" t="str">
            <v>Cosmetic Glove ถุงมือเทียม</v>
          </cell>
          <cell r="D362">
            <v>1391.14</v>
          </cell>
          <cell r="F362">
            <v>0</v>
          </cell>
          <cell r="Q362">
            <v>16270</v>
          </cell>
          <cell r="R362">
            <v>167</v>
          </cell>
          <cell r="S362" t="str">
            <v>E</v>
          </cell>
        </row>
        <row r="363">
          <cell r="A363">
            <v>2</v>
          </cell>
          <cell r="B363" t="str">
            <v>8S4=208X85L13</v>
          </cell>
          <cell r="C363" t="str">
            <v>Cosmetic Glove ถุงมือเทียม</v>
          </cell>
          <cell r="D363">
            <v>1460.7</v>
          </cell>
          <cell r="E363">
            <v>1</v>
          </cell>
          <cell r="F363">
            <v>1460.78</v>
          </cell>
          <cell r="Q363">
            <v>16349</v>
          </cell>
          <cell r="R363">
            <v>88</v>
          </cell>
          <cell r="S363" t="str">
            <v>E</v>
          </cell>
        </row>
        <row r="364">
          <cell r="A364">
            <v>2</v>
          </cell>
          <cell r="B364" t="str">
            <v>8S4=209X86R8</v>
          </cell>
          <cell r="C364" t="str">
            <v>Cosmetic Glove ถุงมือเทียม</v>
          </cell>
          <cell r="D364">
            <v>1391.14</v>
          </cell>
          <cell r="F364">
            <v>0</v>
          </cell>
          <cell r="Q364">
            <v>16270</v>
          </cell>
          <cell r="R364">
            <v>167</v>
          </cell>
          <cell r="S364" t="str">
            <v>E</v>
          </cell>
        </row>
        <row r="365">
          <cell r="A365">
            <v>2</v>
          </cell>
          <cell r="B365" t="str">
            <v>8S4=210X78L10</v>
          </cell>
          <cell r="C365" t="str">
            <v>Cosmetic Glove ถุงมือเทียม (สั้น)</v>
          </cell>
          <cell r="D365">
            <v>1397.9</v>
          </cell>
          <cell r="E365">
            <v>4</v>
          </cell>
          <cell r="F365">
            <v>5591.6</v>
          </cell>
          <cell r="Q365">
            <v>16425</v>
          </cell>
          <cell r="R365">
            <v>12</v>
          </cell>
          <cell r="S365" t="str">
            <v>E</v>
          </cell>
        </row>
        <row r="366">
          <cell r="A366">
            <v>2</v>
          </cell>
          <cell r="B366" t="str">
            <v>8S4=210X78L12</v>
          </cell>
          <cell r="C366" t="str">
            <v>Cosmetic Glove ถุงมือเทียม (สั้น)</v>
          </cell>
          <cell r="D366">
            <v>1548.6</v>
          </cell>
          <cell r="E366">
            <v>2</v>
          </cell>
          <cell r="F366">
            <v>3097.22</v>
          </cell>
          <cell r="Q366">
            <v>16341</v>
          </cell>
          <cell r="R366">
            <v>96</v>
          </cell>
          <cell r="S366" t="str">
            <v>E</v>
          </cell>
        </row>
        <row r="367">
          <cell r="A367">
            <v>2</v>
          </cell>
          <cell r="B367" t="str">
            <v>8S4=210X78L4</v>
          </cell>
          <cell r="C367" t="str">
            <v>Cosmetic Glove ถุงมือเทียม (สั้น)</v>
          </cell>
          <cell r="D367">
            <v>1535.8</v>
          </cell>
          <cell r="E367">
            <v>2</v>
          </cell>
          <cell r="F367">
            <v>3071.66</v>
          </cell>
          <cell r="Q367">
            <v>16263</v>
          </cell>
          <cell r="R367">
            <v>174</v>
          </cell>
          <cell r="S367" t="str">
            <v>E</v>
          </cell>
        </row>
        <row r="368">
          <cell r="A368">
            <v>2</v>
          </cell>
          <cell r="B368" t="str">
            <v>8S4=210X78L6</v>
          </cell>
          <cell r="C368" t="str">
            <v>Cosmetic Glove ถุงมือเทียม (สั้น)</v>
          </cell>
          <cell r="D368">
            <v>1496.4</v>
          </cell>
          <cell r="E368">
            <v>1</v>
          </cell>
          <cell r="F368">
            <v>1496.43</v>
          </cell>
          <cell r="Q368">
            <v>16413</v>
          </cell>
          <cell r="R368">
            <v>24</v>
          </cell>
          <cell r="S368" t="str">
            <v>E</v>
          </cell>
        </row>
        <row r="369">
          <cell r="A369">
            <v>2</v>
          </cell>
          <cell r="B369" t="str">
            <v>8S4=210X78L8</v>
          </cell>
          <cell r="C369" t="str">
            <v>Cosmetic Glove ถุงมือเทียม (สั้น)</v>
          </cell>
          <cell r="D369">
            <v>1400.4</v>
          </cell>
          <cell r="E369">
            <v>2</v>
          </cell>
          <cell r="F369">
            <v>2800.81</v>
          </cell>
          <cell r="Q369">
            <v>16363</v>
          </cell>
          <cell r="R369">
            <v>74</v>
          </cell>
          <cell r="S369" t="str">
            <v>E</v>
          </cell>
        </row>
        <row r="370">
          <cell r="A370">
            <v>2</v>
          </cell>
          <cell r="B370" t="str">
            <v>8S4=210X78R10</v>
          </cell>
          <cell r="C370" t="str">
            <v>Cosmetic Glove ถุงมือเทียม (สั้น)</v>
          </cell>
          <cell r="D370">
            <v>1395.8</v>
          </cell>
          <cell r="E370">
            <v>8</v>
          </cell>
          <cell r="F370">
            <v>11166.4</v>
          </cell>
          <cell r="Q370">
            <v>16425</v>
          </cell>
          <cell r="R370">
            <v>12</v>
          </cell>
          <cell r="S370" t="str">
            <v>E</v>
          </cell>
        </row>
        <row r="371">
          <cell r="A371">
            <v>2</v>
          </cell>
          <cell r="B371" t="str">
            <v>8S4=210X78R12</v>
          </cell>
          <cell r="C371" t="str">
            <v>Cosmetic Glove ถุงมือเทียม (สั้น)</v>
          </cell>
          <cell r="D371">
            <v>1397.9</v>
          </cell>
          <cell r="E371">
            <v>1</v>
          </cell>
          <cell r="F371">
            <v>1397.98</v>
          </cell>
          <cell r="Q371">
            <v>16363</v>
          </cell>
          <cell r="R371">
            <v>74</v>
          </cell>
          <cell r="S371" t="str">
            <v>E</v>
          </cell>
        </row>
        <row r="372">
          <cell r="A372">
            <v>2</v>
          </cell>
          <cell r="B372" t="str">
            <v>8S4=210X78R2</v>
          </cell>
          <cell r="C372" t="str">
            <v>Cosmetic Glove ถุงมือเทียม (สั้น)</v>
          </cell>
          <cell r="D372">
            <v>1800.48</v>
          </cell>
          <cell r="G372">
            <v>1</v>
          </cell>
          <cell r="H372">
            <v>1800.48</v>
          </cell>
          <cell r="Q372">
            <v>16202</v>
          </cell>
          <cell r="R372">
            <v>235</v>
          </cell>
          <cell r="S372" t="str">
            <v>E</v>
          </cell>
        </row>
        <row r="373">
          <cell r="A373">
            <v>2</v>
          </cell>
          <cell r="B373" t="str">
            <v>8S4=210X78R4</v>
          </cell>
          <cell r="C373" t="str">
            <v>Cosmetic Glove ถุงมือเทียม (สั้น)</v>
          </cell>
          <cell r="D373">
            <v>1391.5</v>
          </cell>
          <cell r="E373">
            <v>1</v>
          </cell>
          <cell r="F373">
            <v>1391.54</v>
          </cell>
          <cell r="Q373">
            <v>16431</v>
          </cell>
          <cell r="R373">
            <v>6</v>
          </cell>
          <cell r="S373" t="str">
            <v>E</v>
          </cell>
        </row>
        <row r="374">
          <cell r="A374">
            <v>2</v>
          </cell>
          <cell r="B374" t="str">
            <v>8S4=210X78R6</v>
          </cell>
          <cell r="C374" t="str">
            <v>Cosmetic Glove ถุงมือเทียม (สั้น)</v>
          </cell>
          <cell r="D374">
            <v>1391.6</v>
          </cell>
          <cell r="E374">
            <v>3</v>
          </cell>
          <cell r="F374">
            <v>4175.0200000000004</v>
          </cell>
          <cell r="Q374">
            <v>16367</v>
          </cell>
          <cell r="R374">
            <v>70</v>
          </cell>
          <cell r="S374" t="str">
            <v>E</v>
          </cell>
        </row>
        <row r="375">
          <cell r="A375">
            <v>2</v>
          </cell>
          <cell r="B375" t="str">
            <v>8S4=210X78R8</v>
          </cell>
          <cell r="C375" t="str">
            <v>Cosmetic Glove ถุงมือเทียม (สั้น)</v>
          </cell>
          <cell r="D375">
            <v>1421.4</v>
          </cell>
          <cell r="E375">
            <v>5</v>
          </cell>
          <cell r="F375">
            <v>7107.07</v>
          </cell>
          <cell r="Q375">
            <v>16376</v>
          </cell>
          <cell r="R375">
            <v>61</v>
          </cell>
          <cell r="S375" t="str">
            <v>E</v>
          </cell>
        </row>
        <row r="376">
          <cell r="A376">
            <v>2</v>
          </cell>
          <cell r="B376" t="str">
            <v>8S4=212X83R12</v>
          </cell>
          <cell r="C376" t="str">
            <v>Cosmetic Glove ถุงมือเทียม</v>
          </cell>
          <cell r="D376">
            <v>1414.425</v>
          </cell>
          <cell r="F376">
            <v>0</v>
          </cell>
          <cell r="Q376">
            <v>16433</v>
          </cell>
          <cell r="R376">
            <v>4</v>
          </cell>
          <cell r="S376" t="str">
            <v>E</v>
          </cell>
        </row>
        <row r="377">
          <cell r="A377">
            <v>2</v>
          </cell>
          <cell r="B377" t="str">
            <v>8S4=213X85L8</v>
          </cell>
          <cell r="C377" t="str">
            <v>Cosmetic Glove ถุงมือเทียม</v>
          </cell>
          <cell r="D377">
            <v>1391.14</v>
          </cell>
          <cell r="F377">
            <v>0</v>
          </cell>
          <cell r="Q377">
            <v>16396</v>
          </cell>
          <cell r="R377">
            <v>41</v>
          </cell>
          <cell r="S377" t="str">
            <v>E</v>
          </cell>
        </row>
        <row r="378">
          <cell r="A378">
            <v>2</v>
          </cell>
          <cell r="B378" t="str">
            <v>8S4=214X90R10</v>
          </cell>
          <cell r="C378" t="str">
            <v>Cosmetic Glove ถุงมือเทียม</v>
          </cell>
          <cell r="D378">
            <v>1421.14</v>
          </cell>
          <cell r="F378">
            <v>0</v>
          </cell>
          <cell r="Q378">
            <v>16350</v>
          </cell>
          <cell r="R378">
            <v>87</v>
          </cell>
          <cell r="S378" t="str">
            <v>E</v>
          </cell>
        </row>
        <row r="379">
          <cell r="A379">
            <v>2</v>
          </cell>
          <cell r="B379" t="str">
            <v>8S4=215X88R11</v>
          </cell>
          <cell r="C379" t="str">
            <v>Cosmetic Glove ถุงมือเทียม</v>
          </cell>
          <cell r="D379">
            <v>1362</v>
          </cell>
          <cell r="E379">
            <v>1</v>
          </cell>
          <cell r="F379">
            <v>1362.05</v>
          </cell>
          <cell r="Q379">
            <v>16431</v>
          </cell>
          <cell r="R379">
            <v>6</v>
          </cell>
          <cell r="S379" t="str">
            <v>E</v>
          </cell>
        </row>
        <row r="380">
          <cell r="A380">
            <v>2</v>
          </cell>
          <cell r="B380" t="str">
            <v>8S4=218X83R8</v>
          </cell>
          <cell r="C380" t="str">
            <v>Cosmetic Glove ถุงมือเทียม</v>
          </cell>
          <cell r="D380">
            <v>1421.14</v>
          </cell>
          <cell r="F380">
            <v>0</v>
          </cell>
          <cell r="Q380">
            <v>16333</v>
          </cell>
          <cell r="R380">
            <v>104</v>
          </cell>
          <cell r="S380" t="str">
            <v>E</v>
          </cell>
        </row>
        <row r="381">
          <cell r="A381">
            <v>2</v>
          </cell>
          <cell r="B381" t="str">
            <v>8S4=218X85L12</v>
          </cell>
          <cell r="C381" t="str">
            <v>Cosmetic Glove ถุงมือเทียม</v>
          </cell>
          <cell r="D381">
            <v>1395.2</v>
          </cell>
          <cell r="E381">
            <v>1</v>
          </cell>
          <cell r="F381">
            <v>1395.26</v>
          </cell>
          <cell r="Q381">
            <v>16417</v>
          </cell>
          <cell r="R381">
            <v>20</v>
          </cell>
          <cell r="S381" t="str">
            <v>E</v>
          </cell>
        </row>
        <row r="382">
          <cell r="A382">
            <v>2</v>
          </cell>
          <cell r="B382" t="str">
            <v>8S4=218X85L8</v>
          </cell>
          <cell r="C382" t="str">
            <v>Cosmetic Glove ถุงมือเทียม</v>
          </cell>
          <cell r="D382">
            <v>1391.14</v>
          </cell>
          <cell r="F382">
            <v>0</v>
          </cell>
          <cell r="Q382">
            <v>16270</v>
          </cell>
          <cell r="R382">
            <v>167</v>
          </cell>
          <cell r="S382" t="str">
            <v>E</v>
          </cell>
        </row>
        <row r="383">
          <cell r="A383">
            <v>2</v>
          </cell>
          <cell r="B383" t="str">
            <v>8S4=220X80L12</v>
          </cell>
          <cell r="C383" t="str">
            <v>Cosmetic Glove ถุงมือเทียม</v>
          </cell>
          <cell r="D383">
            <v>1621.7</v>
          </cell>
          <cell r="E383">
            <v>1</v>
          </cell>
          <cell r="F383">
            <v>1621.75</v>
          </cell>
          <cell r="Q383">
            <v>16433</v>
          </cell>
          <cell r="R383">
            <v>4</v>
          </cell>
          <cell r="S383" t="str">
            <v>E</v>
          </cell>
        </row>
        <row r="384">
          <cell r="A384">
            <v>2</v>
          </cell>
          <cell r="B384" t="str">
            <v>8S4=220X80L4</v>
          </cell>
          <cell r="C384" t="str">
            <v>Cosmetic Glove ถุงมือเทียม (สั้น)</v>
          </cell>
          <cell r="D384">
            <v>1163</v>
          </cell>
          <cell r="G384">
            <v>2</v>
          </cell>
          <cell r="H384">
            <v>2326</v>
          </cell>
          <cell r="Q384">
            <v>16122</v>
          </cell>
          <cell r="R384">
            <v>314</v>
          </cell>
          <cell r="S384" t="str">
            <v>E</v>
          </cell>
        </row>
        <row r="385">
          <cell r="A385">
            <v>2</v>
          </cell>
          <cell r="B385" t="str">
            <v>8S4=220X80R5</v>
          </cell>
          <cell r="C385" t="str">
            <v>Cosmetic Glove ถุงมือเทียม (สั้น)</v>
          </cell>
          <cell r="D385">
            <v>1413.92</v>
          </cell>
          <cell r="G385">
            <v>2</v>
          </cell>
          <cell r="H385">
            <v>2827.84</v>
          </cell>
          <cell r="Q385">
            <v>16237</v>
          </cell>
          <cell r="R385">
            <v>200</v>
          </cell>
          <cell r="S385" t="str">
            <v>E</v>
          </cell>
        </row>
        <row r="386">
          <cell r="A386">
            <v>2</v>
          </cell>
          <cell r="B386" t="str">
            <v>8S4=221X81L12</v>
          </cell>
          <cell r="C386" t="str">
            <v>Cosmetic Glove ถุงมือเทียม</v>
          </cell>
          <cell r="D386">
            <v>1451.6</v>
          </cell>
          <cell r="E386">
            <v>1</v>
          </cell>
          <cell r="F386">
            <v>1451.61</v>
          </cell>
          <cell r="Q386">
            <v>16348</v>
          </cell>
          <cell r="R386">
            <v>89</v>
          </cell>
          <cell r="S386" t="str">
            <v>E</v>
          </cell>
        </row>
        <row r="387">
          <cell r="A387">
            <v>2</v>
          </cell>
          <cell r="B387" t="str">
            <v>8S4=228X84L8</v>
          </cell>
          <cell r="C387" t="str">
            <v>Cosmetic Glove ถุงมือเทียม</v>
          </cell>
          <cell r="D387">
            <v>1391.14</v>
          </cell>
          <cell r="F387">
            <v>0</v>
          </cell>
          <cell r="Q387">
            <v>16269</v>
          </cell>
          <cell r="R387">
            <v>168</v>
          </cell>
          <cell r="S387" t="str">
            <v>E</v>
          </cell>
        </row>
        <row r="388">
          <cell r="A388">
            <v>2</v>
          </cell>
          <cell r="B388" t="str">
            <v>8S4=228X89R10</v>
          </cell>
          <cell r="C388" t="str">
            <v>Cosmetic Glove ถุงมือเทียม</v>
          </cell>
          <cell r="D388">
            <v>1375.19</v>
          </cell>
          <cell r="F388">
            <v>0</v>
          </cell>
          <cell r="Q388">
            <v>16305</v>
          </cell>
          <cell r="R388">
            <v>132</v>
          </cell>
          <cell r="S388" t="str">
            <v>E</v>
          </cell>
        </row>
        <row r="389">
          <cell r="A389">
            <v>2</v>
          </cell>
          <cell r="B389" t="str">
            <v>8S5=165X72L3</v>
          </cell>
          <cell r="C389" t="str">
            <v>Cosmetic Glove ถุงมือเทียม</v>
          </cell>
          <cell r="D389">
            <v>1800.48</v>
          </cell>
          <cell r="G389">
            <v>1</v>
          </cell>
          <cell r="H389">
            <v>1800.48</v>
          </cell>
          <cell r="Q389">
            <v>16207</v>
          </cell>
          <cell r="R389">
            <v>230</v>
          </cell>
          <cell r="S389" t="str">
            <v>E</v>
          </cell>
        </row>
        <row r="390">
          <cell r="A390">
            <v>2</v>
          </cell>
          <cell r="B390" t="str">
            <v>8S5=174X74L10</v>
          </cell>
          <cell r="C390" t="str">
            <v>Cosmetic Glove ถุงมือเทียม</v>
          </cell>
          <cell r="D390">
            <v>1436</v>
          </cell>
          <cell r="E390">
            <v>1</v>
          </cell>
          <cell r="F390">
            <v>1436.06</v>
          </cell>
          <cell r="Q390">
            <v>16433</v>
          </cell>
          <cell r="R390">
            <v>4</v>
          </cell>
          <cell r="S390" t="str">
            <v>E</v>
          </cell>
        </row>
        <row r="391">
          <cell r="A391">
            <v>2</v>
          </cell>
          <cell r="B391" t="str">
            <v>8S5=175X76R10</v>
          </cell>
          <cell r="C391" t="str">
            <v>Cosmetic Glove ถุงมือเทียม</v>
          </cell>
          <cell r="D391">
            <v>1800.48</v>
          </cell>
          <cell r="G391">
            <v>1</v>
          </cell>
          <cell r="H391">
            <v>1800.48</v>
          </cell>
          <cell r="Q391">
            <v>16100</v>
          </cell>
          <cell r="R391">
            <v>336</v>
          </cell>
          <cell r="S391" t="str">
            <v>E</v>
          </cell>
        </row>
        <row r="392">
          <cell r="A392">
            <v>2</v>
          </cell>
          <cell r="B392" t="str">
            <v>8S5=181X75R12</v>
          </cell>
          <cell r="C392" t="str">
            <v>Cosmetic Glove ถุงมือเทียม</v>
          </cell>
          <cell r="D392">
            <v>1800.4</v>
          </cell>
          <cell r="E392">
            <v>1</v>
          </cell>
          <cell r="F392">
            <v>1800.48</v>
          </cell>
          <cell r="Q392">
            <v>16418</v>
          </cell>
          <cell r="R392">
            <v>19</v>
          </cell>
          <cell r="S392" t="str">
            <v>E</v>
          </cell>
        </row>
        <row r="393">
          <cell r="A393">
            <v>2</v>
          </cell>
          <cell r="B393" t="str">
            <v>8S5=187X74R2</v>
          </cell>
          <cell r="C393" t="str">
            <v>Cosmetic Glove ถุงมือเทียม</v>
          </cell>
          <cell r="D393">
            <v>1375.9</v>
          </cell>
          <cell r="E393">
            <v>1</v>
          </cell>
          <cell r="F393">
            <v>1375.96</v>
          </cell>
          <cell r="Q393">
            <v>16412</v>
          </cell>
          <cell r="R393">
            <v>25</v>
          </cell>
          <cell r="S393" t="str">
            <v>E</v>
          </cell>
        </row>
        <row r="394">
          <cell r="A394">
            <v>2</v>
          </cell>
          <cell r="B394" t="str">
            <v>8S5=190X77R10</v>
          </cell>
          <cell r="C394" t="str">
            <v>Cosmetic Glove ถุงมือเทียม</v>
          </cell>
          <cell r="D394">
            <v>1594</v>
          </cell>
          <cell r="E394">
            <v>1</v>
          </cell>
          <cell r="F394">
            <v>1594.04</v>
          </cell>
          <cell r="Q394">
            <v>16420</v>
          </cell>
          <cell r="R394">
            <v>17</v>
          </cell>
          <cell r="S394" t="str">
            <v>E</v>
          </cell>
        </row>
        <row r="395">
          <cell r="A395">
            <v>2</v>
          </cell>
          <cell r="B395" t="str">
            <v>8S5=190X77R12</v>
          </cell>
          <cell r="C395" t="str">
            <v>Cosmetic Glove ถุงมือเทียม</v>
          </cell>
          <cell r="D395">
            <v>1436.06</v>
          </cell>
          <cell r="G395">
            <v>1</v>
          </cell>
          <cell r="H395">
            <v>1436.06</v>
          </cell>
          <cell r="Q395">
            <v>16244</v>
          </cell>
          <cell r="R395">
            <v>193</v>
          </cell>
          <cell r="S395" t="str">
            <v>E</v>
          </cell>
        </row>
        <row r="396">
          <cell r="A396">
            <v>2</v>
          </cell>
          <cell r="B396" t="str">
            <v>8S5=195X78L10</v>
          </cell>
          <cell r="C396" t="str">
            <v>Cosmetic Glove ถุงมือเทียม</v>
          </cell>
          <cell r="D396">
            <v>1435.2</v>
          </cell>
          <cell r="E396">
            <v>3</v>
          </cell>
          <cell r="F396">
            <v>4305.74</v>
          </cell>
          <cell r="Q396">
            <v>16433</v>
          </cell>
          <cell r="R396">
            <v>4</v>
          </cell>
          <cell r="S396" t="str">
            <v>E</v>
          </cell>
        </row>
        <row r="397">
          <cell r="A397">
            <v>2</v>
          </cell>
          <cell r="B397" t="str">
            <v>8S5=195X78L12</v>
          </cell>
          <cell r="C397" t="str">
            <v>Cosmetic Glove ถุงมือเทียม</v>
          </cell>
          <cell r="D397">
            <v>1451.6</v>
          </cell>
          <cell r="E397">
            <v>1</v>
          </cell>
          <cell r="F397">
            <v>1451.61</v>
          </cell>
          <cell r="Q397">
            <v>16367</v>
          </cell>
          <cell r="R397">
            <v>70</v>
          </cell>
          <cell r="S397" t="str">
            <v>E</v>
          </cell>
        </row>
        <row r="398">
          <cell r="A398">
            <v>2</v>
          </cell>
          <cell r="B398" t="str">
            <v>8S5=195X78L6</v>
          </cell>
          <cell r="C398" t="str">
            <v>Cosmetic Glove ถุงมือเทียม</v>
          </cell>
          <cell r="D398">
            <v>1532.1</v>
          </cell>
          <cell r="E398">
            <v>1</v>
          </cell>
          <cell r="F398">
            <v>1532.15</v>
          </cell>
          <cell r="Q398">
            <v>16412</v>
          </cell>
          <cell r="R398">
            <v>25</v>
          </cell>
          <cell r="S398" t="str">
            <v>E</v>
          </cell>
        </row>
        <row r="399">
          <cell r="A399">
            <v>2</v>
          </cell>
          <cell r="B399" t="str">
            <v>8S5=195X78L8</v>
          </cell>
          <cell r="C399" t="str">
            <v>Cosmetic Glove ถุงมือเทียม</v>
          </cell>
          <cell r="D399">
            <v>1436.4</v>
          </cell>
          <cell r="E399">
            <v>2</v>
          </cell>
          <cell r="F399">
            <v>2872.9</v>
          </cell>
          <cell r="Q399">
            <v>16363</v>
          </cell>
          <cell r="R399">
            <v>74</v>
          </cell>
          <cell r="S399" t="str">
            <v>E</v>
          </cell>
        </row>
        <row r="400">
          <cell r="A400">
            <v>2</v>
          </cell>
          <cell r="B400" t="str">
            <v>8S5=195X78R10</v>
          </cell>
          <cell r="C400" t="str">
            <v>Cosmetic Glove ถุงมือเทียม</v>
          </cell>
          <cell r="D400">
            <v>1415.9</v>
          </cell>
          <cell r="E400">
            <v>5</v>
          </cell>
          <cell r="F400">
            <v>7079.52</v>
          </cell>
          <cell r="Q400">
            <v>16420</v>
          </cell>
          <cell r="R400">
            <v>17</v>
          </cell>
          <cell r="S400" t="str">
            <v>E</v>
          </cell>
        </row>
        <row r="401">
          <cell r="A401">
            <v>2</v>
          </cell>
          <cell r="B401" t="str">
            <v>8S5=195X78R4</v>
          </cell>
          <cell r="C401" t="str">
            <v>Cosmetic Glove ถุงมือเทียม</v>
          </cell>
          <cell r="D401">
            <v>1379.5</v>
          </cell>
          <cell r="E401">
            <v>1</v>
          </cell>
          <cell r="F401">
            <v>1379.58</v>
          </cell>
          <cell r="Q401">
            <v>16418</v>
          </cell>
          <cell r="R401">
            <v>19</v>
          </cell>
          <cell r="S401" t="str">
            <v>E</v>
          </cell>
        </row>
        <row r="402">
          <cell r="A402">
            <v>2</v>
          </cell>
          <cell r="B402" t="str">
            <v>8S5=195X78R6</v>
          </cell>
          <cell r="C402" t="str">
            <v>Cosmetic Glove ถุงมือเทียม</v>
          </cell>
          <cell r="D402">
            <v>1556.6</v>
          </cell>
          <cell r="E402">
            <v>5</v>
          </cell>
          <cell r="F402">
            <v>7783.32</v>
          </cell>
          <cell r="Q402">
            <v>16418</v>
          </cell>
          <cell r="R402">
            <v>19</v>
          </cell>
          <cell r="S402" t="str">
            <v>E</v>
          </cell>
        </row>
        <row r="403">
          <cell r="A403">
            <v>2</v>
          </cell>
          <cell r="B403" t="str">
            <v>8S5=195X78R8</v>
          </cell>
          <cell r="C403" t="str">
            <v>Cosmetic Glove ถุงมือเทียม</v>
          </cell>
          <cell r="D403">
            <v>1466.9</v>
          </cell>
          <cell r="E403">
            <v>8</v>
          </cell>
          <cell r="F403">
            <v>11735.65</v>
          </cell>
          <cell r="Q403">
            <v>16420</v>
          </cell>
          <cell r="R403">
            <v>17</v>
          </cell>
          <cell r="S403" t="str">
            <v>E</v>
          </cell>
        </row>
        <row r="404">
          <cell r="A404">
            <v>2</v>
          </cell>
          <cell r="B404" t="str">
            <v>8S5=195X79L11</v>
          </cell>
          <cell r="C404" t="str">
            <v>Cosmetic Glove ถุงมือเทียม</v>
          </cell>
          <cell r="D404">
            <v>1859.46</v>
          </cell>
          <cell r="G404">
            <v>1</v>
          </cell>
          <cell r="H404">
            <v>1859.46</v>
          </cell>
          <cell r="Q404">
            <v>16244</v>
          </cell>
          <cell r="R404">
            <v>193</v>
          </cell>
          <cell r="S404" t="str">
            <v>E</v>
          </cell>
        </row>
        <row r="405">
          <cell r="A405">
            <v>2</v>
          </cell>
          <cell r="B405" t="str">
            <v>8S5=208X89L8</v>
          </cell>
          <cell r="C405" t="str">
            <v>Cosmetic Glove ถุงมือเทียม</v>
          </cell>
          <cell r="D405">
            <v>1463</v>
          </cell>
          <cell r="E405">
            <v>1</v>
          </cell>
          <cell r="F405">
            <v>1463</v>
          </cell>
          <cell r="Q405">
            <v>16298</v>
          </cell>
          <cell r="R405">
            <v>139</v>
          </cell>
          <cell r="S405" t="str">
            <v>E</v>
          </cell>
        </row>
        <row r="406">
          <cell r="A406">
            <v>2</v>
          </cell>
          <cell r="B406" t="str">
            <v>8S5=210X89R10</v>
          </cell>
          <cell r="C406" t="str">
            <v>Cosmetic Glove ถุงมือเทียม</v>
          </cell>
          <cell r="D406">
            <v>1395.2</v>
          </cell>
          <cell r="E406">
            <v>1</v>
          </cell>
          <cell r="F406">
            <v>1395.26</v>
          </cell>
          <cell r="Q406">
            <v>16417</v>
          </cell>
          <cell r="R406">
            <v>20</v>
          </cell>
          <cell r="S406" t="str">
            <v>E</v>
          </cell>
        </row>
        <row r="407">
          <cell r="A407">
            <v>2</v>
          </cell>
          <cell r="B407" t="str">
            <v>8S5=210X89R2</v>
          </cell>
          <cell r="C407" t="str">
            <v>Cosmetic Glove ถุงมือเทียม</v>
          </cell>
          <cell r="D407">
            <v>1391.9</v>
          </cell>
          <cell r="E407">
            <v>1</v>
          </cell>
          <cell r="F407">
            <v>1391.93</v>
          </cell>
          <cell r="Q407">
            <v>16270</v>
          </cell>
          <cell r="R407">
            <v>167</v>
          </cell>
          <cell r="S407" t="str">
            <v>E</v>
          </cell>
        </row>
        <row r="408">
          <cell r="A408">
            <v>2</v>
          </cell>
          <cell r="B408" t="str">
            <v>8S5=210X89R4</v>
          </cell>
          <cell r="C408" t="str">
            <v>Cosmetic Glove ถุงมือเทียม</v>
          </cell>
          <cell r="D408">
            <v>1408.2</v>
          </cell>
          <cell r="E408">
            <v>1</v>
          </cell>
          <cell r="F408">
            <v>1408.25</v>
          </cell>
          <cell r="Q408">
            <v>16320</v>
          </cell>
          <cell r="R408">
            <v>117</v>
          </cell>
          <cell r="S408" t="str">
            <v>E</v>
          </cell>
        </row>
        <row r="409">
          <cell r="A409">
            <v>2</v>
          </cell>
          <cell r="B409" t="str">
            <v>8S6=138X58L8</v>
          </cell>
          <cell r="C409" t="str">
            <v>Cosmetic Glove ถุงมือเทียม</v>
          </cell>
          <cell r="D409">
            <v>1800.4</v>
          </cell>
          <cell r="E409">
            <v>1</v>
          </cell>
          <cell r="F409">
            <v>1800.48</v>
          </cell>
          <cell r="Q409">
            <v>16369</v>
          </cell>
          <cell r="R409">
            <v>68</v>
          </cell>
          <cell r="S409" t="str">
            <v>E</v>
          </cell>
        </row>
        <row r="410">
          <cell r="A410">
            <v>2</v>
          </cell>
          <cell r="B410" t="str">
            <v>8S7=206X80L</v>
          </cell>
          <cell r="C410" t="str">
            <v>มือเทียมสวยงามใช้งานไม่ได้</v>
          </cell>
          <cell r="D410">
            <v>2152.6999999999998</v>
          </cell>
          <cell r="E410">
            <v>1</v>
          </cell>
          <cell r="F410">
            <v>2152.77</v>
          </cell>
          <cell r="Q410">
            <v>16432</v>
          </cell>
          <cell r="R410">
            <v>5</v>
          </cell>
          <cell r="S410" t="str">
            <v>E</v>
          </cell>
        </row>
        <row r="411">
          <cell r="A411">
            <v>2</v>
          </cell>
          <cell r="B411" t="str">
            <v>8S8=195X78R</v>
          </cell>
          <cell r="C411" t="str">
            <v>มือเทียมสวยงามใช้งานไม่ได้ Inner Hand</v>
          </cell>
          <cell r="D411">
            <v>2152.6999999999998</v>
          </cell>
          <cell r="E411">
            <v>1</v>
          </cell>
          <cell r="F411">
            <v>2152.77</v>
          </cell>
          <cell r="Q411">
            <v>16432</v>
          </cell>
          <cell r="R411">
            <v>5</v>
          </cell>
          <cell r="S411" t="str">
            <v>E</v>
          </cell>
        </row>
        <row r="412">
          <cell r="A412">
            <v>2</v>
          </cell>
          <cell r="B412" t="str">
            <v>TH008</v>
          </cell>
          <cell r="C412" t="str">
            <v>สายบังคับแขนเทียม(Harness)</v>
          </cell>
          <cell r="D412">
            <v>231.2</v>
          </cell>
          <cell r="E412">
            <v>19</v>
          </cell>
          <cell r="F412">
            <v>4392.75</v>
          </cell>
          <cell r="Q412">
            <v>16305</v>
          </cell>
          <cell r="R412">
            <v>132</v>
          </cell>
          <cell r="S412" t="str">
            <v>E</v>
          </cell>
        </row>
        <row r="413">
          <cell r="E413">
            <v>158</v>
          </cell>
          <cell r="F413">
            <v>236807.16999999993</v>
          </cell>
          <cell r="G413">
            <v>16</v>
          </cell>
          <cell r="H413">
            <v>24972.42</v>
          </cell>
          <cell r="I413">
            <v>0</v>
          </cell>
          <cell r="J413">
            <v>0</v>
          </cell>
          <cell r="K413">
            <v>0</v>
          </cell>
          <cell r="L413">
            <v>0</v>
          </cell>
          <cell r="M413">
            <v>0</v>
          </cell>
          <cell r="N413">
            <v>0</v>
          </cell>
          <cell r="O413">
            <v>0</v>
          </cell>
          <cell r="P413">
            <v>0</v>
          </cell>
          <cell r="S413" t="str">
            <v>E Total</v>
          </cell>
        </row>
        <row r="414">
          <cell r="A414">
            <v>2</v>
          </cell>
          <cell r="B414" t="str">
            <v>10S12=6</v>
          </cell>
          <cell r="C414" t="str">
            <v>O.B.Electric Wrist Rotator</v>
          </cell>
          <cell r="D414">
            <v>16667.5</v>
          </cell>
          <cell r="I414">
            <v>2</v>
          </cell>
          <cell r="J414">
            <v>33335</v>
          </cell>
          <cell r="Q414">
            <v>16052</v>
          </cell>
          <cell r="R414">
            <v>384</v>
          </cell>
          <cell r="S414" t="str">
            <v>H</v>
          </cell>
        </row>
        <row r="415">
          <cell r="A415">
            <v>2</v>
          </cell>
          <cell r="B415" t="str">
            <v>12K25=50</v>
          </cell>
          <cell r="C415" t="str">
            <v>ข้อศอกเทียม (Elbow set up)</v>
          </cell>
          <cell r="D415">
            <v>17271.84</v>
          </cell>
          <cell r="G415">
            <v>1</v>
          </cell>
          <cell r="H415">
            <v>17271.84</v>
          </cell>
          <cell r="Q415">
            <v>16234</v>
          </cell>
          <cell r="R415">
            <v>203</v>
          </cell>
          <cell r="S415" t="str">
            <v>H</v>
          </cell>
        </row>
        <row r="416">
          <cell r="A416">
            <v>2</v>
          </cell>
          <cell r="B416" t="str">
            <v>12K27=58X54</v>
          </cell>
          <cell r="C416" t="str">
            <v>ข้อศอกเทียม (Elbow set up)</v>
          </cell>
          <cell r="D416">
            <v>22850.1</v>
          </cell>
          <cell r="E416">
            <v>1</v>
          </cell>
          <cell r="F416">
            <v>22850.18</v>
          </cell>
          <cell r="Q416">
            <v>16333</v>
          </cell>
          <cell r="R416">
            <v>104</v>
          </cell>
          <cell r="S416" t="str">
            <v>H</v>
          </cell>
        </row>
        <row r="417">
          <cell r="A417">
            <v>2</v>
          </cell>
          <cell r="B417" t="str">
            <v>13G9=59</v>
          </cell>
          <cell r="C417" t="str">
            <v>Upper Arm Rotation Piece</v>
          </cell>
          <cell r="D417">
            <v>118.99</v>
          </cell>
          <cell r="G417">
            <v>1</v>
          </cell>
          <cell r="H417">
            <v>118.99</v>
          </cell>
          <cell r="Q417">
            <v>16248</v>
          </cell>
          <cell r="R417">
            <v>189</v>
          </cell>
          <cell r="S417" t="str">
            <v>H</v>
          </cell>
        </row>
        <row r="418">
          <cell r="A418">
            <v>2</v>
          </cell>
          <cell r="B418" t="str">
            <v>13R9=65</v>
          </cell>
          <cell r="C418" t="str">
            <v>พลาสติกยึดโฟมกับข้อมือ (Connection-Ring)</v>
          </cell>
          <cell r="D418">
            <v>119.09</v>
          </cell>
          <cell r="G418">
            <v>5</v>
          </cell>
          <cell r="H418">
            <v>595.42999999999995</v>
          </cell>
          <cell r="Q418">
            <v>16248</v>
          </cell>
          <cell r="R418">
            <v>189</v>
          </cell>
          <cell r="S418" t="str">
            <v>H</v>
          </cell>
        </row>
        <row r="419">
          <cell r="A419">
            <v>2</v>
          </cell>
          <cell r="B419" t="str">
            <v>21A5</v>
          </cell>
          <cell r="C419" t="str">
            <v>Eylet Cable Anchor large</v>
          </cell>
          <cell r="D419">
            <v>143.96</v>
          </cell>
          <cell r="G419">
            <v>5</v>
          </cell>
          <cell r="H419">
            <v>719.78</v>
          </cell>
          <cell r="Q419">
            <v>16229</v>
          </cell>
          <cell r="R419">
            <v>208</v>
          </cell>
          <cell r="S419" t="str">
            <v>H</v>
          </cell>
        </row>
        <row r="420">
          <cell r="A420">
            <v>2</v>
          </cell>
          <cell r="B420" t="str">
            <v>21B17</v>
          </cell>
          <cell r="C420" t="str">
            <v>Plastic Hip Belt</v>
          </cell>
          <cell r="D420">
            <v>455.92</v>
          </cell>
          <cell r="G420">
            <v>1</v>
          </cell>
          <cell r="H420">
            <v>455.92</v>
          </cell>
          <cell r="Q420">
            <v>16100</v>
          </cell>
          <cell r="R420">
            <v>336</v>
          </cell>
          <cell r="S420" t="str">
            <v>H</v>
          </cell>
        </row>
        <row r="421">
          <cell r="A421">
            <v>2</v>
          </cell>
          <cell r="B421" t="str">
            <v>21Y5=M4</v>
          </cell>
          <cell r="C421" t="str">
            <v>Suspension Rosette</v>
          </cell>
          <cell r="D421">
            <v>58.65</v>
          </cell>
          <cell r="G421">
            <v>1</v>
          </cell>
          <cell r="H421">
            <v>58.65</v>
          </cell>
          <cell r="Q421">
            <v>16086</v>
          </cell>
          <cell r="R421">
            <v>350</v>
          </cell>
          <cell r="S421" t="str">
            <v>H</v>
          </cell>
        </row>
        <row r="422">
          <cell r="A422">
            <v>2</v>
          </cell>
          <cell r="B422" t="str">
            <v>757B13</v>
          </cell>
          <cell r="C422" t="str">
            <v>Interchangeable Battery</v>
          </cell>
          <cell r="D422">
            <v>2518.59</v>
          </cell>
          <cell r="G422">
            <v>5</v>
          </cell>
          <cell r="H422">
            <v>12592.96</v>
          </cell>
          <cell r="Q422">
            <v>16171</v>
          </cell>
          <cell r="R422">
            <v>266</v>
          </cell>
          <cell r="S422" t="str">
            <v>H</v>
          </cell>
        </row>
        <row r="423">
          <cell r="A423">
            <v>2</v>
          </cell>
          <cell r="B423" t="str">
            <v>757B8</v>
          </cell>
          <cell r="C423" t="str">
            <v>Battery</v>
          </cell>
          <cell r="D423">
            <v>2771.17</v>
          </cell>
          <cell r="F423">
            <v>0</v>
          </cell>
          <cell r="Q423">
            <v>16375</v>
          </cell>
          <cell r="R423">
            <v>62</v>
          </cell>
          <cell r="S423" t="str">
            <v>H</v>
          </cell>
        </row>
        <row r="424">
          <cell r="A424">
            <v>2</v>
          </cell>
          <cell r="B424" t="str">
            <v>757L13=1</v>
          </cell>
          <cell r="C424" t="str">
            <v>Pulse Charger</v>
          </cell>
          <cell r="D424">
            <v>2875.62</v>
          </cell>
          <cell r="O424">
            <v>1</v>
          </cell>
          <cell r="P424">
            <v>2875.62</v>
          </cell>
          <cell r="Q424">
            <v>14494</v>
          </cell>
          <cell r="R424">
            <v>1942</v>
          </cell>
          <cell r="S424" t="str">
            <v>H</v>
          </cell>
        </row>
        <row r="425">
          <cell r="A425">
            <v>2</v>
          </cell>
          <cell r="B425" t="str">
            <v>757Z142</v>
          </cell>
          <cell r="C425" t="str">
            <v>Fuse holder</v>
          </cell>
          <cell r="D425">
            <v>143.76</v>
          </cell>
          <cell r="G425">
            <v>4</v>
          </cell>
          <cell r="H425">
            <v>575.02</v>
          </cell>
          <cell r="Q425">
            <v>16139</v>
          </cell>
          <cell r="R425">
            <v>298</v>
          </cell>
          <cell r="S425" t="str">
            <v>H</v>
          </cell>
        </row>
        <row r="426">
          <cell r="A426">
            <v>2</v>
          </cell>
          <cell r="B426" t="str">
            <v>757Z149</v>
          </cell>
          <cell r="C426" t="str">
            <v>Battery Mounting set</v>
          </cell>
          <cell r="D426">
            <v>466.91</v>
          </cell>
          <cell r="G426">
            <v>2</v>
          </cell>
          <cell r="H426">
            <v>933.82</v>
          </cell>
          <cell r="Q426">
            <v>16171</v>
          </cell>
          <cell r="R426">
            <v>266</v>
          </cell>
          <cell r="S426" t="str">
            <v>H</v>
          </cell>
        </row>
        <row r="427">
          <cell r="A427">
            <v>2</v>
          </cell>
          <cell r="B427" t="str">
            <v>8E38=1L63/4</v>
          </cell>
          <cell r="C427" t="str">
            <v>Digital hand</v>
          </cell>
          <cell r="D427">
            <v>27417.3</v>
          </cell>
          <cell r="O427">
            <v>1</v>
          </cell>
          <cell r="P427">
            <v>27417.3</v>
          </cell>
          <cell r="Q427">
            <v>14591</v>
          </cell>
          <cell r="R427">
            <v>1845</v>
          </cell>
          <cell r="S427" t="str">
            <v>H</v>
          </cell>
        </row>
        <row r="428">
          <cell r="A428">
            <v>2</v>
          </cell>
          <cell r="B428" t="str">
            <v>8E38=1R63/4</v>
          </cell>
          <cell r="C428" t="str">
            <v>Digital hand</v>
          </cell>
          <cell r="D428">
            <v>27417.3</v>
          </cell>
          <cell r="O428">
            <v>1</v>
          </cell>
          <cell r="P428">
            <v>27417.3</v>
          </cell>
          <cell r="Q428">
            <v>14591</v>
          </cell>
          <cell r="R428">
            <v>1845</v>
          </cell>
          <cell r="S428" t="str">
            <v>H</v>
          </cell>
        </row>
        <row r="429">
          <cell r="A429">
            <v>2</v>
          </cell>
          <cell r="B429" t="str">
            <v>8E38=3-L71/4</v>
          </cell>
          <cell r="C429" t="str">
            <v>O.B. System Electric Hand</v>
          </cell>
          <cell r="D429">
            <v>36400.76</v>
          </cell>
          <cell r="O429">
            <v>2</v>
          </cell>
          <cell r="P429">
            <v>72801.52</v>
          </cell>
          <cell r="Q429">
            <v>14550</v>
          </cell>
          <cell r="R429">
            <v>1886</v>
          </cell>
          <cell r="S429" t="str">
            <v>H</v>
          </cell>
        </row>
        <row r="430">
          <cell r="A430">
            <v>2</v>
          </cell>
          <cell r="B430" t="str">
            <v>8K14=L63/4</v>
          </cell>
          <cell r="C430" t="str">
            <v>O.B System hand v.o.</v>
          </cell>
          <cell r="D430">
            <v>2584.44</v>
          </cell>
          <cell r="G430">
            <v>2</v>
          </cell>
          <cell r="H430">
            <v>5168.88</v>
          </cell>
          <cell r="Q430">
            <v>16230</v>
          </cell>
          <cell r="R430">
            <v>207</v>
          </cell>
          <cell r="S430" t="str">
            <v>H</v>
          </cell>
        </row>
        <row r="431">
          <cell r="A431">
            <v>2</v>
          </cell>
          <cell r="B431" t="str">
            <v>8S11=190X76L10</v>
          </cell>
          <cell r="C431" t="str">
            <v>COSMETIC GLOVE-MEN</v>
          </cell>
          <cell r="D431">
            <v>1049.33</v>
          </cell>
          <cell r="G431">
            <v>2</v>
          </cell>
          <cell r="H431">
            <v>2098.66</v>
          </cell>
          <cell r="Q431">
            <v>16171</v>
          </cell>
          <cell r="R431">
            <v>266</v>
          </cell>
          <cell r="S431" t="str">
            <v>H</v>
          </cell>
        </row>
        <row r="432">
          <cell r="A432">
            <v>2</v>
          </cell>
          <cell r="B432" t="str">
            <v>8S11=190X76L4</v>
          </cell>
          <cell r="C432" t="str">
            <v>ถุงมือเทียม</v>
          </cell>
          <cell r="D432">
            <v>1086.52</v>
          </cell>
          <cell r="G432">
            <v>4</v>
          </cell>
          <cell r="H432">
            <v>4346.08</v>
          </cell>
          <cell r="Q432">
            <v>16171</v>
          </cell>
          <cell r="R432">
            <v>266</v>
          </cell>
          <cell r="S432" t="str">
            <v>H</v>
          </cell>
        </row>
        <row r="433">
          <cell r="A433">
            <v>2</v>
          </cell>
          <cell r="B433" t="str">
            <v>8S11=190X76L5</v>
          </cell>
          <cell r="C433" t="str">
            <v>ถุงมือเทียม</v>
          </cell>
          <cell r="D433">
            <v>1091.8900000000001</v>
          </cell>
          <cell r="G433">
            <v>2</v>
          </cell>
          <cell r="H433">
            <v>2183.7800000000002</v>
          </cell>
          <cell r="Q433">
            <v>16171</v>
          </cell>
          <cell r="R433">
            <v>266</v>
          </cell>
          <cell r="S433" t="str">
            <v>H</v>
          </cell>
        </row>
        <row r="434">
          <cell r="A434">
            <v>2</v>
          </cell>
          <cell r="B434" t="str">
            <v>8S11=190X76R10</v>
          </cell>
          <cell r="C434" t="str">
            <v>COSMETIC GLOVE-MEN</v>
          </cell>
          <cell r="D434">
            <v>1049.33</v>
          </cell>
          <cell r="G434">
            <v>1</v>
          </cell>
          <cell r="H434">
            <v>1049.33</v>
          </cell>
          <cell r="Q434">
            <v>16171</v>
          </cell>
          <cell r="R434">
            <v>266</v>
          </cell>
          <cell r="S434" t="str">
            <v>H</v>
          </cell>
        </row>
        <row r="435">
          <cell r="A435">
            <v>2</v>
          </cell>
          <cell r="B435" t="str">
            <v>8S11=210X78L10</v>
          </cell>
          <cell r="C435" t="str">
            <v>ถุงมือเทียม</v>
          </cell>
          <cell r="D435">
            <v>1546.83</v>
          </cell>
          <cell r="G435">
            <v>1</v>
          </cell>
          <cell r="H435">
            <v>1546.83</v>
          </cell>
          <cell r="Q435">
            <v>16171</v>
          </cell>
          <cell r="R435">
            <v>266</v>
          </cell>
          <cell r="S435" t="str">
            <v>H</v>
          </cell>
        </row>
        <row r="436">
          <cell r="A436">
            <v>2</v>
          </cell>
          <cell r="B436" t="str">
            <v>8S11=210X78L4</v>
          </cell>
          <cell r="C436" t="str">
            <v>ถุงมือเทียม</v>
          </cell>
          <cell r="D436">
            <v>1086.52</v>
          </cell>
          <cell r="G436">
            <v>2</v>
          </cell>
          <cell r="H436">
            <v>2173.04</v>
          </cell>
          <cell r="Q436">
            <v>16171</v>
          </cell>
          <cell r="R436">
            <v>266</v>
          </cell>
          <cell r="S436" t="str">
            <v>H</v>
          </cell>
        </row>
        <row r="437">
          <cell r="A437">
            <v>2</v>
          </cell>
          <cell r="B437" t="str">
            <v>8S11=210X78L5</v>
          </cell>
          <cell r="C437" t="str">
            <v>ถุงมือเทียม</v>
          </cell>
          <cell r="D437">
            <v>1061.98</v>
          </cell>
          <cell r="G437">
            <v>2</v>
          </cell>
          <cell r="H437">
            <v>2123.96</v>
          </cell>
          <cell r="Q437">
            <v>16171</v>
          </cell>
          <cell r="R437">
            <v>266</v>
          </cell>
          <cell r="S437" t="str">
            <v>H</v>
          </cell>
        </row>
        <row r="438">
          <cell r="A438">
            <v>2</v>
          </cell>
          <cell r="B438" t="str">
            <v>8S11=210X78R10</v>
          </cell>
          <cell r="C438" t="str">
            <v>COSMETIC GLOVE-MEN</v>
          </cell>
          <cell r="D438">
            <v>1074.58</v>
          </cell>
          <cell r="G438">
            <v>1</v>
          </cell>
          <cell r="H438">
            <v>1074.58</v>
          </cell>
          <cell r="Q438">
            <v>16171</v>
          </cell>
          <cell r="R438">
            <v>266</v>
          </cell>
          <cell r="S438" t="str">
            <v>H</v>
          </cell>
        </row>
        <row r="439">
          <cell r="A439">
            <v>2</v>
          </cell>
          <cell r="B439" t="str">
            <v>8S20=147X45L5</v>
          </cell>
          <cell r="C439" t="str">
            <v>COSMETIC GLOVE-CHILDREN</v>
          </cell>
          <cell r="D439">
            <v>2042.07</v>
          </cell>
          <cell r="G439">
            <v>1</v>
          </cell>
          <cell r="H439">
            <v>2042.07</v>
          </cell>
          <cell r="Q439">
            <v>16117</v>
          </cell>
          <cell r="R439">
            <v>319</v>
          </cell>
          <cell r="S439" t="str">
            <v>H</v>
          </cell>
        </row>
        <row r="440">
          <cell r="A440">
            <v>2</v>
          </cell>
          <cell r="B440" t="str">
            <v>8S20=147X45R4</v>
          </cell>
          <cell r="C440" t="str">
            <v>ถุงมือเทียม</v>
          </cell>
          <cell r="D440">
            <v>2841.04</v>
          </cell>
          <cell r="G440">
            <v>2</v>
          </cell>
          <cell r="H440">
            <v>5682.08</v>
          </cell>
          <cell r="Q440">
            <v>16117</v>
          </cell>
          <cell r="R440">
            <v>319</v>
          </cell>
          <cell r="S440" t="str">
            <v>H</v>
          </cell>
        </row>
        <row r="441">
          <cell r="A441">
            <v>2</v>
          </cell>
          <cell r="B441" t="str">
            <v>8S20=147X45R5</v>
          </cell>
          <cell r="C441" t="str">
            <v>COSMETIC GLOVE-CHILDREN</v>
          </cell>
          <cell r="D441">
            <v>2110.6</v>
          </cell>
          <cell r="G441">
            <v>1</v>
          </cell>
          <cell r="H441">
            <v>2110.6</v>
          </cell>
          <cell r="Q441">
            <v>16117</v>
          </cell>
          <cell r="R441">
            <v>319</v>
          </cell>
          <cell r="S441" t="str">
            <v>H</v>
          </cell>
        </row>
        <row r="442">
          <cell r="A442">
            <v>2</v>
          </cell>
          <cell r="B442" t="str">
            <v>8S20=162X56R3</v>
          </cell>
          <cell r="C442" t="str">
            <v>ถุงมือเทียม</v>
          </cell>
          <cell r="D442">
            <v>2841.04</v>
          </cell>
          <cell r="G442">
            <v>1</v>
          </cell>
          <cell r="H442">
            <v>2841.04</v>
          </cell>
          <cell r="Q442">
            <v>16117</v>
          </cell>
          <cell r="R442">
            <v>319</v>
          </cell>
          <cell r="S442" t="str">
            <v>H</v>
          </cell>
        </row>
        <row r="443">
          <cell r="A443">
            <v>2</v>
          </cell>
          <cell r="B443" t="str">
            <v>8S20=162X56R9</v>
          </cell>
          <cell r="C443" t="str">
            <v>ถุงมือเทียม</v>
          </cell>
          <cell r="D443">
            <v>2088.34</v>
          </cell>
          <cell r="G443">
            <v>1</v>
          </cell>
          <cell r="H443">
            <v>2088.34</v>
          </cell>
          <cell r="Q443">
            <v>16117</v>
          </cell>
          <cell r="R443">
            <v>319</v>
          </cell>
          <cell r="S443" t="str">
            <v>H</v>
          </cell>
        </row>
        <row r="444">
          <cell r="A444">
            <v>2</v>
          </cell>
          <cell r="B444" t="str">
            <v>8S6=170X65L6</v>
          </cell>
          <cell r="C444" t="str">
            <v>Cosmetic Glove ถุงมือเทียม</v>
          </cell>
          <cell r="D444">
            <v>1521</v>
          </cell>
          <cell r="E444">
            <v>1</v>
          </cell>
          <cell r="F444">
            <v>1521.05</v>
          </cell>
          <cell r="Q444">
            <v>16264</v>
          </cell>
          <cell r="R444">
            <v>173</v>
          </cell>
          <cell r="S444" t="str">
            <v>H</v>
          </cell>
        </row>
        <row r="445">
          <cell r="A445">
            <v>2</v>
          </cell>
          <cell r="B445" t="str">
            <v>8S6=170X65L8</v>
          </cell>
          <cell r="C445" t="str">
            <v>Cosmetic Glove ถุงมือเทียม</v>
          </cell>
          <cell r="D445">
            <v>1479.1</v>
          </cell>
          <cell r="E445">
            <v>1</v>
          </cell>
          <cell r="F445">
            <v>1479.13</v>
          </cell>
          <cell r="Q445">
            <v>16357</v>
          </cell>
          <cell r="R445">
            <v>80</v>
          </cell>
          <cell r="S445" t="str">
            <v>H</v>
          </cell>
        </row>
        <row r="446">
          <cell r="A446">
            <v>2</v>
          </cell>
          <cell r="B446" t="str">
            <v>8S6=170X65R6</v>
          </cell>
          <cell r="C446" t="str">
            <v>Cosmetic Glove ถุงมือเทียม</v>
          </cell>
          <cell r="D446">
            <v>1297.7</v>
          </cell>
          <cell r="E446">
            <v>1</v>
          </cell>
          <cell r="F446">
            <v>1297.7</v>
          </cell>
          <cell r="Q446">
            <v>16367</v>
          </cell>
          <cell r="R446">
            <v>70</v>
          </cell>
          <cell r="S446" t="str">
            <v>H</v>
          </cell>
        </row>
        <row r="447">
          <cell r="A447">
            <v>2</v>
          </cell>
          <cell r="B447" t="str">
            <v>8S8=195X79L</v>
          </cell>
          <cell r="C447" t="str">
            <v>INNER HAND OF LIGHT FOAM</v>
          </cell>
          <cell r="D447">
            <v>1669.81</v>
          </cell>
          <cell r="G447">
            <v>1</v>
          </cell>
          <cell r="H447">
            <v>1669.81</v>
          </cell>
          <cell r="Q447">
            <v>16116</v>
          </cell>
          <cell r="R447">
            <v>320</v>
          </cell>
          <cell r="S447" t="str">
            <v>H</v>
          </cell>
        </row>
        <row r="448">
          <cell r="A448">
            <v>2</v>
          </cell>
          <cell r="B448" t="str">
            <v>8S9=130X51L</v>
          </cell>
          <cell r="C448" t="str">
            <v>INNER HAND OF LIGHT FOAM</v>
          </cell>
          <cell r="D448">
            <v>1990.59</v>
          </cell>
          <cell r="G448">
            <v>1</v>
          </cell>
          <cell r="H448">
            <v>1990.59</v>
          </cell>
          <cell r="Q448">
            <v>16116</v>
          </cell>
          <cell r="R448">
            <v>320</v>
          </cell>
          <cell r="S448" t="str">
            <v>H</v>
          </cell>
        </row>
        <row r="449">
          <cell r="A449">
            <v>2</v>
          </cell>
          <cell r="B449" t="str">
            <v>8S9=151X59R</v>
          </cell>
          <cell r="C449" t="str">
            <v>มือเทียมสวยงามใช้งานไม่ได้</v>
          </cell>
          <cell r="D449">
            <v>1032.29</v>
          </cell>
          <cell r="G449">
            <v>1</v>
          </cell>
          <cell r="H449">
            <v>1032.29</v>
          </cell>
          <cell r="Q449">
            <v>16116</v>
          </cell>
          <cell r="R449">
            <v>320</v>
          </cell>
          <cell r="S449" t="str">
            <v>H</v>
          </cell>
        </row>
        <row r="450">
          <cell r="A450">
            <v>2</v>
          </cell>
          <cell r="B450" t="str">
            <v>9S17=30</v>
          </cell>
          <cell r="C450" t="str">
            <v>Spiral Spring</v>
          </cell>
          <cell r="D450">
            <v>137.94</v>
          </cell>
          <cell r="G450">
            <v>6</v>
          </cell>
          <cell r="H450">
            <v>827.64</v>
          </cell>
          <cell r="Q450">
            <v>16095</v>
          </cell>
          <cell r="R450">
            <v>341</v>
          </cell>
          <cell r="S450" t="str">
            <v>H</v>
          </cell>
        </row>
        <row r="451">
          <cell r="A451">
            <v>2</v>
          </cell>
          <cell r="B451" t="str">
            <v>9S17=34</v>
          </cell>
          <cell r="C451" t="str">
            <v>Spiral Spring</v>
          </cell>
          <cell r="D451">
            <v>159.72</v>
          </cell>
          <cell r="G451">
            <v>6</v>
          </cell>
          <cell r="H451">
            <v>958.32</v>
          </cell>
          <cell r="Q451">
            <v>16095</v>
          </cell>
          <cell r="R451">
            <v>341</v>
          </cell>
          <cell r="S451" t="str">
            <v>H</v>
          </cell>
        </row>
        <row r="452">
          <cell r="E452">
            <v>4</v>
          </cell>
          <cell r="F452">
            <v>27148.06</v>
          </cell>
          <cell r="G452">
            <v>63</v>
          </cell>
          <cell r="H452">
            <v>76330.329999999987</v>
          </cell>
          <cell r="I452">
            <v>2</v>
          </cell>
          <cell r="J452">
            <v>33335</v>
          </cell>
          <cell r="K452">
            <v>0</v>
          </cell>
          <cell r="L452">
            <v>0</v>
          </cell>
          <cell r="M452">
            <v>0</v>
          </cell>
          <cell r="N452">
            <v>0</v>
          </cell>
          <cell r="O452">
            <v>5</v>
          </cell>
          <cell r="P452">
            <v>130511.74</v>
          </cell>
          <cell r="S452" t="str">
            <v>H Total</v>
          </cell>
        </row>
        <row r="453">
          <cell r="A453">
            <v>2</v>
          </cell>
          <cell r="B453" t="str">
            <v>10A10=50</v>
          </cell>
          <cell r="C453" t="str">
            <v>RCTCHEF PLATER</v>
          </cell>
          <cell r="D453">
            <v>467.3</v>
          </cell>
          <cell r="E453">
            <v>4</v>
          </cell>
          <cell r="F453">
            <v>1869.3</v>
          </cell>
          <cell r="Q453">
            <v>16360</v>
          </cell>
          <cell r="R453">
            <v>77</v>
          </cell>
          <cell r="S453" t="str">
            <v>M</v>
          </cell>
        </row>
        <row r="454">
          <cell r="A454">
            <v>2</v>
          </cell>
          <cell r="B454" t="str">
            <v>10A11=L1/2-20"</v>
          </cell>
          <cell r="C454" t="str">
            <v>มือตะขอผู้ใหญ่ (Adult Hook-vo)</v>
          </cell>
          <cell r="D454">
            <v>3867.74</v>
          </cell>
          <cell r="M454">
            <v>5</v>
          </cell>
          <cell r="N454">
            <v>19338.71</v>
          </cell>
          <cell r="Q454">
            <v>15493</v>
          </cell>
          <cell r="R454">
            <v>944</v>
          </cell>
          <cell r="S454" t="str">
            <v>M</v>
          </cell>
        </row>
        <row r="455">
          <cell r="A455">
            <v>2</v>
          </cell>
          <cell r="B455" t="str">
            <v>10A11=RM12X1.5</v>
          </cell>
          <cell r="C455" t="str">
            <v>มือตะขอสแตนเลส (Adult Hook-vo)</v>
          </cell>
          <cell r="D455">
            <v>5523.2</v>
          </cell>
          <cell r="M455">
            <v>1</v>
          </cell>
          <cell r="N455">
            <v>5523.2</v>
          </cell>
          <cell r="Q455">
            <v>15562</v>
          </cell>
          <cell r="R455">
            <v>875</v>
          </cell>
          <cell r="S455" t="str">
            <v>M</v>
          </cell>
        </row>
        <row r="456">
          <cell r="A456">
            <v>2</v>
          </cell>
          <cell r="B456" t="str">
            <v>10A18=L1/2-20"</v>
          </cell>
          <cell r="C456" t="str">
            <v>มือตะขอผู้ใหญ่ (Adult Hook-vo)</v>
          </cell>
          <cell r="D456">
            <v>5248.32</v>
          </cell>
          <cell r="I456">
            <v>2</v>
          </cell>
          <cell r="J456">
            <v>10496.64</v>
          </cell>
          <cell r="Q456">
            <v>15901</v>
          </cell>
          <cell r="R456">
            <v>535</v>
          </cell>
          <cell r="S456" t="str">
            <v>M</v>
          </cell>
        </row>
        <row r="457">
          <cell r="A457">
            <v>2</v>
          </cell>
          <cell r="B457" t="str">
            <v>10A18=LM12X1.5</v>
          </cell>
          <cell r="C457" t="str">
            <v>มือตะขอผู้ใหญ่ (Adult Hook-vo)</v>
          </cell>
          <cell r="D457">
            <v>5016.79</v>
          </cell>
          <cell r="O457">
            <v>2</v>
          </cell>
          <cell r="P457">
            <v>10033.57</v>
          </cell>
          <cell r="Q457">
            <v>14725</v>
          </cell>
          <cell r="R457">
            <v>1712</v>
          </cell>
          <cell r="S457" t="str">
            <v>M</v>
          </cell>
        </row>
        <row r="458">
          <cell r="A458">
            <v>2</v>
          </cell>
          <cell r="B458" t="str">
            <v>10A18=R1/2-20"</v>
          </cell>
          <cell r="C458" t="str">
            <v>มือตะขอผู้ใหญ่ (Adult Hook-vo)</v>
          </cell>
          <cell r="D458">
            <v>4817.43</v>
          </cell>
          <cell r="O458">
            <v>3</v>
          </cell>
          <cell r="P458">
            <v>14452.28</v>
          </cell>
          <cell r="Q458">
            <v>15193</v>
          </cell>
          <cell r="R458">
            <v>1244</v>
          </cell>
          <cell r="S458" t="str">
            <v>M</v>
          </cell>
        </row>
        <row r="459">
          <cell r="A459">
            <v>2</v>
          </cell>
          <cell r="B459" t="str">
            <v>10A25=L1/2-20"</v>
          </cell>
          <cell r="C459" t="str">
            <v>มือตะขอเด็กเล็ก (Child hook-vo)</v>
          </cell>
          <cell r="D459">
            <v>1728.98</v>
          </cell>
          <cell r="O459">
            <v>5</v>
          </cell>
          <cell r="P459">
            <v>8644.9</v>
          </cell>
          <cell r="Q459">
            <v>14725</v>
          </cell>
          <cell r="R459">
            <v>1712</v>
          </cell>
          <cell r="S459" t="str">
            <v>M</v>
          </cell>
        </row>
        <row r="460">
          <cell r="A460">
            <v>2</v>
          </cell>
          <cell r="B460" t="str">
            <v>10A25=R1/2-20"</v>
          </cell>
          <cell r="C460" t="str">
            <v>มือตะขอเด็กเล็ก (Child hook-vo)</v>
          </cell>
          <cell r="D460">
            <v>1752.9</v>
          </cell>
          <cell r="E460">
            <v>2</v>
          </cell>
          <cell r="F460">
            <v>3505.96</v>
          </cell>
          <cell r="Q460">
            <v>16418</v>
          </cell>
          <cell r="R460">
            <v>19</v>
          </cell>
          <cell r="S460" t="str">
            <v>M</v>
          </cell>
        </row>
        <row r="461">
          <cell r="A461">
            <v>2</v>
          </cell>
          <cell r="B461" t="str">
            <v>10A37=L1/2-20"</v>
          </cell>
          <cell r="C461" t="str">
            <v>มือตะขอเด็กโต Juvenile hook-vo</v>
          </cell>
          <cell r="D461">
            <v>3409.81</v>
          </cell>
          <cell r="G461">
            <v>1</v>
          </cell>
          <cell r="H461">
            <v>3409.81</v>
          </cell>
          <cell r="Q461">
            <v>16114</v>
          </cell>
          <cell r="R461">
            <v>322</v>
          </cell>
          <cell r="S461" t="str">
            <v>M</v>
          </cell>
        </row>
        <row r="462">
          <cell r="A462">
            <v>2</v>
          </cell>
          <cell r="B462" t="str">
            <v>10A37=LM12X1.5</v>
          </cell>
          <cell r="C462" t="str">
            <v>มือตะขอเด็กโต Juveniles Hook-vo</v>
          </cell>
          <cell r="D462">
            <v>4484.7</v>
          </cell>
          <cell r="E462">
            <v>2</v>
          </cell>
          <cell r="F462">
            <v>8969.4</v>
          </cell>
          <cell r="Q462">
            <v>16418</v>
          </cell>
          <cell r="R462">
            <v>19</v>
          </cell>
          <cell r="S462" t="str">
            <v>M</v>
          </cell>
        </row>
        <row r="463">
          <cell r="A463">
            <v>2</v>
          </cell>
          <cell r="B463" t="str">
            <v>10A40=40</v>
          </cell>
          <cell r="C463" t="str">
            <v>Wrist Connector</v>
          </cell>
          <cell r="D463">
            <v>320.60000000000002</v>
          </cell>
          <cell r="E463">
            <v>6</v>
          </cell>
          <cell r="F463">
            <v>1924.09</v>
          </cell>
          <cell r="Q463">
            <v>16349</v>
          </cell>
          <cell r="R463">
            <v>88</v>
          </cell>
          <cell r="S463" t="str">
            <v>M</v>
          </cell>
        </row>
        <row r="464">
          <cell r="A464">
            <v>2</v>
          </cell>
          <cell r="B464" t="str">
            <v>10A56=M12X1.5</v>
          </cell>
          <cell r="C464" t="str">
            <v>Attachment Plate</v>
          </cell>
          <cell r="D464">
            <v>1017.98</v>
          </cell>
          <cell r="G464">
            <v>1</v>
          </cell>
          <cell r="H464">
            <v>1017.98</v>
          </cell>
          <cell r="Q464">
            <v>16230</v>
          </cell>
          <cell r="R464">
            <v>207</v>
          </cell>
          <cell r="S464" t="str">
            <v>M</v>
          </cell>
        </row>
        <row r="465">
          <cell r="A465">
            <v>2</v>
          </cell>
          <cell r="B465" t="str">
            <v>10A60=LM12X1.5</v>
          </cell>
          <cell r="C465" t="str">
            <v>มือตะขอสแตนเลส (Adult Hook VO)</v>
          </cell>
          <cell r="D465">
            <v>5157.6499999999996</v>
          </cell>
          <cell r="G465">
            <v>6</v>
          </cell>
          <cell r="H465">
            <v>30945.91</v>
          </cell>
          <cell r="Q465">
            <v>16174</v>
          </cell>
          <cell r="R465">
            <v>263</v>
          </cell>
          <cell r="S465" t="str">
            <v>M</v>
          </cell>
        </row>
        <row r="466">
          <cell r="A466">
            <v>2</v>
          </cell>
          <cell r="B466" t="str">
            <v>10A60=RM12X1.5</v>
          </cell>
          <cell r="C466" t="str">
            <v>มือตะขอสแตนเลส Adult Hook VO.</v>
          </cell>
          <cell r="D466">
            <v>7467.3</v>
          </cell>
          <cell r="E466">
            <v>1</v>
          </cell>
          <cell r="F466">
            <v>7467.36</v>
          </cell>
          <cell r="Q466">
            <v>16388</v>
          </cell>
          <cell r="R466">
            <v>49</v>
          </cell>
          <cell r="S466" t="str">
            <v>M</v>
          </cell>
        </row>
        <row r="467">
          <cell r="A467">
            <v>2</v>
          </cell>
          <cell r="B467" t="str">
            <v>10R1</v>
          </cell>
          <cell r="C467" t="str">
            <v>ข้อมือเทียม(O.B.Modular wrist unit)</v>
          </cell>
          <cell r="D467">
            <v>473.6</v>
          </cell>
          <cell r="E467">
            <v>1</v>
          </cell>
          <cell r="F467">
            <v>473.68</v>
          </cell>
          <cell r="Q467">
            <v>16311</v>
          </cell>
          <cell r="R467">
            <v>126</v>
          </cell>
          <cell r="S467" t="str">
            <v>M</v>
          </cell>
        </row>
        <row r="468">
          <cell r="A468">
            <v>2</v>
          </cell>
          <cell r="B468" t="str">
            <v>10R2=1/2-20"</v>
          </cell>
          <cell r="C468" t="str">
            <v>ข้อมือเทียม(O.B.Modular wrist unit)</v>
          </cell>
          <cell r="D468">
            <v>262.36</v>
          </cell>
          <cell r="G468">
            <v>1</v>
          </cell>
          <cell r="H468">
            <v>262.36</v>
          </cell>
          <cell r="Q468">
            <v>16192</v>
          </cell>
          <cell r="R468">
            <v>245</v>
          </cell>
          <cell r="S468" t="str">
            <v>M</v>
          </cell>
        </row>
        <row r="469">
          <cell r="A469">
            <v>2</v>
          </cell>
          <cell r="B469" t="str">
            <v>10R4=1/2-20"</v>
          </cell>
          <cell r="C469" t="str">
            <v>ข้อมือเทียม(Hand Adaptor)</v>
          </cell>
          <cell r="D469">
            <v>653.54</v>
          </cell>
          <cell r="G469">
            <v>4</v>
          </cell>
          <cell r="H469">
            <v>2614.16</v>
          </cell>
          <cell r="Q469">
            <v>16248</v>
          </cell>
          <cell r="R469">
            <v>189</v>
          </cell>
          <cell r="S469" t="str">
            <v>M</v>
          </cell>
        </row>
        <row r="470">
          <cell r="A470">
            <v>2</v>
          </cell>
          <cell r="B470" t="str">
            <v>10V32=45</v>
          </cell>
          <cell r="C470" t="str">
            <v>ข้อมือเทียม O.B.Ball Wrist Unit</v>
          </cell>
          <cell r="D470">
            <v>2103.44</v>
          </cell>
          <cell r="G470">
            <v>6</v>
          </cell>
          <cell r="H470">
            <v>12620.66</v>
          </cell>
          <cell r="Q470">
            <v>16082</v>
          </cell>
          <cell r="R470">
            <v>354</v>
          </cell>
          <cell r="S470" t="str">
            <v>M</v>
          </cell>
        </row>
        <row r="471">
          <cell r="A471">
            <v>2</v>
          </cell>
          <cell r="B471" t="str">
            <v>10V36=28</v>
          </cell>
          <cell r="C471" t="str">
            <v>ข้อมือเทียม (O.B.friction wrist unit)</v>
          </cell>
          <cell r="D471">
            <v>495.43</v>
          </cell>
          <cell r="G471">
            <v>1</v>
          </cell>
          <cell r="H471">
            <v>495.43</v>
          </cell>
          <cell r="Q471">
            <v>16082</v>
          </cell>
          <cell r="R471">
            <v>354</v>
          </cell>
          <cell r="S471" t="str">
            <v>M</v>
          </cell>
        </row>
        <row r="472">
          <cell r="A472">
            <v>2</v>
          </cell>
          <cell r="B472" t="str">
            <v>10V36=34</v>
          </cell>
          <cell r="C472" t="str">
            <v>ข้อมือเทียม (O.B.friction wrist unit)</v>
          </cell>
          <cell r="D472">
            <v>495.43</v>
          </cell>
          <cell r="G472">
            <v>12</v>
          </cell>
          <cell r="H472">
            <v>5945.16</v>
          </cell>
          <cell r="Q472">
            <v>16082</v>
          </cell>
          <cell r="R472">
            <v>354</v>
          </cell>
          <cell r="S472" t="str">
            <v>M</v>
          </cell>
        </row>
        <row r="473">
          <cell r="A473">
            <v>2</v>
          </cell>
          <cell r="B473" t="str">
            <v>10V36=45</v>
          </cell>
          <cell r="C473" t="str">
            <v>ข้อมือเทียม (O.B.friction wrist unit)</v>
          </cell>
          <cell r="D473">
            <v>922.5</v>
          </cell>
          <cell r="E473">
            <v>1</v>
          </cell>
          <cell r="F473">
            <v>922.5</v>
          </cell>
          <cell r="Q473">
            <v>16434</v>
          </cell>
          <cell r="R473">
            <v>3</v>
          </cell>
          <cell r="S473" t="str">
            <v>M</v>
          </cell>
        </row>
        <row r="474">
          <cell r="A474">
            <v>2</v>
          </cell>
          <cell r="B474" t="str">
            <v>10Y13</v>
          </cell>
          <cell r="C474" t="str">
            <v>Hook Tension Rubbers</v>
          </cell>
          <cell r="D474">
            <v>4.5</v>
          </cell>
          <cell r="E474">
            <v>19</v>
          </cell>
          <cell r="F474">
            <v>85.86</v>
          </cell>
          <cell r="Q474">
            <v>16391</v>
          </cell>
          <cell r="R474">
            <v>46</v>
          </cell>
          <cell r="S474" t="str">
            <v>M</v>
          </cell>
        </row>
        <row r="475">
          <cell r="A475">
            <v>2</v>
          </cell>
          <cell r="B475" t="str">
            <v>12A1</v>
          </cell>
          <cell r="C475" t="str">
            <v>ข้อศอกล็อคด้วยสาย(Balser Elbow joint)</v>
          </cell>
          <cell r="D475">
            <v>10074.6</v>
          </cell>
          <cell r="E475">
            <v>2</v>
          </cell>
          <cell r="F475">
            <v>20149.2</v>
          </cell>
          <cell r="Q475">
            <v>16432</v>
          </cell>
          <cell r="R475">
            <v>5</v>
          </cell>
          <cell r="S475" t="str">
            <v>M</v>
          </cell>
        </row>
        <row r="476">
          <cell r="A476">
            <v>2</v>
          </cell>
          <cell r="B476" t="str">
            <v>12A6=58</v>
          </cell>
          <cell r="C476" t="str">
            <v>ข้อศอกเทียม Elbow Joint</v>
          </cell>
          <cell r="D476">
            <v>4433.3</v>
          </cell>
          <cell r="E476">
            <v>2</v>
          </cell>
          <cell r="F476">
            <v>8866.67</v>
          </cell>
          <cell r="Q476">
            <v>16272</v>
          </cell>
          <cell r="R476">
            <v>165</v>
          </cell>
          <cell r="S476" t="str">
            <v>M</v>
          </cell>
        </row>
        <row r="477">
          <cell r="A477">
            <v>2</v>
          </cell>
          <cell r="B477" t="str">
            <v>12A7=L</v>
          </cell>
          <cell r="C477" t="str">
            <v>Lifter</v>
          </cell>
          <cell r="D477">
            <v>0</v>
          </cell>
          <cell r="G477">
            <v>1</v>
          </cell>
          <cell r="Q477">
            <v>16234</v>
          </cell>
          <cell r="R477">
            <v>203</v>
          </cell>
          <cell r="S477" t="str">
            <v>M</v>
          </cell>
        </row>
        <row r="478">
          <cell r="A478">
            <v>2</v>
          </cell>
          <cell r="B478" t="str">
            <v>12K20=50</v>
          </cell>
          <cell r="C478" t="str">
            <v>ข้อศอกเทียม (Elbow set up)</v>
          </cell>
          <cell r="D478">
            <v>2617</v>
          </cell>
          <cell r="E478">
            <v>1</v>
          </cell>
          <cell r="F478">
            <v>2617.06</v>
          </cell>
          <cell r="Q478">
            <v>16272</v>
          </cell>
          <cell r="R478">
            <v>165</v>
          </cell>
          <cell r="S478" t="str">
            <v>M</v>
          </cell>
        </row>
        <row r="479">
          <cell r="A479">
            <v>2</v>
          </cell>
          <cell r="B479" t="str">
            <v>12R3=L</v>
          </cell>
          <cell r="C479" t="str">
            <v>ข้อศอกเทียม(M.D.Elbow set up)</v>
          </cell>
          <cell r="D479">
            <v>1605.53</v>
          </cell>
          <cell r="O479">
            <v>1</v>
          </cell>
          <cell r="P479">
            <v>1605.53</v>
          </cell>
          <cell r="Q479">
            <v>13881</v>
          </cell>
          <cell r="R479">
            <v>2556</v>
          </cell>
          <cell r="S479" t="str">
            <v>M</v>
          </cell>
        </row>
        <row r="480">
          <cell r="A480">
            <v>2</v>
          </cell>
          <cell r="B480" t="str">
            <v>12R3=R</v>
          </cell>
          <cell r="C480" t="str">
            <v>ข้อศอกเทียม(M.d.Elbow set up)</v>
          </cell>
          <cell r="D480">
            <v>1901.51</v>
          </cell>
          <cell r="O480">
            <v>1</v>
          </cell>
          <cell r="P480">
            <v>1901.51</v>
          </cell>
          <cell r="Q480">
            <v>13881</v>
          </cell>
          <cell r="R480">
            <v>2556</v>
          </cell>
          <cell r="S480" t="str">
            <v>M</v>
          </cell>
        </row>
        <row r="481">
          <cell r="A481">
            <v>2</v>
          </cell>
          <cell r="B481" t="str">
            <v>12S4</v>
          </cell>
          <cell r="C481" t="str">
            <v>ข้อไหล่เทียม(M.D.Shoulder joint)</v>
          </cell>
          <cell r="D481">
            <v>1659</v>
          </cell>
          <cell r="E481">
            <v>1</v>
          </cell>
          <cell r="F481">
            <v>1659.05</v>
          </cell>
          <cell r="Q481">
            <v>16322</v>
          </cell>
          <cell r="R481">
            <v>115</v>
          </cell>
          <cell r="S481" t="str">
            <v>M</v>
          </cell>
        </row>
        <row r="482">
          <cell r="A482">
            <v>2</v>
          </cell>
          <cell r="B482" t="str">
            <v>12S7</v>
          </cell>
          <cell r="C482" t="str">
            <v>O.B.Ball Shoulder Joint</v>
          </cell>
          <cell r="D482">
            <v>3146.5</v>
          </cell>
          <cell r="E482">
            <v>1</v>
          </cell>
          <cell r="F482">
            <v>3146.5</v>
          </cell>
          <cell r="Q482">
            <v>16311</v>
          </cell>
          <cell r="R482">
            <v>126</v>
          </cell>
          <cell r="S482" t="str">
            <v>M</v>
          </cell>
        </row>
        <row r="483">
          <cell r="A483">
            <v>2</v>
          </cell>
          <cell r="B483" t="str">
            <v>21A20=2</v>
          </cell>
          <cell r="C483" t="str">
            <v>สายเคเบิ้ล BE (Below Elbow Harness)</v>
          </cell>
          <cell r="D483">
            <v>710</v>
          </cell>
          <cell r="E483">
            <v>7</v>
          </cell>
          <cell r="F483">
            <v>4970.01</v>
          </cell>
          <cell r="Q483">
            <v>16311</v>
          </cell>
          <cell r="R483">
            <v>126</v>
          </cell>
          <cell r="S483" t="str">
            <v>M</v>
          </cell>
        </row>
        <row r="484">
          <cell r="A484">
            <v>2</v>
          </cell>
          <cell r="B484" t="str">
            <v>21A21=2</v>
          </cell>
          <cell r="C484" t="str">
            <v>สายเคเบิ้ล AE(มือตะขอ)(Cable control AE)</v>
          </cell>
          <cell r="D484">
            <v>542.4</v>
          </cell>
          <cell r="E484">
            <v>1</v>
          </cell>
          <cell r="F484">
            <v>542.45000000000005</v>
          </cell>
          <cell r="Q484">
            <v>16305</v>
          </cell>
          <cell r="R484">
            <v>132</v>
          </cell>
          <cell r="S484" t="str">
            <v>M</v>
          </cell>
        </row>
        <row r="485">
          <cell r="A485">
            <v>2</v>
          </cell>
          <cell r="B485" t="str">
            <v>21A22=2</v>
          </cell>
          <cell r="C485" t="str">
            <v>สายเคเบิ้ล BE (Cable control BE)</v>
          </cell>
          <cell r="D485">
            <v>739.5</v>
          </cell>
          <cell r="E485">
            <v>3</v>
          </cell>
          <cell r="F485">
            <v>2218.56</v>
          </cell>
          <cell r="Q485">
            <v>16425</v>
          </cell>
          <cell r="R485">
            <v>12</v>
          </cell>
          <cell r="S485" t="str">
            <v>M</v>
          </cell>
        </row>
        <row r="486">
          <cell r="A486">
            <v>2</v>
          </cell>
          <cell r="B486" t="str">
            <v>21A29=25</v>
          </cell>
          <cell r="C486" t="str">
            <v>Shoulder Protecter</v>
          </cell>
          <cell r="D486">
            <v>255.3</v>
          </cell>
          <cell r="E486">
            <v>1</v>
          </cell>
          <cell r="F486">
            <v>255.38</v>
          </cell>
          <cell r="Q486">
            <v>16353</v>
          </cell>
          <cell r="R486">
            <v>84</v>
          </cell>
          <cell r="S486" t="str">
            <v>M</v>
          </cell>
        </row>
        <row r="487">
          <cell r="A487">
            <v>2</v>
          </cell>
          <cell r="B487" t="str">
            <v>21A3=2</v>
          </cell>
          <cell r="C487" t="str">
            <v>สายเคเบิ้ล AE (Cable control AE)</v>
          </cell>
          <cell r="D487">
            <v>632.29999999999995</v>
          </cell>
          <cell r="E487">
            <v>4</v>
          </cell>
          <cell r="F487">
            <v>2529.2399999999998</v>
          </cell>
          <cell r="Q487">
            <v>16272</v>
          </cell>
          <cell r="R487">
            <v>165</v>
          </cell>
          <cell r="S487" t="str">
            <v>M</v>
          </cell>
        </row>
        <row r="488">
          <cell r="A488">
            <v>2</v>
          </cell>
          <cell r="B488" t="str">
            <v>21A4=2</v>
          </cell>
          <cell r="C488" t="str">
            <v>สายเคเบิ้ล BE (Cable control BE)</v>
          </cell>
          <cell r="D488">
            <v>641.70000000000005</v>
          </cell>
          <cell r="E488">
            <v>5</v>
          </cell>
          <cell r="F488">
            <v>3208.92</v>
          </cell>
          <cell r="Q488">
            <v>16311</v>
          </cell>
          <cell r="R488">
            <v>126</v>
          </cell>
          <cell r="S488" t="str">
            <v>M</v>
          </cell>
        </row>
        <row r="489">
          <cell r="A489">
            <v>2</v>
          </cell>
          <cell r="B489" t="str">
            <v>21A8</v>
          </cell>
          <cell r="C489" t="str">
            <v>Clamp sleeve</v>
          </cell>
          <cell r="D489">
            <v>8.6999999999999993</v>
          </cell>
          <cell r="E489">
            <v>19</v>
          </cell>
          <cell r="F489">
            <v>166.1</v>
          </cell>
          <cell r="Q489">
            <v>16354</v>
          </cell>
          <cell r="R489">
            <v>83</v>
          </cell>
          <cell r="S489" t="str">
            <v>M</v>
          </cell>
        </row>
        <row r="490">
          <cell r="A490">
            <v>2</v>
          </cell>
          <cell r="B490" t="str">
            <v>28A11=1</v>
          </cell>
          <cell r="C490" t="str">
            <v>Armabduktionsorthese Dynamic</v>
          </cell>
          <cell r="D490">
            <v>0</v>
          </cell>
          <cell r="G490">
            <v>1</v>
          </cell>
          <cell r="Q490">
            <v>16153</v>
          </cell>
          <cell r="R490">
            <v>284</v>
          </cell>
          <cell r="S490" t="str">
            <v>M</v>
          </cell>
        </row>
        <row r="491">
          <cell r="A491">
            <v>2</v>
          </cell>
          <cell r="B491" t="str">
            <v>8K22=L71/4</v>
          </cell>
          <cell r="C491" t="str">
            <v>มือเทียมแบบใช้งานได้(O.B System hand v.o</v>
          </cell>
          <cell r="D491">
            <v>3621</v>
          </cell>
          <cell r="E491">
            <v>2</v>
          </cell>
          <cell r="F491">
            <v>7242</v>
          </cell>
          <cell r="Q491">
            <v>16348</v>
          </cell>
          <cell r="R491">
            <v>89</v>
          </cell>
          <cell r="S491" t="str">
            <v>M</v>
          </cell>
        </row>
        <row r="492">
          <cell r="A492">
            <v>2</v>
          </cell>
          <cell r="B492" t="str">
            <v>8K22=L73/4</v>
          </cell>
          <cell r="C492" t="str">
            <v>มือเทียมแบบใช้งานได้(O.B System hand v.o</v>
          </cell>
          <cell r="D492">
            <v>3591.1</v>
          </cell>
          <cell r="E492">
            <v>1</v>
          </cell>
          <cell r="F492">
            <v>3591.18</v>
          </cell>
          <cell r="Q492">
            <v>16305</v>
          </cell>
          <cell r="R492">
            <v>132</v>
          </cell>
          <cell r="S492" t="str">
            <v>M</v>
          </cell>
        </row>
        <row r="493">
          <cell r="A493">
            <v>2</v>
          </cell>
          <cell r="B493" t="str">
            <v>8K22=R71/4</v>
          </cell>
          <cell r="C493" t="str">
            <v>มือเทียมแบบใช้งานได้(O.B System hand v.o</v>
          </cell>
          <cell r="D493">
            <v>3591.6</v>
          </cell>
          <cell r="E493">
            <v>7</v>
          </cell>
          <cell r="F493">
            <v>25141.55</v>
          </cell>
          <cell r="Q493">
            <v>16376</v>
          </cell>
          <cell r="R493">
            <v>61</v>
          </cell>
          <cell r="S493" t="str">
            <v>M</v>
          </cell>
        </row>
        <row r="494">
          <cell r="A494">
            <v>2</v>
          </cell>
          <cell r="B494" t="str">
            <v>8K23=R71/4</v>
          </cell>
          <cell r="C494" t="str">
            <v>มือเทียมแบบใช้งานได้ O.B System hand v.o</v>
          </cell>
          <cell r="D494">
            <v>3749.3</v>
          </cell>
          <cell r="E494">
            <v>4</v>
          </cell>
          <cell r="F494">
            <v>14997.27</v>
          </cell>
          <cell r="Q494">
            <v>16340</v>
          </cell>
          <cell r="R494">
            <v>97</v>
          </cell>
          <cell r="S494" t="str">
            <v>M</v>
          </cell>
        </row>
        <row r="495">
          <cell r="A495">
            <v>2</v>
          </cell>
          <cell r="B495" t="str">
            <v>8S4=212X86R8</v>
          </cell>
          <cell r="C495" t="str">
            <v>Cosmetic Glove ถุงมือเทียม</v>
          </cell>
          <cell r="D495">
            <v>1379.58</v>
          </cell>
          <cell r="F495">
            <v>0</v>
          </cell>
          <cell r="Q495">
            <v>16270</v>
          </cell>
          <cell r="R495">
            <v>167</v>
          </cell>
          <cell r="S495" t="str">
            <v>M</v>
          </cell>
        </row>
        <row r="496">
          <cell r="A496">
            <v>2</v>
          </cell>
          <cell r="B496" t="str">
            <v>8S4=212X93L10</v>
          </cell>
          <cell r="C496" t="str">
            <v>Cosmetic Glove ถุงมือเทียม</v>
          </cell>
          <cell r="D496">
            <v>1391.14</v>
          </cell>
          <cell r="F496">
            <v>0</v>
          </cell>
          <cell r="Q496">
            <v>16285</v>
          </cell>
          <cell r="R496">
            <v>152</v>
          </cell>
          <cell r="S496" t="str">
            <v>M</v>
          </cell>
        </row>
        <row r="497">
          <cell r="A497">
            <v>2</v>
          </cell>
          <cell r="B497" t="str">
            <v>8S4=213X85L10</v>
          </cell>
          <cell r="C497" t="str">
            <v>Cosmetic Glove ถุงมือเทียม</v>
          </cell>
          <cell r="D497">
            <v>1463</v>
          </cell>
          <cell r="F497">
            <v>0</v>
          </cell>
          <cell r="Q497">
            <v>16320</v>
          </cell>
          <cell r="R497">
            <v>117</v>
          </cell>
          <cell r="S497" t="str">
            <v>M</v>
          </cell>
        </row>
        <row r="498">
          <cell r="A498">
            <v>2</v>
          </cell>
          <cell r="B498" t="str">
            <v>8S4=214X90R8</v>
          </cell>
          <cell r="C498" t="str">
            <v>Cosmetic Glove ถุงมือเทียม</v>
          </cell>
          <cell r="D498">
            <v>1391.14</v>
          </cell>
          <cell r="F498">
            <v>0</v>
          </cell>
          <cell r="Q498">
            <v>16270</v>
          </cell>
          <cell r="R498">
            <v>167</v>
          </cell>
          <cell r="S498" t="str">
            <v>M</v>
          </cell>
        </row>
        <row r="499">
          <cell r="A499">
            <v>2</v>
          </cell>
          <cell r="B499" t="str">
            <v>8S4=215X88R10</v>
          </cell>
          <cell r="C499" t="str">
            <v>Cosmetic Glove ถุงมือเทียม</v>
          </cell>
          <cell r="D499">
            <v>1397.9</v>
          </cell>
          <cell r="E499">
            <v>1</v>
          </cell>
          <cell r="F499">
            <v>1397.98</v>
          </cell>
          <cell r="Q499">
            <v>16320</v>
          </cell>
          <cell r="R499">
            <v>117</v>
          </cell>
          <cell r="S499" t="str">
            <v>M</v>
          </cell>
        </row>
        <row r="500">
          <cell r="A500">
            <v>2</v>
          </cell>
          <cell r="B500" t="str">
            <v>8S4=218X85R10</v>
          </cell>
          <cell r="C500" t="str">
            <v>Cosmetic Glove ถุงมือเทียม</v>
          </cell>
          <cell r="D500">
            <v>1379.58</v>
          </cell>
          <cell r="F500">
            <v>0</v>
          </cell>
          <cell r="Q500">
            <v>16269</v>
          </cell>
          <cell r="R500">
            <v>168</v>
          </cell>
          <cell r="S500" t="str">
            <v>M</v>
          </cell>
        </row>
        <row r="501">
          <cell r="A501">
            <v>2</v>
          </cell>
          <cell r="B501" t="str">
            <v>8S4=220X80L5</v>
          </cell>
          <cell r="C501" t="str">
            <v>Cosmetic Glove ถุงมือเทียม (สั้น)</v>
          </cell>
          <cell r="D501">
            <v>1800.48</v>
          </cell>
          <cell r="G501">
            <v>2</v>
          </cell>
          <cell r="H501">
            <v>3600.96</v>
          </cell>
          <cell r="Q501">
            <v>16122</v>
          </cell>
          <cell r="R501">
            <v>314</v>
          </cell>
          <cell r="S501" t="str">
            <v>M</v>
          </cell>
        </row>
        <row r="502">
          <cell r="A502">
            <v>2</v>
          </cell>
          <cell r="B502" t="str">
            <v>8S5=179X78L6</v>
          </cell>
          <cell r="C502" t="str">
            <v>Cosmetic Glove ถุงมือเทียม</v>
          </cell>
          <cell r="D502">
            <v>1464.73</v>
          </cell>
          <cell r="G502">
            <v>1</v>
          </cell>
          <cell r="H502">
            <v>1464.73</v>
          </cell>
          <cell r="Q502">
            <v>16241</v>
          </cell>
          <cell r="R502">
            <v>196</v>
          </cell>
          <cell r="S502" t="str">
            <v>M</v>
          </cell>
        </row>
        <row r="503">
          <cell r="A503">
            <v>2</v>
          </cell>
          <cell r="B503" t="str">
            <v>8S5=210X89R12</v>
          </cell>
          <cell r="C503" t="str">
            <v>Cosmetic Glove ถุงมือเทียม</v>
          </cell>
          <cell r="D503">
            <v>1404.17</v>
          </cell>
          <cell r="G503">
            <v>1</v>
          </cell>
          <cell r="H503">
            <v>1404.17</v>
          </cell>
          <cell r="Q503">
            <v>16171</v>
          </cell>
          <cell r="R503">
            <v>266</v>
          </cell>
          <cell r="S503" t="str">
            <v>M</v>
          </cell>
        </row>
        <row r="504">
          <cell r="A504">
            <v>2</v>
          </cell>
          <cell r="B504" t="str">
            <v>8S5=210X89R8</v>
          </cell>
          <cell r="C504" t="str">
            <v>Cosmetic Glove ถุงมือเทียม</v>
          </cell>
          <cell r="D504">
            <v>1377.7</v>
          </cell>
          <cell r="E504">
            <v>1</v>
          </cell>
          <cell r="F504">
            <v>1377.77</v>
          </cell>
          <cell r="Q504">
            <v>16270</v>
          </cell>
          <cell r="R504">
            <v>167</v>
          </cell>
          <cell r="S504" t="str">
            <v>M</v>
          </cell>
        </row>
        <row r="505">
          <cell r="A505">
            <v>2</v>
          </cell>
          <cell r="B505" t="str">
            <v>8S6=151X58L7</v>
          </cell>
          <cell r="C505" t="str">
            <v>Cosmetic Glove ถุงมือเทียม</v>
          </cell>
          <cell r="D505">
            <v>1535.49</v>
          </cell>
          <cell r="G505">
            <v>1</v>
          </cell>
          <cell r="H505">
            <v>1535.49</v>
          </cell>
          <cell r="Q505">
            <v>16104</v>
          </cell>
          <cell r="R505">
            <v>332</v>
          </cell>
          <cell r="S505" t="str">
            <v>M</v>
          </cell>
        </row>
        <row r="506">
          <cell r="A506">
            <v>2</v>
          </cell>
          <cell r="B506" t="str">
            <v>8S7=206X87L</v>
          </cell>
          <cell r="C506" t="str">
            <v>มือเทียมสวยงามใช้งานไม่ได้ Inner Hand</v>
          </cell>
          <cell r="D506">
            <v>1961.3</v>
          </cell>
          <cell r="E506">
            <v>1</v>
          </cell>
          <cell r="F506">
            <v>1961.39</v>
          </cell>
          <cell r="Q506">
            <v>16349</v>
          </cell>
          <cell r="R506">
            <v>88</v>
          </cell>
          <cell r="S506" t="str">
            <v>M</v>
          </cell>
        </row>
        <row r="507">
          <cell r="A507">
            <v>2</v>
          </cell>
          <cell r="B507" t="str">
            <v>8S7=220X91L</v>
          </cell>
          <cell r="C507" t="str">
            <v>มือเทียมสวยงามใช้งานไม่ได้</v>
          </cell>
          <cell r="D507">
            <v>2629.44</v>
          </cell>
          <cell r="G507">
            <v>1</v>
          </cell>
          <cell r="H507">
            <v>2629.44</v>
          </cell>
          <cell r="Q507">
            <v>16242</v>
          </cell>
          <cell r="R507">
            <v>195</v>
          </cell>
          <cell r="S507" t="str">
            <v>M</v>
          </cell>
        </row>
        <row r="508">
          <cell r="A508">
            <v>2</v>
          </cell>
          <cell r="B508" t="str">
            <v>8S8=175X76R</v>
          </cell>
          <cell r="C508" t="str">
            <v>มือเทียมสวยงามใช้งานไม่ได้</v>
          </cell>
          <cell r="D508">
            <v>2629.44</v>
          </cell>
          <cell r="G508">
            <v>1</v>
          </cell>
          <cell r="H508">
            <v>2629.44</v>
          </cell>
          <cell r="Q508">
            <v>16242</v>
          </cell>
          <cell r="R508">
            <v>195</v>
          </cell>
          <cell r="S508" t="str">
            <v>M</v>
          </cell>
        </row>
        <row r="509">
          <cell r="A509">
            <v>2</v>
          </cell>
          <cell r="B509" t="str">
            <v>8S8=189X84R</v>
          </cell>
          <cell r="C509" t="str">
            <v>มือเทียมสวยงามใช้งานไม่ได้</v>
          </cell>
          <cell r="D509">
            <v>2629.44</v>
          </cell>
          <cell r="G509">
            <v>1</v>
          </cell>
          <cell r="H509">
            <v>2629.44</v>
          </cell>
          <cell r="Q509">
            <v>16242</v>
          </cell>
          <cell r="R509">
            <v>195</v>
          </cell>
          <cell r="S509" t="str">
            <v>M</v>
          </cell>
        </row>
        <row r="510">
          <cell r="E510">
            <v>100</v>
          </cell>
          <cell r="F510">
            <v>131256.43000000002</v>
          </cell>
          <cell r="G510">
            <v>42</v>
          </cell>
          <cell r="H510">
            <v>73205.14</v>
          </cell>
          <cell r="I510">
            <v>2</v>
          </cell>
          <cell r="J510">
            <v>10496.64</v>
          </cell>
          <cell r="K510">
            <v>0</v>
          </cell>
          <cell r="L510">
            <v>0</v>
          </cell>
          <cell r="M510">
            <v>6</v>
          </cell>
          <cell r="N510">
            <v>24861.91</v>
          </cell>
          <cell r="O510">
            <v>12</v>
          </cell>
          <cell r="P510">
            <v>36637.79</v>
          </cell>
          <cell r="S510" t="str">
            <v>M Total</v>
          </cell>
        </row>
        <row r="511">
          <cell r="A511" t="str">
            <v>2 Total</v>
          </cell>
          <cell r="E511">
            <v>262</v>
          </cell>
          <cell r="F511">
            <v>395211.65999999992</v>
          </cell>
          <cell r="G511">
            <v>121</v>
          </cell>
          <cell r="H511">
            <v>174507.88999999998</v>
          </cell>
          <cell r="I511">
            <v>4</v>
          </cell>
          <cell r="J511">
            <v>43831.64</v>
          </cell>
          <cell r="K511">
            <v>0</v>
          </cell>
          <cell r="L511">
            <v>0</v>
          </cell>
          <cell r="M511">
            <v>6</v>
          </cell>
          <cell r="N511">
            <v>24861.91</v>
          </cell>
          <cell r="O511">
            <v>17</v>
          </cell>
          <cell r="P511">
            <v>167149.53</v>
          </cell>
        </row>
        <row r="512">
          <cell r="A512">
            <v>3</v>
          </cell>
          <cell r="B512" t="str">
            <v>17B20=L20</v>
          </cell>
          <cell r="C512" t="str">
            <v>ข้อเบรสโมดูล่าแบบRinglock(Syst.ring-lock</v>
          </cell>
          <cell r="D512">
            <v>2552.8000000000002</v>
          </cell>
          <cell r="E512">
            <v>1</v>
          </cell>
          <cell r="F512">
            <v>2552.88</v>
          </cell>
          <cell r="Q512">
            <v>16425</v>
          </cell>
          <cell r="R512">
            <v>12</v>
          </cell>
          <cell r="S512" t="str">
            <v>E</v>
          </cell>
        </row>
        <row r="513">
          <cell r="A513">
            <v>3</v>
          </cell>
          <cell r="B513" t="str">
            <v>17B20=R20</v>
          </cell>
          <cell r="C513" t="str">
            <v>ข้อเบรสโมดูล่าแบบRinglock (Syst ring loc</v>
          </cell>
          <cell r="D513">
            <v>2552.8000000000002</v>
          </cell>
          <cell r="E513">
            <v>1</v>
          </cell>
          <cell r="F513">
            <v>2552.88</v>
          </cell>
          <cell r="Q513">
            <v>16425</v>
          </cell>
          <cell r="R513">
            <v>12</v>
          </cell>
          <cell r="S513" t="str">
            <v>E</v>
          </cell>
        </row>
        <row r="514">
          <cell r="A514">
            <v>3</v>
          </cell>
          <cell r="B514" t="str">
            <v>17B39=16</v>
          </cell>
          <cell r="C514" t="str">
            <v>บาร์ด้านข้างแบบอะลูมิเนียมSys.side Bar s</v>
          </cell>
          <cell r="D514">
            <v>579.1</v>
          </cell>
          <cell r="E514">
            <v>1</v>
          </cell>
          <cell r="F514">
            <v>579.12</v>
          </cell>
          <cell r="Q514">
            <v>16433</v>
          </cell>
          <cell r="R514">
            <v>4</v>
          </cell>
          <cell r="S514" t="str">
            <v>E</v>
          </cell>
        </row>
        <row r="515">
          <cell r="A515">
            <v>3</v>
          </cell>
          <cell r="B515" t="str">
            <v>17B39=20</v>
          </cell>
          <cell r="C515" t="str">
            <v>บารด้านข้างแบบอลูมิเนียม(Sys side bar se</v>
          </cell>
          <cell r="D515">
            <v>372.5</v>
          </cell>
          <cell r="E515">
            <v>2</v>
          </cell>
          <cell r="F515">
            <v>745.11</v>
          </cell>
          <cell r="Q515">
            <v>16433</v>
          </cell>
          <cell r="R515">
            <v>4</v>
          </cell>
          <cell r="S515" t="str">
            <v>E</v>
          </cell>
        </row>
        <row r="516">
          <cell r="A516">
            <v>3</v>
          </cell>
          <cell r="B516" t="str">
            <v>17B42=16</v>
          </cell>
          <cell r="C516" t="str">
            <v>เบรสข้อเข่า System-Ring Lock Joint Head</v>
          </cell>
          <cell r="D516">
            <v>2061.8000000000002</v>
          </cell>
          <cell r="E516">
            <v>1</v>
          </cell>
          <cell r="F516">
            <v>2061.8200000000002</v>
          </cell>
          <cell r="Q516">
            <v>16432</v>
          </cell>
          <cell r="R516">
            <v>5</v>
          </cell>
          <cell r="S516" t="str">
            <v>E</v>
          </cell>
        </row>
        <row r="517">
          <cell r="A517">
            <v>3</v>
          </cell>
          <cell r="B517" t="str">
            <v>17B57=16</v>
          </cell>
          <cell r="C517" t="str">
            <v>System-Limit Mot.Ankle JT.</v>
          </cell>
          <cell r="D517">
            <v>1116.2</v>
          </cell>
          <cell r="E517">
            <v>2</v>
          </cell>
          <cell r="F517">
            <v>2232.48</v>
          </cell>
          <cell r="Q517">
            <v>16432</v>
          </cell>
          <cell r="R517">
            <v>5</v>
          </cell>
          <cell r="S517" t="str">
            <v>E</v>
          </cell>
        </row>
        <row r="518">
          <cell r="A518">
            <v>3</v>
          </cell>
          <cell r="B518" t="str">
            <v>17B62=16</v>
          </cell>
          <cell r="C518" t="str">
            <v>ข้อเท้าแบบธรรดา(Sys Limit mot ankle jt)</v>
          </cell>
          <cell r="D518">
            <v>1086.2</v>
          </cell>
          <cell r="E518">
            <v>1</v>
          </cell>
          <cell r="F518">
            <v>1086.29</v>
          </cell>
          <cell r="Q518">
            <v>16433</v>
          </cell>
          <cell r="R518">
            <v>4</v>
          </cell>
          <cell r="S518" t="str">
            <v>E</v>
          </cell>
        </row>
        <row r="519">
          <cell r="A519">
            <v>3</v>
          </cell>
          <cell r="B519" t="str">
            <v>17B63=L20</v>
          </cell>
          <cell r="C519" t="str">
            <v>ข้อเท้าแบบมีสปริงดึงปลายเท้า(Sys toe pic</v>
          </cell>
          <cell r="D519">
            <v>1642.9</v>
          </cell>
          <cell r="E519">
            <v>1</v>
          </cell>
          <cell r="F519">
            <v>1642.96</v>
          </cell>
          <cell r="Q519">
            <v>16433</v>
          </cell>
          <cell r="R519">
            <v>4</v>
          </cell>
          <cell r="S519" t="str">
            <v>E</v>
          </cell>
        </row>
        <row r="520">
          <cell r="A520">
            <v>3</v>
          </cell>
          <cell r="B520" t="str">
            <v>17B7=L16</v>
          </cell>
          <cell r="C520" t="str">
            <v>Lower Side Bar-Aluminum</v>
          </cell>
          <cell r="D520">
            <v>121.7</v>
          </cell>
          <cell r="E520">
            <v>1</v>
          </cell>
          <cell r="F520">
            <v>121.71</v>
          </cell>
          <cell r="Q520">
            <v>16432</v>
          </cell>
          <cell r="R520">
            <v>5</v>
          </cell>
          <cell r="S520" t="str">
            <v>E</v>
          </cell>
        </row>
        <row r="521">
          <cell r="A521">
            <v>3</v>
          </cell>
          <cell r="B521" t="str">
            <v>17B84=16</v>
          </cell>
          <cell r="C521" t="str">
            <v>บาร์ด้านข้างแบบโค้งสแตนเลส (Sys side bar</v>
          </cell>
          <cell r="D521">
            <v>552.9</v>
          </cell>
          <cell r="E521">
            <v>4</v>
          </cell>
          <cell r="F521">
            <v>2211.84</v>
          </cell>
          <cell r="Q521">
            <v>16413</v>
          </cell>
          <cell r="R521">
            <v>24</v>
          </cell>
          <cell r="S521" t="str">
            <v>E</v>
          </cell>
        </row>
        <row r="522">
          <cell r="A522">
            <v>3</v>
          </cell>
          <cell r="B522" t="str">
            <v>17B85=16</v>
          </cell>
          <cell r="C522" t="str">
            <v>บาร์ด้านข้างแบบโค้งอลูมิเนียม (Sys side </v>
          </cell>
          <cell r="D522">
            <v>473.3</v>
          </cell>
          <cell r="E522">
            <v>2</v>
          </cell>
          <cell r="F522">
            <v>946.72</v>
          </cell>
          <cell r="Q522">
            <v>16413</v>
          </cell>
          <cell r="R522">
            <v>24</v>
          </cell>
          <cell r="S522" t="str">
            <v>E</v>
          </cell>
        </row>
        <row r="523">
          <cell r="A523">
            <v>3</v>
          </cell>
          <cell r="B523" t="str">
            <v>17B97=L16</v>
          </cell>
          <cell r="C523" t="str">
            <v>Knee Joint Woth Lamination AD</v>
          </cell>
          <cell r="D523">
            <v>5332.9</v>
          </cell>
          <cell r="E523">
            <v>1</v>
          </cell>
          <cell r="F523">
            <v>5332.96</v>
          </cell>
          <cell r="Q523">
            <v>16433</v>
          </cell>
          <cell r="R523">
            <v>4</v>
          </cell>
          <cell r="S523" t="str">
            <v>E</v>
          </cell>
        </row>
        <row r="524">
          <cell r="A524">
            <v>3</v>
          </cell>
          <cell r="B524" t="str">
            <v>17B97=L20</v>
          </cell>
          <cell r="C524" t="str">
            <v>Syst.Ankle.JT.W/Lam.Set</v>
          </cell>
          <cell r="D524">
            <v>5396.9</v>
          </cell>
          <cell r="E524">
            <v>1</v>
          </cell>
          <cell r="F524">
            <v>5396.98</v>
          </cell>
          <cell r="Q524">
            <v>16433</v>
          </cell>
          <cell r="R524">
            <v>4</v>
          </cell>
          <cell r="S524" t="str">
            <v>E</v>
          </cell>
        </row>
        <row r="525">
          <cell r="A525">
            <v>3</v>
          </cell>
          <cell r="B525" t="str">
            <v>17B97=R16</v>
          </cell>
          <cell r="C525" t="str">
            <v>Knee Joint w lamination set</v>
          </cell>
          <cell r="D525">
            <v>5332.9</v>
          </cell>
          <cell r="E525">
            <v>1</v>
          </cell>
          <cell r="F525">
            <v>5332.96</v>
          </cell>
          <cell r="Q525">
            <v>16433</v>
          </cell>
          <cell r="R525">
            <v>4</v>
          </cell>
          <cell r="S525" t="str">
            <v>E</v>
          </cell>
        </row>
        <row r="526">
          <cell r="A526">
            <v>3</v>
          </cell>
          <cell r="B526" t="str">
            <v>17B98=L20</v>
          </cell>
          <cell r="C526" t="str">
            <v>Syst.Ankle.JT.W/Lam.Set</v>
          </cell>
          <cell r="D526">
            <v>2714.2</v>
          </cell>
          <cell r="E526">
            <v>1</v>
          </cell>
          <cell r="F526">
            <v>2714.29</v>
          </cell>
          <cell r="Q526">
            <v>16433</v>
          </cell>
          <cell r="R526">
            <v>4</v>
          </cell>
          <cell r="S526" t="str">
            <v>E</v>
          </cell>
        </row>
        <row r="527">
          <cell r="A527">
            <v>3</v>
          </cell>
          <cell r="B527" t="str">
            <v>17B98=R16</v>
          </cell>
          <cell r="C527" t="str">
            <v>Syst.Ankle.JT.W/Lam.Set</v>
          </cell>
          <cell r="D527">
            <v>2644</v>
          </cell>
          <cell r="E527">
            <v>1</v>
          </cell>
          <cell r="F527">
            <v>2644.03</v>
          </cell>
          <cell r="Q527">
            <v>16433</v>
          </cell>
          <cell r="R527">
            <v>4</v>
          </cell>
          <cell r="S527" t="str">
            <v>E</v>
          </cell>
        </row>
        <row r="528">
          <cell r="A528">
            <v>3</v>
          </cell>
          <cell r="B528" t="str">
            <v>28U9=L35-37</v>
          </cell>
          <cell r="C528" t="str">
            <v>พลาสติกกันเท้าตก (BK orthosis long)</v>
          </cell>
          <cell r="D528">
            <v>502.8</v>
          </cell>
          <cell r="E528">
            <v>8</v>
          </cell>
          <cell r="F528">
            <v>4022.87</v>
          </cell>
          <cell r="Q528">
            <v>16425</v>
          </cell>
          <cell r="R528">
            <v>12</v>
          </cell>
          <cell r="S528" t="str">
            <v>E</v>
          </cell>
        </row>
        <row r="529">
          <cell r="A529">
            <v>3</v>
          </cell>
          <cell r="B529" t="str">
            <v>28U9=L37-39</v>
          </cell>
          <cell r="C529" t="str">
            <v>พลาสติกกันเท้าตก(BK orthosis long)</v>
          </cell>
          <cell r="D529">
            <v>489.1</v>
          </cell>
          <cell r="E529">
            <v>3</v>
          </cell>
          <cell r="F529">
            <v>1467.52</v>
          </cell>
          <cell r="Q529">
            <v>16432</v>
          </cell>
          <cell r="R529">
            <v>5</v>
          </cell>
          <cell r="S529" t="str">
            <v>E</v>
          </cell>
        </row>
        <row r="530">
          <cell r="A530">
            <v>3</v>
          </cell>
          <cell r="B530" t="str">
            <v>28U9=L39-41</v>
          </cell>
          <cell r="C530" t="str">
            <v>พลาสติกกันเท้าตก (BK orthosis long)</v>
          </cell>
          <cell r="D530">
            <v>491.6</v>
          </cell>
          <cell r="E530">
            <v>7</v>
          </cell>
          <cell r="F530">
            <v>3441.27</v>
          </cell>
          <cell r="Q530">
            <v>16395</v>
          </cell>
          <cell r="R530">
            <v>42</v>
          </cell>
          <cell r="S530" t="str">
            <v>E</v>
          </cell>
        </row>
        <row r="531">
          <cell r="A531">
            <v>3</v>
          </cell>
          <cell r="B531" t="str">
            <v>28U9=L41-44</v>
          </cell>
          <cell r="C531" t="str">
            <v>BELOW KNEE ORTHOSIS</v>
          </cell>
          <cell r="D531">
            <v>499.2</v>
          </cell>
          <cell r="E531">
            <v>5</v>
          </cell>
          <cell r="F531">
            <v>2496.14</v>
          </cell>
          <cell r="Q531">
            <v>16419</v>
          </cell>
          <cell r="R531">
            <v>18</v>
          </cell>
          <cell r="S531" t="str">
            <v>E</v>
          </cell>
        </row>
        <row r="532">
          <cell r="A532">
            <v>3</v>
          </cell>
          <cell r="B532" t="str">
            <v>28U9=R35-37</v>
          </cell>
          <cell r="C532" t="str">
            <v>พลาสติกกันเท้าตก (BK orthosis long)</v>
          </cell>
          <cell r="D532">
            <v>370.7</v>
          </cell>
          <cell r="E532">
            <v>38</v>
          </cell>
          <cell r="F532">
            <v>14087.89</v>
          </cell>
          <cell r="Q532">
            <v>16425</v>
          </cell>
          <cell r="R532">
            <v>12</v>
          </cell>
          <cell r="S532" t="str">
            <v>E</v>
          </cell>
        </row>
        <row r="533">
          <cell r="A533">
            <v>3</v>
          </cell>
          <cell r="B533" t="str">
            <v>28U9=R37-39</v>
          </cell>
          <cell r="C533" t="str">
            <v>พลาสติกกันเท้าตก (BK orthosis long)</v>
          </cell>
          <cell r="D533">
            <v>508.4</v>
          </cell>
          <cell r="E533">
            <v>7</v>
          </cell>
          <cell r="F533">
            <v>3559.11</v>
          </cell>
          <cell r="Q533">
            <v>16432</v>
          </cell>
          <cell r="R533">
            <v>5</v>
          </cell>
          <cell r="S533" t="str">
            <v>E</v>
          </cell>
        </row>
        <row r="534">
          <cell r="A534">
            <v>3</v>
          </cell>
          <cell r="B534" t="str">
            <v>28U9=R39-41</v>
          </cell>
          <cell r="C534" t="str">
            <v>พลาสติกกันเท้าตก (BK orthosis long)</v>
          </cell>
          <cell r="D534">
            <v>486.3</v>
          </cell>
          <cell r="E534">
            <v>3</v>
          </cell>
          <cell r="F534">
            <v>1459.09</v>
          </cell>
          <cell r="Q534">
            <v>16395</v>
          </cell>
          <cell r="R534">
            <v>42</v>
          </cell>
          <cell r="S534" t="str">
            <v>E</v>
          </cell>
        </row>
        <row r="535">
          <cell r="A535">
            <v>3</v>
          </cell>
          <cell r="B535" t="str">
            <v>28U9=R41-44</v>
          </cell>
          <cell r="C535" t="str">
            <v>พลาสติกกันเท้าตก (BK Orthosis long)</v>
          </cell>
          <cell r="D535">
            <v>515.29999999999995</v>
          </cell>
          <cell r="E535">
            <v>2</v>
          </cell>
          <cell r="F535">
            <v>1030.73</v>
          </cell>
          <cell r="Q535">
            <v>16419</v>
          </cell>
          <cell r="R535">
            <v>18</v>
          </cell>
          <cell r="S535" t="str">
            <v>E</v>
          </cell>
        </row>
        <row r="536">
          <cell r="E536">
            <v>95</v>
          </cell>
          <cell r="F536">
            <v>69719.64999999998</v>
          </cell>
          <cell r="G536">
            <v>0</v>
          </cell>
          <cell r="H536">
            <v>0</v>
          </cell>
          <cell r="I536">
            <v>0</v>
          </cell>
          <cell r="J536">
            <v>0</v>
          </cell>
          <cell r="K536">
            <v>0</v>
          </cell>
          <cell r="L536">
            <v>0</v>
          </cell>
          <cell r="M536">
            <v>0</v>
          </cell>
          <cell r="N536">
            <v>0</v>
          </cell>
          <cell r="O536">
            <v>0</v>
          </cell>
          <cell r="P536">
            <v>0</v>
          </cell>
          <cell r="S536" t="str">
            <v>E Total</v>
          </cell>
        </row>
        <row r="537">
          <cell r="A537">
            <v>3</v>
          </cell>
          <cell r="B537" t="str">
            <v>17B23=R20</v>
          </cell>
          <cell r="C537" t="str">
            <v>Syst.Cov.Bale Lock Jt.Hd.</v>
          </cell>
          <cell r="D537">
            <v>1957</v>
          </cell>
          <cell r="E537">
            <v>1</v>
          </cell>
          <cell r="F537">
            <v>1957.05</v>
          </cell>
          <cell r="Q537">
            <v>16336</v>
          </cell>
          <cell r="R537">
            <v>101</v>
          </cell>
          <cell r="S537" t="str">
            <v>H</v>
          </cell>
        </row>
        <row r="538">
          <cell r="A538">
            <v>3</v>
          </cell>
          <cell r="B538" t="str">
            <v>17B26=R16</v>
          </cell>
          <cell r="C538" t="str">
            <v>ข้อเบรสโมดูล่าแบบไม่มีล็อค(Syst free mot</v>
          </cell>
          <cell r="D538">
            <v>2069.7399999999998</v>
          </cell>
          <cell r="G538">
            <v>3</v>
          </cell>
          <cell r="H538">
            <v>6209.22</v>
          </cell>
          <cell r="Q538">
            <v>16095</v>
          </cell>
          <cell r="R538">
            <v>341</v>
          </cell>
          <cell r="S538" t="str">
            <v>H</v>
          </cell>
        </row>
        <row r="539">
          <cell r="A539">
            <v>3</v>
          </cell>
          <cell r="B539" t="str">
            <v>17B44=L16</v>
          </cell>
          <cell r="C539" t="str">
            <v>ข้อเข่าเบรสโมดูร่าแบบสวิสล็อค</v>
          </cell>
          <cell r="D539">
            <v>1246.76</v>
          </cell>
          <cell r="G539">
            <v>1</v>
          </cell>
          <cell r="H539">
            <v>1246.76</v>
          </cell>
          <cell r="Q539">
            <v>16095</v>
          </cell>
          <cell r="R539">
            <v>341</v>
          </cell>
          <cell r="S539" t="str">
            <v>H</v>
          </cell>
        </row>
        <row r="540">
          <cell r="A540">
            <v>3</v>
          </cell>
          <cell r="B540" t="str">
            <v>17B48=16</v>
          </cell>
          <cell r="C540" t="str">
            <v>ข้อเบรสโมดูล่าแบบswiss-lock(Sys.adj swis</v>
          </cell>
          <cell r="D540">
            <v>2012.39</v>
          </cell>
          <cell r="G540">
            <v>1</v>
          </cell>
          <cell r="H540">
            <v>2012.39</v>
          </cell>
          <cell r="Q540">
            <v>16095</v>
          </cell>
          <cell r="R540">
            <v>341</v>
          </cell>
          <cell r="S540" t="str">
            <v>H</v>
          </cell>
        </row>
        <row r="541">
          <cell r="A541">
            <v>3</v>
          </cell>
          <cell r="B541" t="str">
            <v>17B48=20</v>
          </cell>
          <cell r="C541" t="str">
            <v>ข้อเบรสโมดูล่าแบบswiss-lock(Sys.adj swis</v>
          </cell>
          <cell r="D541">
            <v>1714.05</v>
          </cell>
          <cell r="G541">
            <v>2</v>
          </cell>
          <cell r="H541">
            <v>3428.1</v>
          </cell>
          <cell r="Q541">
            <v>16095</v>
          </cell>
          <cell r="R541">
            <v>341</v>
          </cell>
          <cell r="S541" t="str">
            <v>H</v>
          </cell>
        </row>
        <row r="542">
          <cell r="A542">
            <v>3</v>
          </cell>
          <cell r="B542" t="str">
            <v>17B55=145X2.5</v>
          </cell>
          <cell r="C542" t="str">
            <v>System-Split Stirrup</v>
          </cell>
          <cell r="D542">
            <v>90.81</v>
          </cell>
          <cell r="G542">
            <v>10</v>
          </cell>
          <cell r="H542">
            <v>908.11</v>
          </cell>
          <cell r="Q542">
            <v>16095</v>
          </cell>
          <cell r="R542">
            <v>341</v>
          </cell>
          <cell r="S542" t="str">
            <v>H</v>
          </cell>
        </row>
        <row r="543">
          <cell r="A543">
            <v>3</v>
          </cell>
          <cell r="B543" t="str">
            <v>17B58=26X2.5X14</v>
          </cell>
          <cell r="C543" t="str">
            <v>5   (System-Split Stirrup)</v>
          </cell>
          <cell r="D543">
            <v>102.5</v>
          </cell>
          <cell r="G543">
            <v>7</v>
          </cell>
          <cell r="H543">
            <v>717.5</v>
          </cell>
          <cell r="Q543">
            <v>16095</v>
          </cell>
          <cell r="R543">
            <v>341</v>
          </cell>
          <cell r="S543" t="str">
            <v>H</v>
          </cell>
        </row>
        <row r="544">
          <cell r="A544">
            <v>3</v>
          </cell>
          <cell r="B544" t="str">
            <v>17B58=28X3X165</v>
          </cell>
          <cell r="C544" t="str">
            <v>System-Split Stirrup</v>
          </cell>
          <cell r="D544">
            <v>113.29</v>
          </cell>
          <cell r="G544">
            <v>4</v>
          </cell>
          <cell r="H544">
            <v>453.16</v>
          </cell>
          <cell r="Q544">
            <v>16095</v>
          </cell>
          <cell r="R544">
            <v>341</v>
          </cell>
          <cell r="S544" t="str">
            <v>H</v>
          </cell>
        </row>
        <row r="545">
          <cell r="A545">
            <v>3</v>
          </cell>
          <cell r="B545" t="str">
            <v>17B58=30X3X165</v>
          </cell>
          <cell r="C545" t="str">
            <v>System-Split Stirrup</v>
          </cell>
          <cell r="D545">
            <v>257</v>
          </cell>
          <cell r="G545">
            <v>1</v>
          </cell>
          <cell r="H545">
            <v>257</v>
          </cell>
          <cell r="Q545">
            <v>16095</v>
          </cell>
          <cell r="R545">
            <v>341</v>
          </cell>
          <cell r="S545" t="str">
            <v>H</v>
          </cell>
        </row>
        <row r="546">
          <cell r="A546">
            <v>3</v>
          </cell>
          <cell r="B546" t="str">
            <v>17B6=16</v>
          </cell>
          <cell r="C546" t="str">
            <v>Upper Side Bar-Aluminium</v>
          </cell>
          <cell r="D546">
            <v>113.52</v>
          </cell>
          <cell r="G546">
            <v>2</v>
          </cell>
          <cell r="H546">
            <v>227.04</v>
          </cell>
          <cell r="Q546">
            <v>16129</v>
          </cell>
          <cell r="R546">
            <v>307</v>
          </cell>
          <cell r="S546" t="str">
            <v>H</v>
          </cell>
        </row>
        <row r="547">
          <cell r="A547">
            <v>3</v>
          </cell>
          <cell r="B547" t="str">
            <v>17B63=R20</v>
          </cell>
          <cell r="C547" t="str">
            <v>ข้อเท้าแบบมีสปริงดึงปลายเท้า (Sys toe pi</v>
          </cell>
          <cell r="D547">
            <v>1364.95</v>
          </cell>
          <cell r="G547">
            <v>1</v>
          </cell>
          <cell r="H547">
            <v>1364.95</v>
          </cell>
          <cell r="Q547">
            <v>16129</v>
          </cell>
          <cell r="R547">
            <v>307</v>
          </cell>
          <cell r="S547" t="str">
            <v>H</v>
          </cell>
        </row>
        <row r="548">
          <cell r="A548">
            <v>3</v>
          </cell>
          <cell r="B548" t="str">
            <v>17B70=12</v>
          </cell>
          <cell r="C548" t="str">
            <v>System Positioning Joint</v>
          </cell>
          <cell r="D548">
            <v>675.73</v>
          </cell>
          <cell r="G548">
            <v>2</v>
          </cell>
          <cell r="H548">
            <v>1351.45</v>
          </cell>
          <cell r="Q548">
            <v>16129</v>
          </cell>
          <cell r="R548">
            <v>307</v>
          </cell>
          <cell r="S548" t="str">
            <v>H</v>
          </cell>
        </row>
        <row r="549">
          <cell r="A549">
            <v>3</v>
          </cell>
          <cell r="B549" t="str">
            <v>17B81=L16</v>
          </cell>
          <cell r="C549" t="str">
            <v>ข้อสะโพกแบบswisslock (syst swiss lock)</v>
          </cell>
          <cell r="D549">
            <v>812.08</v>
          </cell>
          <cell r="G549">
            <v>1</v>
          </cell>
          <cell r="H549">
            <v>812.08</v>
          </cell>
          <cell r="Q549">
            <v>16129</v>
          </cell>
          <cell r="R549">
            <v>307</v>
          </cell>
          <cell r="S549" t="str">
            <v>H</v>
          </cell>
        </row>
        <row r="550">
          <cell r="A550">
            <v>3</v>
          </cell>
          <cell r="B550" t="str">
            <v>17B81=R16</v>
          </cell>
          <cell r="C550" t="str">
            <v>ข้อสะโพกแบบswisslock (syst swiss lock)</v>
          </cell>
          <cell r="D550">
            <v>812.08</v>
          </cell>
          <cell r="G550">
            <v>1</v>
          </cell>
          <cell r="H550">
            <v>812.08</v>
          </cell>
          <cell r="Q550">
            <v>16129</v>
          </cell>
          <cell r="R550">
            <v>307</v>
          </cell>
          <cell r="S550" t="str">
            <v>H</v>
          </cell>
        </row>
        <row r="551">
          <cell r="A551">
            <v>3</v>
          </cell>
          <cell r="B551" t="str">
            <v>17B82=R16</v>
          </cell>
          <cell r="C551" t="str">
            <v>ข้อสะโพกแบบไม่มีล็อค(Sys Free Motion Hip</v>
          </cell>
          <cell r="D551">
            <v>555.04999999999995</v>
          </cell>
          <cell r="G551">
            <v>1</v>
          </cell>
          <cell r="H551">
            <v>555.04999999999995</v>
          </cell>
          <cell r="Q551">
            <v>16129</v>
          </cell>
          <cell r="R551">
            <v>307</v>
          </cell>
          <cell r="S551" t="str">
            <v>H</v>
          </cell>
        </row>
        <row r="552">
          <cell r="A552">
            <v>3</v>
          </cell>
          <cell r="B552" t="str">
            <v>17B84=20</v>
          </cell>
          <cell r="C552" t="str">
            <v>บาร์ด้านข้างแบบโค้งสแตนเลส  (sys side ba</v>
          </cell>
          <cell r="D552">
            <v>678.07</v>
          </cell>
          <cell r="G552">
            <v>6</v>
          </cell>
          <cell r="H552">
            <v>4068.4</v>
          </cell>
          <cell r="Q552">
            <v>16129</v>
          </cell>
          <cell r="R552">
            <v>307</v>
          </cell>
          <cell r="S552" t="str">
            <v>H</v>
          </cell>
        </row>
        <row r="553">
          <cell r="A553">
            <v>3</v>
          </cell>
          <cell r="B553" t="str">
            <v>17B85=20</v>
          </cell>
          <cell r="C553" t="str">
            <v>บาร์ด้านข้างแบบโค้งอลูมิเนียม (Sys side </v>
          </cell>
          <cell r="D553">
            <v>442.86</v>
          </cell>
          <cell r="G553">
            <v>4</v>
          </cell>
          <cell r="H553">
            <v>1771.42</v>
          </cell>
          <cell r="Q553">
            <v>16095</v>
          </cell>
          <cell r="R553">
            <v>341</v>
          </cell>
          <cell r="S553" t="str">
            <v>H</v>
          </cell>
        </row>
        <row r="554">
          <cell r="A554">
            <v>3</v>
          </cell>
          <cell r="B554" t="str">
            <v>17B98=L16</v>
          </cell>
          <cell r="C554" t="str">
            <v>Knee Joint Woth Lamination AD</v>
          </cell>
          <cell r="D554">
            <v>2975.28</v>
          </cell>
          <cell r="G554">
            <v>1</v>
          </cell>
          <cell r="H554">
            <v>2975.28</v>
          </cell>
          <cell r="Q554">
            <v>16203</v>
          </cell>
          <cell r="R554">
            <v>234</v>
          </cell>
          <cell r="S554" t="str">
            <v>H</v>
          </cell>
        </row>
        <row r="555">
          <cell r="A555">
            <v>3</v>
          </cell>
          <cell r="B555" t="str">
            <v>17E1=1</v>
          </cell>
          <cell r="C555" t="str">
            <v>กายอุปกรณ์เสริมระดับข้อเข่า</v>
          </cell>
          <cell r="D555">
            <v>917.1</v>
          </cell>
          <cell r="E555">
            <v>2</v>
          </cell>
          <cell r="F555">
            <v>1834.22</v>
          </cell>
          <cell r="Q555">
            <v>16375</v>
          </cell>
          <cell r="R555">
            <v>62</v>
          </cell>
          <cell r="S555" t="str">
            <v>H</v>
          </cell>
        </row>
        <row r="556">
          <cell r="A556">
            <v>3</v>
          </cell>
          <cell r="B556" t="str">
            <v>17E1=2</v>
          </cell>
          <cell r="C556" t="str">
            <v>กายอุปกรณ์เสริมระดับข้อเข่า</v>
          </cell>
          <cell r="D556">
            <v>863.1</v>
          </cell>
          <cell r="E556">
            <v>6</v>
          </cell>
          <cell r="F556">
            <v>5179.04</v>
          </cell>
          <cell r="Q556">
            <v>16375</v>
          </cell>
          <cell r="R556">
            <v>62</v>
          </cell>
          <cell r="S556" t="str">
            <v>H</v>
          </cell>
        </row>
        <row r="557">
          <cell r="A557">
            <v>3</v>
          </cell>
          <cell r="B557" t="str">
            <v>17E2=1</v>
          </cell>
          <cell r="C557" t="str">
            <v>กายอุปกรณ์เสริมระดับข้อเท้าShort Leg Bra</v>
          </cell>
          <cell r="D557">
            <v>809.22</v>
          </cell>
          <cell r="G557">
            <v>6</v>
          </cell>
          <cell r="H557">
            <v>4855.32</v>
          </cell>
          <cell r="Q557">
            <v>16129</v>
          </cell>
          <cell r="R557">
            <v>307</v>
          </cell>
          <cell r="S557" t="str">
            <v>H</v>
          </cell>
        </row>
        <row r="558">
          <cell r="A558">
            <v>3</v>
          </cell>
          <cell r="B558" t="str">
            <v>17E2=2</v>
          </cell>
          <cell r="C558" t="str">
            <v>กายอุปกรณ์เสริมระดับข้อเท้าShort Leg Bra</v>
          </cell>
          <cell r="D558">
            <v>737.2</v>
          </cell>
          <cell r="E558">
            <v>35</v>
          </cell>
          <cell r="F558">
            <v>25805.23</v>
          </cell>
          <cell r="Q558">
            <v>16425</v>
          </cell>
          <cell r="R558">
            <v>12</v>
          </cell>
          <cell r="S558" t="str">
            <v>H</v>
          </cell>
        </row>
        <row r="559">
          <cell r="A559">
            <v>3</v>
          </cell>
          <cell r="B559" t="str">
            <v>17F24=2</v>
          </cell>
          <cell r="C559" t="str">
            <v>Ankle Joint -Stainl.Steel-</v>
          </cell>
          <cell r="D559">
            <v>1328.92</v>
          </cell>
          <cell r="G559">
            <v>5</v>
          </cell>
          <cell r="H559">
            <v>6644.6</v>
          </cell>
          <cell r="Q559">
            <v>16158</v>
          </cell>
          <cell r="R559">
            <v>279</v>
          </cell>
          <cell r="S559" t="str">
            <v>H</v>
          </cell>
        </row>
        <row r="560">
          <cell r="A560">
            <v>3</v>
          </cell>
          <cell r="B560" t="str">
            <v>17F24=4</v>
          </cell>
          <cell r="C560" t="str">
            <v>Ankle Joint -Stainl.Steel-</v>
          </cell>
          <cell r="D560">
            <v>1328.93</v>
          </cell>
          <cell r="G560">
            <v>3</v>
          </cell>
          <cell r="H560">
            <v>3986.79</v>
          </cell>
          <cell r="Q560">
            <v>16158</v>
          </cell>
          <cell r="R560">
            <v>279</v>
          </cell>
          <cell r="S560" t="str">
            <v>H</v>
          </cell>
        </row>
        <row r="561">
          <cell r="A561">
            <v>3</v>
          </cell>
          <cell r="B561" t="str">
            <v>17F26=150</v>
          </cell>
          <cell r="C561" t="str">
            <v>Double Bar Ankle Joint</v>
          </cell>
          <cell r="D561">
            <v>930.94</v>
          </cell>
          <cell r="G561">
            <v>5</v>
          </cell>
          <cell r="H561">
            <v>4654.7</v>
          </cell>
          <cell r="Q561">
            <v>16158</v>
          </cell>
          <cell r="R561">
            <v>279</v>
          </cell>
          <cell r="S561" t="str">
            <v>H</v>
          </cell>
        </row>
        <row r="562">
          <cell r="A562">
            <v>3</v>
          </cell>
          <cell r="B562" t="str">
            <v>17F28=180</v>
          </cell>
          <cell r="C562" t="str">
            <v>Double Bar Ankle Joint</v>
          </cell>
          <cell r="D562">
            <v>3055.73</v>
          </cell>
          <cell r="G562">
            <v>2</v>
          </cell>
          <cell r="H562">
            <v>6111.45</v>
          </cell>
          <cell r="Q562">
            <v>16171</v>
          </cell>
          <cell r="R562">
            <v>266</v>
          </cell>
          <cell r="S562" t="str">
            <v>H</v>
          </cell>
        </row>
        <row r="563">
          <cell r="A563">
            <v>3</v>
          </cell>
          <cell r="B563" t="str">
            <v>17F31=L28X3</v>
          </cell>
          <cell r="C563" t="str">
            <v>Side Bar and Joint Head</v>
          </cell>
          <cell r="D563">
            <v>475.09</v>
          </cell>
          <cell r="G563">
            <v>6</v>
          </cell>
          <cell r="H563">
            <v>2850.55</v>
          </cell>
          <cell r="Q563">
            <v>16095</v>
          </cell>
          <cell r="R563">
            <v>341</v>
          </cell>
          <cell r="S563" t="str">
            <v>H</v>
          </cell>
        </row>
        <row r="564">
          <cell r="A564">
            <v>3</v>
          </cell>
          <cell r="B564" t="str">
            <v>17F31=R28X3</v>
          </cell>
          <cell r="C564" t="str">
            <v>Side Bar and Joint Head</v>
          </cell>
          <cell r="D564">
            <v>666.06</v>
          </cell>
          <cell r="G564">
            <v>6</v>
          </cell>
          <cell r="H564">
            <v>3996.35</v>
          </cell>
          <cell r="Q564">
            <v>16095</v>
          </cell>
          <cell r="R564">
            <v>341</v>
          </cell>
          <cell r="S564" t="str">
            <v>H</v>
          </cell>
        </row>
        <row r="565">
          <cell r="A565">
            <v>3</v>
          </cell>
          <cell r="B565" t="str">
            <v>17F33=200X3</v>
          </cell>
          <cell r="C565" t="str">
            <v>แกนฝั่งรองเท้า (Sys full stirrup)</v>
          </cell>
          <cell r="D565">
            <v>180</v>
          </cell>
          <cell r="G565">
            <v>4</v>
          </cell>
          <cell r="H565">
            <v>720</v>
          </cell>
          <cell r="Q565">
            <v>16095</v>
          </cell>
          <cell r="R565">
            <v>341</v>
          </cell>
          <cell r="S565" t="str">
            <v>H</v>
          </cell>
        </row>
        <row r="566">
          <cell r="A566">
            <v>3</v>
          </cell>
          <cell r="B566" t="str">
            <v>17F33=220X3</v>
          </cell>
          <cell r="C566" t="str">
            <v>แกนฝั่งรองเท้า (Sys full stirrup)</v>
          </cell>
          <cell r="D566">
            <v>180</v>
          </cell>
          <cell r="G566">
            <v>5</v>
          </cell>
          <cell r="H566">
            <v>900</v>
          </cell>
          <cell r="Q566">
            <v>16095</v>
          </cell>
          <cell r="R566">
            <v>341</v>
          </cell>
          <cell r="S566" t="str">
            <v>H</v>
          </cell>
        </row>
        <row r="567">
          <cell r="A567">
            <v>3</v>
          </cell>
          <cell r="B567" t="str">
            <v>17F33=240X2.5</v>
          </cell>
          <cell r="C567" t="str">
            <v>แกนฝั่งรองเท้า (Sys full stirrup)</v>
          </cell>
          <cell r="D567">
            <v>261.99</v>
          </cell>
          <cell r="G567">
            <v>2</v>
          </cell>
          <cell r="H567">
            <v>523.98</v>
          </cell>
          <cell r="Q567">
            <v>16095</v>
          </cell>
          <cell r="R567">
            <v>341</v>
          </cell>
          <cell r="S567" t="str">
            <v>H</v>
          </cell>
        </row>
        <row r="568">
          <cell r="A568">
            <v>3</v>
          </cell>
          <cell r="B568" t="str">
            <v>17F33=260X2.5</v>
          </cell>
          <cell r="C568" t="str">
            <v>แกนฝั่งรองเท้า (System-Full Stirrup)</v>
          </cell>
          <cell r="D568">
            <v>261.99</v>
          </cell>
          <cell r="G568">
            <v>2</v>
          </cell>
          <cell r="H568">
            <v>523.98</v>
          </cell>
          <cell r="Q568">
            <v>16095</v>
          </cell>
          <cell r="R568">
            <v>341</v>
          </cell>
          <cell r="S568" t="str">
            <v>H</v>
          </cell>
        </row>
        <row r="569">
          <cell r="A569">
            <v>3</v>
          </cell>
          <cell r="B569" t="str">
            <v>17F33=260X3</v>
          </cell>
          <cell r="C569" t="str">
            <v>แกนฝั่งรองเท้า (Sys full stirrup)</v>
          </cell>
          <cell r="D569">
            <v>258.76</v>
          </cell>
          <cell r="G569">
            <v>1</v>
          </cell>
          <cell r="H569">
            <v>258.76</v>
          </cell>
          <cell r="Q569">
            <v>16158</v>
          </cell>
          <cell r="R569">
            <v>279</v>
          </cell>
          <cell r="S569" t="str">
            <v>H</v>
          </cell>
        </row>
        <row r="570">
          <cell r="A570">
            <v>3</v>
          </cell>
          <cell r="B570" t="str">
            <v>17F33=280X3</v>
          </cell>
          <cell r="C570" t="str">
            <v>แกนฝั่งรองเท้า (Sys full stirrup)</v>
          </cell>
          <cell r="D570">
            <v>125.28</v>
          </cell>
          <cell r="G570">
            <v>2</v>
          </cell>
          <cell r="H570">
            <v>250.56</v>
          </cell>
          <cell r="Q570">
            <v>16158</v>
          </cell>
          <cell r="R570">
            <v>279</v>
          </cell>
          <cell r="S570" t="str">
            <v>H</v>
          </cell>
        </row>
        <row r="571">
          <cell r="A571">
            <v>3</v>
          </cell>
          <cell r="B571" t="str">
            <v>17F35=L120</v>
          </cell>
          <cell r="C571" t="str">
            <v>System-Caliper Plate</v>
          </cell>
          <cell r="D571">
            <v>378.68</v>
          </cell>
          <cell r="G571">
            <v>1</v>
          </cell>
          <cell r="H571">
            <v>378.68</v>
          </cell>
          <cell r="Q571">
            <v>16158</v>
          </cell>
          <cell r="R571">
            <v>279</v>
          </cell>
          <cell r="S571" t="str">
            <v>H</v>
          </cell>
        </row>
        <row r="572">
          <cell r="A572">
            <v>3</v>
          </cell>
          <cell r="B572" t="str">
            <v>17F35=L150</v>
          </cell>
          <cell r="C572" t="str">
            <v>System-Caliper Plate</v>
          </cell>
          <cell r="D572">
            <v>388.86</v>
          </cell>
          <cell r="G572">
            <v>1</v>
          </cell>
          <cell r="H572">
            <v>388.86</v>
          </cell>
          <cell r="Q572">
            <v>16158</v>
          </cell>
          <cell r="R572">
            <v>279</v>
          </cell>
          <cell r="S572" t="str">
            <v>H</v>
          </cell>
        </row>
        <row r="573">
          <cell r="A573">
            <v>3</v>
          </cell>
          <cell r="B573" t="str">
            <v>17F35=R150</v>
          </cell>
          <cell r="C573" t="str">
            <v>System-Caliper Plate</v>
          </cell>
          <cell r="D573">
            <v>388.86</v>
          </cell>
          <cell r="G573">
            <v>2</v>
          </cell>
          <cell r="H573">
            <v>777.72</v>
          </cell>
          <cell r="Q573">
            <v>16158</v>
          </cell>
          <cell r="R573">
            <v>279</v>
          </cell>
          <cell r="S573" t="str">
            <v>H</v>
          </cell>
        </row>
        <row r="574">
          <cell r="A574">
            <v>3</v>
          </cell>
          <cell r="B574" t="str">
            <v>17F36=180X2.5</v>
          </cell>
          <cell r="C574" t="str">
            <v>แกนฝั่งรองเท้า (Sys full stirrup)</v>
          </cell>
          <cell r="D574">
            <v>295.60000000000002</v>
          </cell>
          <cell r="E574">
            <v>4</v>
          </cell>
          <cell r="F574">
            <v>1182.72</v>
          </cell>
          <cell r="Q574">
            <v>16353</v>
          </cell>
          <cell r="R574">
            <v>84</v>
          </cell>
          <cell r="S574" t="str">
            <v>H</v>
          </cell>
        </row>
        <row r="575">
          <cell r="A575">
            <v>3</v>
          </cell>
          <cell r="B575" t="str">
            <v>17F36=200X2.5</v>
          </cell>
          <cell r="C575" t="str">
            <v>แกนฝั่งรองเท้า (Sys full stirrup)</v>
          </cell>
          <cell r="D575">
            <v>478.6</v>
          </cell>
          <cell r="E575">
            <v>5</v>
          </cell>
          <cell r="F575">
            <v>2393.3200000000002</v>
          </cell>
          <cell r="Q575">
            <v>16419</v>
          </cell>
          <cell r="R575">
            <v>18</v>
          </cell>
          <cell r="S575" t="str">
            <v>H</v>
          </cell>
        </row>
        <row r="576">
          <cell r="A576">
            <v>3</v>
          </cell>
          <cell r="B576" t="str">
            <v>17F36=260X2.5</v>
          </cell>
          <cell r="C576" t="str">
            <v>แกนฝั่งรองเท้า (Sys full stirrup)</v>
          </cell>
          <cell r="D576">
            <v>178.4</v>
          </cell>
          <cell r="E576">
            <v>1</v>
          </cell>
          <cell r="F576">
            <v>178.47</v>
          </cell>
          <cell r="Q576">
            <v>16419</v>
          </cell>
          <cell r="R576">
            <v>18</v>
          </cell>
          <cell r="S576" t="str">
            <v>H</v>
          </cell>
        </row>
        <row r="577">
          <cell r="A577">
            <v>3</v>
          </cell>
          <cell r="B577" t="str">
            <v>17H19=L16</v>
          </cell>
          <cell r="C577" t="str">
            <v>ข้อสะโพกเบรสแบบหลายแกนLt</v>
          </cell>
          <cell r="D577">
            <v>2693.17</v>
          </cell>
          <cell r="G577">
            <v>1</v>
          </cell>
          <cell r="H577">
            <v>2693.17</v>
          </cell>
          <cell r="Q577">
            <v>16173</v>
          </cell>
          <cell r="R577">
            <v>264</v>
          </cell>
          <cell r="S577" t="str">
            <v>H</v>
          </cell>
        </row>
        <row r="578">
          <cell r="A578">
            <v>3</v>
          </cell>
          <cell r="B578" t="str">
            <v>17H19=R16</v>
          </cell>
          <cell r="C578" t="str">
            <v>ข้อสะโพกเบรสแบบหลายแกนRt</v>
          </cell>
          <cell r="D578">
            <v>2660.17</v>
          </cell>
          <cell r="G578">
            <v>1</v>
          </cell>
          <cell r="H578">
            <v>2660.17</v>
          </cell>
          <cell r="Q578">
            <v>16173</v>
          </cell>
          <cell r="R578">
            <v>264</v>
          </cell>
          <cell r="S578" t="str">
            <v>H</v>
          </cell>
        </row>
        <row r="579">
          <cell r="A579">
            <v>3</v>
          </cell>
          <cell r="B579" t="str">
            <v>17H29=5L</v>
          </cell>
          <cell r="C579" t="str">
            <v>ข้อสะโพกสำหรับเด็ก (Hip Jt for children)</v>
          </cell>
          <cell r="D579">
            <v>652.5</v>
          </cell>
          <cell r="G579">
            <v>1</v>
          </cell>
          <cell r="H579">
            <v>652.5</v>
          </cell>
          <cell r="Q579">
            <v>16173</v>
          </cell>
          <cell r="R579">
            <v>264</v>
          </cell>
          <cell r="S579" t="str">
            <v>H</v>
          </cell>
        </row>
        <row r="580">
          <cell r="A580">
            <v>3</v>
          </cell>
          <cell r="B580" t="str">
            <v>17H29=5R</v>
          </cell>
          <cell r="C580" t="str">
            <v>ข้อสะโพกสำหรับเด็ก (Hip Jt for children)</v>
          </cell>
          <cell r="D580">
            <v>1369</v>
          </cell>
          <cell r="G580">
            <v>1</v>
          </cell>
          <cell r="H580">
            <v>1369</v>
          </cell>
          <cell r="Q580">
            <v>16173</v>
          </cell>
          <cell r="R580">
            <v>264</v>
          </cell>
          <cell r="S580" t="str">
            <v>H</v>
          </cell>
        </row>
        <row r="581">
          <cell r="A581">
            <v>3</v>
          </cell>
          <cell r="B581" t="str">
            <v>17H32=L</v>
          </cell>
          <cell r="C581" t="str">
            <v>Hip Joint</v>
          </cell>
          <cell r="D581">
            <v>1702.06</v>
          </cell>
          <cell r="G581">
            <v>2</v>
          </cell>
          <cell r="H581">
            <v>3404.12</v>
          </cell>
          <cell r="Q581">
            <v>16173</v>
          </cell>
          <cell r="R581">
            <v>264</v>
          </cell>
          <cell r="S581" t="str">
            <v>H</v>
          </cell>
        </row>
        <row r="582">
          <cell r="A582">
            <v>3</v>
          </cell>
          <cell r="B582" t="str">
            <v>17H32=R</v>
          </cell>
          <cell r="C582" t="str">
            <v>Hip Joint</v>
          </cell>
          <cell r="D582">
            <v>1712.99</v>
          </cell>
          <cell r="G582">
            <v>3</v>
          </cell>
          <cell r="H582">
            <v>5138.97</v>
          </cell>
          <cell r="Q582">
            <v>16173</v>
          </cell>
          <cell r="R582">
            <v>264</v>
          </cell>
          <cell r="S582" t="str">
            <v>H</v>
          </cell>
        </row>
        <row r="583">
          <cell r="A583">
            <v>3</v>
          </cell>
          <cell r="B583" t="str">
            <v>17H33=L</v>
          </cell>
          <cell r="C583" t="str">
            <v>Hip Joint</v>
          </cell>
          <cell r="D583">
            <v>1936.03</v>
          </cell>
          <cell r="G583">
            <v>1</v>
          </cell>
          <cell r="H583">
            <v>1936.03</v>
          </cell>
          <cell r="Q583">
            <v>16173</v>
          </cell>
          <cell r="R583">
            <v>264</v>
          </cell>
          <cell r="S583" t="str">
            <v>H</v>
          </cell>
        </row>
        <row r="584">
          <cell r="A584">
            <v>3</v>
          </cell>
          <cell r="B584" t="str">
            <v>17H33=R</v>
          </cell>
          <cell r="C584" t="str">
            <v>Hip Joint</v>
          </cell>
          <cell r="D584">
            <v>1918.76</v>
          </cell>
          <cell r="G584">
            <v>2</v>
          </cell>
          <cell r="H584">
            <v>3837.52</v>
          </cell>
          <cell r="Q584">
            <v>16173</v>
          </cell>
          <cell r="R584">
            <v>264</v>
          </cell>
          <cell r="S584" t="str">
            <v>H</v>
          </cell>
        </row>
        <row r="585">
          <cell r="A585">
            <v>3</v>
          </cell>
          <cell r="B585" t="str">
            <v>17K33=4</v>
          </cell>
          <cell r="C585" t="str">
            <v>FREE MOT.KN.JT.FOR CHILD</v>
          </cell>
          <cell r="D585">
            <v>1712.99</v>
          </cell>
          <cell r="G585">
            <v>1</v>
          </cell>
          <cell r="H585">
            <v>1712.99</v>
          </cell>
          <cell r="Q585">
            <v>16173</v>
          </cell>
          <cell r="R585">
            <v>264</v>
          </cell>
          <cell r="S585" t="str">
            <v>H</v>
          </cell>
        </row>
        <row r="586">
          <cell r="A586">
            <v>3</v>
          </cell>
          <cell r="B586" t="str">
            <v>17K34=4</v>
          </cell>
          <cell r="C586" t="str">
            <v>SWISS LOCK KN.JT.F.CHILD</v>
          </cell>
          <cell r="D586">
            <v>3678</v>
          </cell>
          <cell r="G586">
            <v>1</v>
          </cell>
          <cell r="H586">
            <v>3678</v>
          </cell>
          <cell r="Q586">
            <v>16173</v>
          </cell>
          <cell r="R586">
            <v>264</v>
          </cell>
          <cell r="S586" t="str">
            <v>H</v>
          </cell>
        </row>
        <row r="587">
          <cell r="A587">
            <v>3</v>
          </cell>
          <cell r="B587" t="str">
            <v>17K34=5</v>
          </cell>
          <cell r="C587" t="str">
            <v>SWISS LOCK KN.JT.F.CHILD</v>
          </cell>
          <cell r="D587">
            <v>3678</v>
          </cell>
          <cell r="G587">
            <v>1</v>
          </cell>
          <cell r="H587">
            <v>3678</v>
          </cell>
          <cell r="Q587">
            <v>16173</v>
          </cell>
          <cell r="R587">
            <v>264</v>
          </cell>
          <cell r="S587" t="str">
            <v>H</v>
          </cell>
        </row>
        <row r="588">
          <cell r="A588">
            <v>3</v>
          </cell>
          <cell r="B588" t="str">
            <v>17K42=4</v>
          </cell>
          <cell r="C588" t="str">
            <v>ข้อเข่าเบรส หนา 4 มม.</v>
          </cell>
          <cell r="D588">
            <v>2598.1999999999998</v>
          </cell>
          <cell r="E588">
            <v>1</v>
          </cell>
          <cell r="F588">
            <v>2598.2399999999998</v>
          </cell>
          <cell r="Q588">
            <v>16388</v>
          </cell>
          <cell r="R588">
            <v>49</v>
          </cell>
          <cell r="S588" t="str">
            <v>H</v>
          </cell>
        </row>
        <row r="589">
          <cell r="A589">
            <v>3</v>
          </cell>
          <cell r="B589" t="str">
            <v>17K42=5</v>
          </cell>
          <cell r="C589" t="str">
            <v>Ring Lock KN.JT.for Child</v>
          </cell>
          <cell r="D589">
            <v>3301.44</v>
          </cell>
          <cell r="G589">
            <v>1</v>
          </cell>
          <cell r="H589">
            <v>3301.44</v>
          </cell>
          <cell r="Q589">
            <v>16209</v>
          </cell>
          <cell r="R589">
            <v>228</v>
          </cell>
          <cell r="S589" t="str">
            <v>H</v>
          </cell>
        </row>
        <row r="590">
          <cell r="A590">
            <v>3</v>
          </cell>
          <cell r="B590" t="str">
            <v>17K47</v>
          </cell>
          <cell r="C590" t="str">
            <v>Knee Joint Free Move</v>
          </cell>
          <cell r="D590">
            <v>1813.2</v>
          </cell>
          <cell r="G590">
            <v>2</v>
          </cell>
          <cell r="H590">
            <v>3626.39</v>
          </cell>
          <cell r="Q590">
            <v>16209</v>
          </cell>
          <cell r="R590">
            <v>228</v>
          </cell>
          <cell r="S590" t="str">
            <v>H</v>
          </cell>
        </row>
        <row r="591">
          <cell r="A591">
            <v>3</v>
          </cell>
          <cell r="B591" t="str">
            <v>28F10=R37-40</v>
          </cell>
          <cell r="C591" t="str">
            <v>Heel Relief Orthosis OES. By DE Settner</v>
          </cell>
          <cell r="D591">
            <v>0</v>
          </cell>
          <cell r="G591">
            <v>1</v>
          </cell>
          <cell r="Q591">
            <v>16153</v>
          </cell>
          <cell r="R591">
            <v>284</v>
          </cell>
          <cell r="S591" t="str">
            <v>H</v>
          </cell>
        </row>
        <row r="592">
          <cell r="A592">
            <v>3</v>
          </cell>
          <cell r="B592" t="str">
            <v>28L10=1</v>
          </cell>
          <cell r="C592" t="str">
            <v>Hip Flexion Orthosis</v>
          </cell>
          <cell r="D592">
            <v>2057.75</v>
          </cell>
          <cell r="G592">
            <v>1</v>
          </cell>
          <cell r="H592">
            <v>2057.75</v>
          </cell>
          <cell r="Q592">
            <v>16166</v>
          </cell>
          <cell r="R592">
            <v>271</v>
          </cell>
          <cell r="S592" t="str">
            <v>H</v>
          </cell>
        </row>
        <row r="593">
          <cell r="A593">
            <v>3</v>
          </cell>
          <cell r="B593" t="str">
            <v>28L20</v>
          </cell>
          <cell r="C593" t="str">
            <v>Hip Abduction Splint</v>
          </cell>
          <cell r="D593">
            <v>3012.55</v>
          </cell>
          <cell r="G593">
            <v>1</v>
          </cell>
          <cell r="H593">
            <v>3012.55</v>
          </cell>
          <cell r="Q593">
            <v>16210</v>
          </cell>
          <cell r="R593">
            <v>227</v>
          </cell>
          <cell r="S593" t="str">
            <v>H</v>
          </cell>
        </row>
        <row r="594">
          <cell r="A594">
            <v>3</v>
          </cell>
          <cell r="B594" t="str">
            <v>28R14=3</v>
          </cell>
          <cell r="C594" t="str">
            <v>Hyperextension Orthosis</v>
          </cell>
          <cell r="D594">
            <v>3428.5</v>
          </cell>
          <cell r="G594">
            <v>2</v>
          </cell>
          <cell r="H594">
            <v>6857</v>
          </cell>
          <cell r="Q594">
            <v>16210</v>
          </cell>
          <cell r="R594">
            <v>227</v>
          </cell>
          <cell r="S594" t="str">
            <v>H</v>
          </cell>
        </row>
        <row r="595">
          <cell r="A595">
            <v>3</v>
          </cell>
          <cell r="B595" t="str">
            <v>4R108=3L</v>
          </cell>
          <cell r="C595" t="str">
            <v>Tube Lamination</v>
          </cell>
          <cell r="D595">
            <v>3286.39</v>
          </cell>
          <cell r="I595">
            <v>2</v>
          </cell>
          <cell r="J595">
            <v>6572.78</v>
          </cell>
          <cell r="Q595">
            <v>16074</v>
          </cell>
          <cell r="R595">
            <v>362</v>
          </cell>
          <cell r="S595" t="str">
            <v>H</v>
          </cell>
        </row>
        <row r="596">
          <cell r="A596">
            <v>3</v>
          </cell>
          <cell r="B596" t="str">
            <v>4R108=3T</v>
          </cell>
          <cell r="C596" t="str">
            <v>Tube Thermoplastic</v>
          </cell>
          <cell r="D596">
            <v>2844.66</v>
          </cell>
          <cell r="I596">
            <v>1</v>
          </cell>
          <cell r="J596">
            <v>2844.66</v>
          </cell>
          <cell r="Q596">
            <v>16074</v>
          </cell>
          <cell r="R596">
            <v>362</v>
          </cell>
          <cell r="S596" t="str">
            <v>H</v>
          </cell>
        </row>
        <row r="597">
          <cell r="E597">
            <v>55</v>
          </cell>
          <cell r="F597">
            <v>41128.29</v>
          </cell>
          <cell r="G597">
            <v>124</v>
          </cell>
          <cell r="H597">
            <v>116607.89000000001</v>
          </cell>
          <cell r="I597">
            <v>3</v>
          </cell>
          <cell r="J597">
            <v>9417.4399999999987</v>
          </cell>
          <cell r="K597">
            <v>0</v>
          </cell>
          <cell r="L597">
            <v>0</v>
          </cell>
          <cell r="M597">
            <v>0</v>
          </cell>
          <cell r="N597">
            <v>0</v>
          </cell>
          <cell r="O597">
            <v>0</v>
          </cell>
          <cell r="P597">
            <v>0</v>
          </cell>
          <cell r="S597" t="str">
            <v>H Total</v>
          </cell>
        </row>
        <row r="598">
          <cell r="A598">
            <v>3</v>
          </cell>
          <cell r="B598" t="str">
            <v>17B20=L16</v>
          </cell>
          <cell r="C598" t="str">
            <v>ข้อเบรสโมดูล่าแบบRinglock(Syst.ring lock</v>
          </cell>
          <cell r="D598">
            <v>2084.7800000000002</v>
          </cell>
          <cell r="G598">
            <v>2</v>
          </cell>
          <cell r="H598">
            <v>4169.5600000000004</v>
          </cell>
          <cell r="Q598">
            <v>16158</v>
          </cell>
          <cell r="R598">
            <v>279</v>
          </cell>
          <cell r="S598" t="str">
            <v>M</v>
          </cell>
        </row>
        <row r="599">
          <cell r="A599">
            <v>3</v>
          </cell>
          <cell r="B599" t="str">
            <v>17B20=R16</v>
          </cell>
          <cell r="C599" t="str">
            <v>ข้อเบรสโมดูล่าแบบRinglock (syst.ring loc</v>
          </cell>
          <cell r="D599">
            <v>2084.7800000000002</v>
          </cell>
          <cell r="G599">
            <v>1</v>
          </cell>
          <cell r="H599">
            <v>2084.7800000000002</v>
          </cell>
          <cell r="Q599">
            <v>16180</v>
          </cell>
          <cell r="R599">
            <v>257</v>
          </cell>
          <cell r="S599" t="str">
            <v>M</v>
          </cell>
        </row>
        <row r="600">
          <cell r="A600">
            <v>3</v>
          </cell>
          <cell r="B600" t="str">
            <v>17B26=L16</v>
          </cell>
          <cell r="C600" t="str">
            <v>เบรสโมดูล่าแบบไม่มีล็อค(Syst free motion</v>
          </cell>
          <cell r="D600">
            <v>1477.2</v>
          </cell>
          <cell r="E600">
            <v>4</v>
          </cell>
          <cell r="F600">
            <v>5909.15</v>
          </cell>
          <cell r="Q600">
            <v>16425</v>
          </cell>
          <cell r="R600">
            <v>12</v>
          </cell>
          <cell r="S600" t="str">
            <v>M</v>
          </cell>
        </row>
        <row r="601">
          <cell r="A601">
            <v>3</v>
          </cell>
          <cell r="B601" t="str">
            <v>17B26=L20</v>
          </cell>
          <cell r="C601" t="str">
            <v>Syst.Free Motion Jt.Head</v>
          </cell>
          <cell r="D601">
            <v>1505.1</v>
          </cell>
          <cell r="E601">
            <v>1</v>
          </cell>
          <cell r="F601">
            <v>1505.15</v>
          </cell>
          <cell r="Q601">
            <v>16382</v>
          </cell>
          <cell r="R601">
            <v>55</v>
          </cell>
          <cell r="S601" t="str">
            <v>M</v>
          </cell>
        </row>
        <row r="602">
          <cell r="A602">
            <v>3</v>
          </cell>
          <cell r="B602" t="str">
            <v>17B26=R20</v>
          </cell>
          <cell r="C602" t="str">
            <v>Syst.Free Motion Jt.Head</v>
          </cell>
          <cell r="D602">
            <v>1505.1</v>
          </cell>
          <cell r="E602">
            <v>1</v>
          </cell>
          <cell r="F602">
            <v>1505.15</v>
          </cell>
          <cell r="Q602">
            <v>16382</v>
          </cell>
          <cell r="R602">
            <v>55</v>
          </cell>
          <cell r="S602" t="str">
            <v>M</v>
          </cell>
        </row>
        <row r="603">
          <cell r="A603">
            <v>3</v>
          </cell>
          <cell r="B603" t="str">
            <v>17B95=L16</v>
          </cell>
          <cell r="C603" t="str">
            <v>Syst.Knee Joint Wedge Lock</v>
          </cell>
          <cell r="D603">
            <v>4930.6000000000004</v>
          </cell>
          <cell r="E603">
            <v>1</v>
          </cell>
          <cell r="F603">
            <v>4930.6499999999996</v>
          </cell>
          <cell r="Q603">
            <v>16348</v>
          </cell>
          <cell r="R603">
            <v>89</v>
          </cell>
          <cell r="S603" t="str">
            <v>M</v>
          </cell>
        </row>
        <row r="604">
          <cell r="A604">
            <v>3</v>
          </cell>
          <cell r="B604" t="str">
            <v>17F36=300X2.5</v>
          </cell>
          <cell r="C604" t="str">
            <v>แกนฝั่งรองเท้า (Sys full stirrup)</v>
          </cell>
          <cell r="D604">
            <v>708.6</v>
          </cell>
          <cell r="E604">
            <v>1</v>
          </cell>
          <cell r="F604">
            <v>708.63</v>
          </cell>
          <cell r="Q604">
            <v>16432</v>
          </cell>
          <cell r="R604">
            <v>5</v>
          </cell>
          <cell r="S604" t="str">
            <v>M</v>
          </cell>
        </row>
        <row r="605">
          <cell r="A605">
            <v>3</v>
          </cell>
          <cell r="B605" t="str">
            <v>17F70=240X3</v>
          </cell>
          <cell r="C605" t="str">
            <v>System Shoe Stirrup,Double Sided</v>
          </cell>
          <cell r="D605">
            <v>274.3</v>
          </cell>
          <cell r="E605">
            <v>2</v>
          </cell>
          <cell r="F605">
            <v>548.76</v>
          </cell>
          <cell r="Q605">
            <v>16433</v>
          </cell>
          <cell r="R605">
            <v>4</v>
          </cell>
          <cell r="S605" t="str">
            <v>M</v>
          </cell>
        </row>
        <row r="606">
          <cell r="A606">
            <v>3</v>
          </cell>
          <cell r="B606" t="str">
            <v>17K32=5</v>
          </cell>
          <cell r="C606" t="str">
            <v>Lim.Mot.Knee Joint F.Child</v>
          </cell>
          <cell r="D606">
            <v>1356.8</v>
          </cell>
          <cell r="F606">
            <v>0</v>
          </cell>
          <cell r="Q606">
            <v>16425</v>
          </cell>
          <cell r="R606">
            <v>12</v>
          </cell>
          <cell r="S606" t="str">
            <v>M</v>
          </cell>
        </row>
        <row r="607">
          <cell r="A607">
            <v>3</v>
          </cell>
          <cell r="B607" t="str">
            <v>651P1=20</v>
          </cell>
          <cell r="C607" t="str">
            <v>Bar Stock-stanless Steel</v>
          </cell>
          <cell r="D607">
            <v>388.68</v>
          </cell>
          <cell r="G607">
            <v>10</v>
          </cell>
          <cell r="H607">
            <v>3886.8</v>
          </cell>
          <cell r="Q607">
            <v>16158</v>
          </cell>
          <cell r="R607">
            <v>279</v>
          </cell>
          <cell r="S607" t="str">
            <v>M</v>
          </cell>
        </row>
        <row r="608">
          <cell r="A608">
            <v>3</v>
          </cell>
          <cell r="B608" t="str">
            <v>651P4=16</v>
          </cell>
          <cell r="C608" t="str">
            <v>Bar Stock-stanless Steel</v>
          </cell>
          <cell r="D608">
            <v>491.94</v>
          </cell>
          <cell r="G608">
            <v>4</v>
          </cell>
          <cell r="H608">
            <v>1967.76</v>
          </cell>
          <cell r="Q608">
            <v>16158</v>
          </cell>
          <cell r="R608">
            <v>279</v>
          </cell>
          <cell r="S608" t="str">
            <v>M</v>
          </cell>
        </row>
        <row r="609">
          <cell r="E609">
            <v>10</v>
          </cell>
          <cell r="F609">
            <v>15107.489999999998</v>
          </cell>
          <cell r="G609">
            <v>17</v>
          </cell>
          <cell r="H609">
            <v>12108.9</v>
          </cell>
          <cell r="I609">
            <v>0</v>
          </cell>
          <cell r="J609">
            <v>0</v>
          </cell>
          <cell r="K609">
            <v>0</v>
          </cell>
          <cell r="L609">
            <v>0</v>
          </cell>
          <cell r="M609">
            <v>0</v>
          </cell>
          <cell r="N609">
            <v>0</v>
          </cell>
          <cell r="O609">
            <v>0</v>
          </cell>
          <cell r="P609">
            <v>0</v>
          </cell>
          <cell r="S609" t="str">
            <v>M Total</v>
          </cell>
        </row>
        <row r="610">
          <cell r="A610" t="str">
            <v>3 Total</v>
          </cell>
          <cell r="E610">
            <v>160</v>
          </cell>
          <cell r="F610">
            <v>125955.42999999996</v>
          </cell>
          <cell r="G610">
            <v>141</v>
          </cell>
          <cell r="H610">
            <v>128716.79000000001</v>
          </cell>
          <cell r="I610">
            <v>3</v>
          </cell>
          <cell r="J610">
            <v>9417.4399999999987</v>
          </cell>
          <cell r="K610">
            <v>0</v>
          </cell>
          <cell r="L610">
            <v>0</v>
          </cell>
          <cell r="M610">
            <v>0</v>
          </cell>
          <cell r="N610">
            <v>0</v>
          </cell>
          <cell r="O610">
            <v>0</v>
          </cell>
          <cell r="P610">
            <v>0</v>
          </cell>
        </row>
        <row r="611">
          <cell r="A611">
            <v>5</v>
          </cell>
          <cell r="B611" t="str">
            <v>TL011-BT</v>
          </cell>
          <cell r="C611" t="str">
            <v>เสื้อซับใน Boston Brace</v>
          </cell>
          <cell r="D611">
            <v>119.6</v>
          </cell>
          <cell r="E611">
            <v>4</v>
          </cell>
          <cell r="F611">
            <v>478.67</v>
          </cell>
          <cell r="Q611">
            <v>16371</v>
          </cell>
          <cell r="R611">
            <v>66</v>
          </cell>
          <cell r="S611" t="str">
            <v>E</v>
          </cell>
        </row>
        <row r="612">
          <cell r="A612">
            <v>5</v>
          </cell>
          <cell r="B612" t="str">
            <v>WS001=14</v>
          </cell>
          <cell r="C612" t="str">
            <v>เสื้อพลาสติคใช้บำบัดกระดูกสันหลังคต</v>
          </cell>
          <cell r="D612">
            <v>2500</v>
          </cell>
          <cell r="G612">
            <v>1</v>
          </cell>
          <cell r="H612">
            <v>2500</v>
          </cell>
          <cell r="Q612">
            <v>16117</v>
          </cell>
          <cell r="R612">
            <v>319</v>
          </cell>
          <cell r="S612" t="str">
            <v>E</v>
          </cell>
        </row>
        <row r="613">
          <cell r="E613">
            <v>4</v>
          </cell>
          <cell r="F613">
            <v>478.67</v>
          </cell>
          <cell r="G613">
            <v>1</v>
          </cell>
          <cell r="H613">
            <v>2500</v>
          </cell>
          <cell r="I613">
            <v>0</v>
          </cell>
          <cell r="J613">
            <v>0</v>
          </cell>
          <cell r="K613">
            <v>0</v>
          </cell>
          <cell r="L613">
            <v>0</v>
          </cell>
          <cell r="M613">
            <v>0</v>
          </cell>
          <cell r="N613">
            <v>0</v>
          </cell>
          <cell r="O613">
            <v>0</v>
          </cell>
          <cell r="P613">
            <v>0</v>
          </cell>
          <cell r="S613" t="str">
            <v>E Total</v>
          </cell>
        </row>
        <row r="614">
          <cell r="A614">
            <v>5</v>
          </cell>
          <cell r="B614" t="str">
            <v>BTP117</v>
          </cell>
          <cell r="C614" t="str">
            <v>แผ่นหนุนระดับอกเล็กขวาBoston thoracic pa</v>
          </cell>
          <cell r="D614">
            <v>154.16999999999999</v>
          </cell>
          <cell r="G614">
            <v>1</v>
          </cell>
          <cell r="H614">
            <v>154.16999999999999</v>
          </cell>
          <cell r="Q614">
            <v>16117</v>
          </cell>
          <cell r="R614">
            <v>319</v>
          </cell>
          <cell r="S614" t="str">
            <v>M</v>
          </cell>
        </row>
        <row r="615">
          <cell r="A615">
            <v>5</v>
          </cell>
          <cell r="B615" t="str">
            <v>BTS120</v>
          </cell>
          <cell r="C615" t="str">
            <v>เสื้อซับใน T-Shirt For Boston Size120</v>
          </cell>
          <cell r="D615">
            <v>0</v>
          </cell>
          <cell r="H615">
            <v>0</v>
          </cell>
          <cell r="Q615">
            <v>16230</v>
          </cell>
          <cell r="R615">
            <v>207</v>
          </cell>
          <cell r="S615" t="str">
            <v>M</v>
          </cell>
        </row>
        <row r="616">
          <cell r="A616">
            <v>5</v>
          </cell>
          <cell r="B616" t="str">
            <v>BTS7=54</v>
          </cell>
          <cell r="C616" t="str">
            <v>เสื้อซับใน T-Shirt For Boston Size7=54</v>
          </cell>
          <cell r="D616">
            <v>91.57</v>
          </cell>
          <cell r="G616">
            <v>2</v>
          </cell>
          <cell r="H616">
            <v>183.14</v>
          </cell>
          <cell r="Q616">
            <v>16087</v>
          </cell>
          <cell r="R616">
            <v>349</v>
          </cell>
          <cell r="S616" t="str">
            <v>M</v>
          </cell>
        </row>
        <row r="617">
          <cell r="A617">
            <v>5</v>
          </cell>
          <cell r="B617" t="str">
            <v>BTT=L</v>
          </cell>
          <cell r="C617" t="str">
            <v>เสื้อซับใน T-Shirt For Boston Size L</v>
          </cell>
          <cell r="D617">
            <v>520.70000000000005</v>
          </cell>
          <cell r="G617">
            <v>10</v>
          </cell>
          <cell r="H617">
            <v>5207.04</v>
          </cell>
          <cell r="Q617">
            <v>16087</v>
          </cell>
          <cell r="R617">
            <v>349</v>
          </cell>
          <cell r="S617" t="str">
            <v>M</v>
          </cell>
        </row>
        <row r="618">
          <cell r="A618">
            <v>5</v>
          </cell>
          <cell r="B618" t="str">
            <v>BTT=M</v>
          </cell>
          <cell r="C618" t="str">
            <v>เสื้อซับใน T-Shirt For Boston Size M</v>
          </cell>
          <cell r="D618">
            <v>520.70000000000005</v>
          </cell>
          <cell r="E618">
            <v>5</v>
          </cell>
          <cell r="F618">
            <v>2603.52</v>
          </cell>
          <cell r="Q618">
            <v>16292</v>
          </cell>
          <cell r="R618">
            <v>145</v>
          </cell>
          <cell r="S618" t="str">
            <v>M</v>
          </cell>
        </row>
        <row r="619">
          <cell r="E619">
            <v>5</v>
          </cell>
          <cell r="F619">
            <v>2603.52</v>
          </cell>
          <cell r="G619">
            <v>13</v>
          </cell>
          <cell r="H619">
            <v>5544.35</v>
          </cell>
          <cell r="I619">
            <v>0</v>
          </cell>
          <cell r="J619">
            <v>0</v>
          </cell>
          <cell r="K619">
            <v>0</v>
          </cell>
          <cell r="L619">
            <v>0</v>
          </cell>
          <cell r="M619">
            <v>0</v>
          </cell>
          <cell r="N619">
            <v>0</v>
          </cell>
          <cell r="O619">
            <v>0</v>
          </cell>
          <cell r="P619">
            <v>0</v>
          </cell>
          <cell r="S619" t="str">
            <v>M Total</v>
          </cell>
        </row>
        <row r="620">
          <cell r="A620" t="str">
            <v>5 Total</v>
          </cell>
          <cell r="E620">
            <v>9</v>
          </cell>
          <cell r="F620">
            <v>3082.19</v>
          </cell>
          <cell r="G620">
            <v>14</v>
          </cell>
          <cell r="H620">
            <v>8044.35</v>
          </cell>
          <cell r="I620">
            <v>0</v>
          </cell>
          <cell r="J620">
            <v>0</v>
          </cell>
          <cell r="K620">
            <v>0</v>
          </cell>
          <cell r="L620">
            <v>0</v>
          </cell>
          <cell r="M620">
            <v>0</v>
          </cell>
          <cell r="N620">
            <v>0</v>
          </cell>
          <cell r="O620">
            <v>0</v>
          </cell>
          <cell r="P620">
            <v>0</v>
          </cell>
        </row>
        <row r="621">
          <cell r="A621">
            <v>7</v>
          </cell>
          <cell r="B621" t="str">
            <v>701L6</v>
          </cell>
          <cell r="C621" t="str">
            <v>เครื่องขัดและตกแต่งงานหนังSanding Machin</v>
          </cell>
          <cell r="D621">
            <v>193343.4</v>
          </cell>
          <cell r="E621">
            <v>1</v>
          </cell>
          <cell r="F621">
            <v>193343.48</v>
          </cell>
          <cell r="Q621">
            <v>16312</v>
          </cell>
          <cell r="R621">
            <v>125</v>
          </cell>
          <cell r="S621" t="str">
            <v>E</v>
          </cell>
        </row>
        <row r="622">
          <cell r="A622">
            <v>7</v>
          </cell>
          <cell r="B622" t="str">
            <v>711S2</v>
          </cell>
          <cell r="C622" t="str">
            <v>คีมดัดเบรส Bending iron</v>
          </cell>
          <cell r="D622">
            <v>726.9</v>
          </cell>
          <cell r="E622">
            <v>3</v>
          </cell>
          <cell r="F622">
            <v>2180.6999999999998</v>
          </cell>
          <cell r="Q622">
            <v>16375</v>
          </cell>
          <cell r="R622">
            <v>62</v>
          </cell>
          <cell r="S622" t="str">
            <v>E</v>
          </cell>
        </row>
        <row r="623">
          <cell r="A623">
            <v>7</v>
          </cell>
          <cell r="B623" t="str">
            <v>711S3</v>
          </cell>
          <cell r="C623" t="str">
            <v>คีมดัดเบรส Bending Iron</v>
          </cell>
          <cell r="D623">
            <v>2523.16</v>
          </cell>
          <cell r="F623">
            <v>0</v>
          </cell>
          <cell r="Q623">
            <v>16375</v>
          </cell>
          <cell r="R623">
            <v>62</v>
          </cell>
          <cell r="S623" t="str">
            <v>E</v>
          </cell>
        </row>
        <row r="624">
          <cell r="A624">
            <v>7</v>
          </cell>
          <cell r="B624" t="str">
            <v>711S4=6X4</v>
          </cell>
          <cell r="C624" t="str">
            <v>คีมดัดเบรส Bending iron</v>
          </cell>
          <cell r="D624">
            <v>808.8</v>
          </cell>
          <cell r="E624">
            <v>1</v>
          </cell>
          <cell r="F624">
            <v>808.87</v>
          </cell>
          <cell r="Q624">
            <v>16375</v>
          </cell>
          <cell r="R624">
            <v>62</v>
          </cell>
          <cell r="S624" t="str">
            <v>E</v>
          </cell>
        </row>
        <row r="625">
          <cell r="A625">
            <v>7</v>
          </cell>
          <cell r="B625" t="str">
            <v>711S4=8X6</v>
          </cell>
          <cell r="C625" t="str">
            <v>คีมดัดเบรส Bending iron</v>
          </cell>
          <cell r="D625">
            <v>1060.9000000000001</v>
          </cell>
          <cell r="F625">
            <v>0</v>
          </cell>
          <cell r="Q625">
            <v>16375</v>
          </cell>
          <cell r="R625">
            <v>62</v>
          </cell>
          <cell r="S625" t="str">
            <v>E</v>
          </cell>
        </row>
        <row r="626">
          <cell r="A626">
            <v>7</v>
          </cell>
          <cell r="B626" t="str">
            <v>714N1=3</v>
          </cell>
          <cell r="C626" t="str">
            <v>หัวย้ำรีเวท 3mm.Rivet Header</v>
          </cell>
          <cell r="D626">
            <v>173.4</v>
          </cell>
          <cell r="G626">
            <v>1</v>
          </cell>
          <cell r="H626">
            <v>173.4</v>
          </cell>
          <cell r="Q626">
            <v>16114</v>
          </cell>
          <cell r="R626">
            <v>322</v>
          </cell>
          <cell r="S626" t="str">
            <v>E</v>
          </cell>
        </row>
        <row r="627">
          <cell r="A627">
            <v>7</v>
          </cell>
          <cell r="B627" t="str">
            <v>714N1=4</v>
          </cell>
          <cell r="C627" t="str">
            <v>หัวย้ำรีเวท 4mm.Rivet Header</v>
          </cell>
          <cell r="D627">
            <v>184.34</v>
          </cell>
          <cell r="G627">
            <v>1</v>
          </cell>
          <cell r="H627">
            <v>184.34</v>
          </cell>
          <cell r="Q627">
            <v>16114</v>
          </cell>
          <cell r="R627">
            <v>322</v>
          </cell>
          <cell r="S627" t="str">
            <v>E</v>
          </cell>
        </row>
        <row r="628">
          <cell r="A628">
            <v>7</v>
          </cell>
          <cell r="B628" t="str">
            <v>716R1</v>
          </cell>
          <cell r="C628" t="str">
            <v>ด้ามพร้อมใบบุ้งท้องกลม</v>
          </cell>
          <cell r="D628">
            <v>232.5</v>
          </cell>
          <cell r="E628">
            <v>10</v>
          </cell>
          <cell r="F628">
            <v>2325.1</v>
          </cell>
          <cell r="Q628">
            <v>16413</v>
          </cell>
          <cell r="R628">
            <v>24</v>
          </cell>
          <cell r="S628" t="str">
            <v>E</v>
          </cell>
        </row>
        <row r="629">
          <cell r="A629">
            <v>7</v>
          </cell>
          <cell r="B629" t="str">
            <v>716Y1</v>
          </cell>
          <cell r="C629" t="str">
            <v>ใบบุ้งท้องแบน Surform Standard Blade</v>
          </cell>
          <cell r="D629">
            <v>115</v>
          </cell>
          <cell r="E629">
            <v>15</v>
          </cell>
          <cell r="F629">
            <v>1725.45</v>
          </cell>
          <cell r="Q629">
            <v>16431</v>
          </cell>
          <cell r="R629">
            <v>6</v>
          </cell>
          <cell r="S629" t="str">
            <v>E</v>
          </cell>
        </row>
        <row r="630">
          <cell r="A630">
            <v>7</v>
          </cell>
          <cell r="B630" t="str">
            <v>716Y3</v>
          </cell>
          <cell r="C630" t="str">
            <v>ใบบุ้งท้องปลิง Surform Blade Flat-Round</v>
          </cell>
          <cell r="D630">
            <v>141.4</v>
          </cell>
          <cell r="E630">
            <v>6</v>
          </cell>
          <cell r="F630">
            <v>848.49</v>
          </cell>
          <cell r="Q630">
            <v>16434</v>
          </cell>
          <cell r="R630">
            <v>3</v>
          </cell>
          <cell r="S630" t="str">
            <v>E</v>
          </cell>
        </row>
        <row r="631">
          <cell r="A631">
            <v>7</v>
          </cell>
          <cell r="B631" t="str">
            <v>716Y4</v>
          </cell>
          <cell r="C631" t="str">
            <v>ใบบุ้งท้องกลม Surform Round Blade</v>
          </cell>
          <cell r="D631">
            <v>136.80000000000001</v>
          </cell>
          <cell r="E631">
            <v>1</v>
          </cell>
          <cell r="F631">
            <v>136.84</v>
          </cell>
          <cell r="Q631">
            <v>16434</v>
          </cell>
          <cell r="R631">
            <v>3</v>
          </cell>
          <cell r="S631" t="str">
            <v>E</v>
          </cell>
        </row>
        <row r="632">
          <cell r="A632">
            <v>7</v>
          </cell>
          <cell r="B632" t="str">
            <v>716Y5</v>
          </cell>
          <cell r="C632" t="str">
            <v>ด้ามสำหรับใบบุ้งท้องปลิง+แบน</v>
          </cell>
          <cell r="D632">
            <v>337.57</v>
          </cell>
          <cell r="G632">
            <v>7</v>
          </cell>
          <cell r="H632">
            <v>2362.96</v>
          </cell>
          <cell r="Q632">
            <v>16171</v>
          </cell>
          <cell r="R632">
            <v>266</v>
          </cell>
          <cell r="S632" t="str">
            <v>E</v>
          </cell>
        </row>
        <row r="633">
          <cell r="A633">
            <v>7</v>
          </cell>
          <cell r="B633" t="str">
            <v>749F9=50</v>
          </cell>
          <cell r="C633" t="str">
            <v>FELT CONE 1/2 W/O GRIT</v>
          </cell>
          <cell r="D633">
            <v>390.45</v>
          </cell>
          <cell r="G633">
            <v>1</v>
          </cell>
          <cell r="H633">
            <v>390.45</v>
          </cell>
          <cell r="Q633">
            <v>16201</v>
          </cell>
          <cell r="R633">
            <v>236</v>
          </cell>
          <cell r="S633" t="str">
            <v>E</v>
          </cell>
        </row>
        <row r="634">
          <cell r="A634">
            <v>7</v>
          </cell>
          <cell r="B634" t="str">
            <v>758Y81=105X160</v>
          </cell>
          <cell r="C634" t="str">
            <v>กล่องพลาสติก Materill Bowl</v>
          </cell>
          <cell r="D634">
            <v>97.47</v>
          </cell>
          <cell r="F634">
            <v>0</v>
          </cell>
          <cell r="Q634">
            <v>16385</v>
          </cell>
          <cell r="R634">
            <v>52</v>
          </cell>
          <cell r="S634" t="str">
            <v>E</v>
          </cell>
        </row>
        <row r="635">
          <cell r="A635">
            <v>7</v>
          </cell>
          <cell r="B635" t="str">
            <v>758Z13=1500G</v>
          </cell>
          <cell r="C635" t="str">
            <v>Peg Board For Tool Storage,Light Grey</v>
          </cell>
          <cell r="D635">
            <v>3025.0949999999998</v>
          </cell>
          <cell r="F635">
            <v>0</v>
          </cell>
          <cell r="Q635">
            <v>16385</v>
          </cell>
          <cell r="R635">
            <v>52</v>
          </cell>
          <cell r="S635" t="str">
            <v>E</v>
          </cell>
        </row>
        <row r="636">
          <cell r="A636">
            <v>7</v>
          </cell>
          <cell r="B636" t="str">
            <v>758Z19=150</v>
          </cell>
          <cell r="C636" t="str">
            <v>Work Bench Top Metapan""</v>
          </cell>
          <cell r="D636">
            <v>0</v>
          </cell>
          <cell r="F636">
            <v>0</v>
          </cell>
          <cell r="Q636">
            <v>16264</v>
          </cell>
          <cell r="R636">
            <v>173</v>
          </cell>
          <cell r="S636" t="str">
            <v>E</v>
          </cell>
        </row>
        <row r="637">
          <cell r="A637">
            <v>7</v>
          </cell>
          <cell r="B637" t="str">
            <v>759Y17=2</v>
          </cell>
          <cell r="C637" t="str">
            <v>HEATING ELEMENT</v>
          </cell>
          <cell r="D637">
            <v>52864.800000000003</v>
          </cell>
          <cell r="E637">
            <v>1</v>
          </cell>
          <cell r="F637">
            <v>52864.88</v>
          </cell>
          <cell r="Q637">
            <v>16417</v>
          </cell>
          <cell r="R637">
            <v>20</v>
          </cell>
          <cell r="S637" t="str">
            <v>E</v>
          </cell>
        </row>
        <row r="638">
          <cell r="A638">
            <v>7</v>
          </cell>
          <cell r="B638" t="str">
            <v>OB0001</v>
          </cell>
          <cell r="C638" t="str">
            <v>Bobbin Slot at Bottom.For 701N11</v>
          </cell>
          <cell r="D638">
            <v>368.6</v>
          </cell>
          <cell r="G638">
            <v>1</v>
          </cell>
          <cell r="H638">
            <v>368.6</v>
          </cell>
          <cell r="Q638">
            <v>16210</v>
          </cell>
          <cell r="R638">
            <v>227</v>
          </cell>
          <cell r="S638" t="str">
            <v>E</v>
          </cell>
        </row>
        <row r="639">
          <cell r="A639">
            <v>7</v>
          </cell>
          <cell r="B639" t="str">
            <v>OB0002</v>
          </cell>
          <cell r="C639" t="str">
            <v>Pass Thread Through shuttle For 701N11</v>
          </cell>
          <cell r="D639">
            <v>4752.2299999999996</v>
          </cell>
          <cell r="G639">
            <v>1</v>
          </cell>
          <cell r="H639">
            <v>4752.2299999999996</v>
          </cell>
          <cell r="Q639">
            <v>16210</v>
          </cell>
          <cell r="R639">
            <v>227</v>
          </cell>
          <cell r="S639" t="str">
            <v>E</v>
          </cell>
        </row>
        <row r="640">
          <cell r="A640">
            <v>7</v>
          </cell>
          <cell r="B640" t="str">
            <v>TA004=10</v>
          </cell>
          <cell r="C640" t="str">
            <v>เหล็กแชงค์</v>
          </cell>
          <cell r="D640">
            <v>0.8</v>
          </cell>
          <cell r="E640">
            <v>107</v>
          </cell>
          <cell r="F640">
            <v>87.92</v>
          </cell>
          <cell r="Q640">
            <v>16350</v>
          </cell>
          <cell r="R640">
            <v>87</v>
          </cell>
          <cell r="S640" t="str">
            <v>E</v>
          </cell>
        </row>
        <row r="641">
          <cell r="A641">
            <v>7</v>
          </cell>
          <cell r="B641" t="str">
            <v>TACC=2</v>
          </cell>
          <cell r="C641" t="str">
            <v>ห่วงรูปวงรี ขนาด 1นิ้ว</v>
          </cell>
          <cell r="D641">
            <v>28.5</v>
          </cell>
          <cell r="E641">
            <v>7</v>
          </cell>
          <cell r="F641">
            <v>200.01</v>
          </cell>
          <cell r="Q641">
            <v>16301</v>
          </cell>
          <cell r="R641">
            <v>136</v>
          </cell>
          <cell r="S641" t="str">
            <v>E</v>
          </cell>
        </row>
        <row r="642">
          <cell r="A642">
            <v>7</v>
          </cell>
          <cell r="B642" t="str">
            <v>TACC=5</v>
          </cell>
          <cell r="C642" t="str">
            <v>ชิ้นงานC(รูปวงกลมเส้นผ่าศูนย์กลาง5ซม.)</v>
          </cell>
          <cell r="D642">
            <v>26.3</v>
          </cell>
          <cell r="E642">
            <v>348</v>
          </cell>
          <cell r="F642">
            <v>9170.85</v>
          </cell>
          <cell r="Q642">
            <v>16301</v>
          </cell>
          <cell r="R642">
            <v>136</v>
          </cell>
          <cell r="S642" t="str">
            <v>E</v>
          </cell>
        </row>
        <row r="643">
          <cell r="A643">
            <v>7</v>
          </cell>
          <cell r="B643" t="str">
            <v>TADQ=2.4X2.4</v>
          </cell>
          <cell r="C643" t="str">
            <v>ชิ้นงาน D (รูปสี่เหลี่ยมขนาด 2.4 X2.4 ซม</v>
          </cell>
          <cell r="D643">
            <v>18.010000000000002</v>
          </cell>
          <cell r="G643">
            <v>1046</v>
          </cell>
          <cell r="H643">
            <v>18839</v>
          </cell>
          <cell r="Q643">
            <v>16234</v>
          </cell>
          <cell r="R643">
            <v>203</v>
          </cell>
          <cell r="S643" t="str">
            <v>E</v>
          </cell>
        </row>
        <row r="644">
          <cell r="A644">
            <v>7</v>
          </cell>
          <cell r="B644" t="str">
            <v>TAEQ=1.8X2.3</v>
          </cell>
          <cell r="C644" t="str">
            <v>ชิ้นงาน E (รูปสี่เหลี่ยมขนาด 1.8 X2.3 ซม</v>
          </cell>
          <cell r="D644">
            <v>34</v>
          </cell>
          <cell r="G644">
            <v>766</v>
          </cell>
          <cell r="H644">
            <v>26044</v>
          </cell>
          <cell r="Q644">
            <v>16234</v>
          </cell>
          <cell r="R644">
            <v>203</v>
          </cell>
          <cell r="S644" t="str">
            <v>E</v>
          </cell>
        </row>
        <row r="645">
          <cell r="A645">
            <v>7</v>
          </cell>
          <cell r="B645" t="str">
            <v>TAFT=3</v>
          </cell>
          <cell r="C645" t="str">
            <v>ชิ้นงาน F (รูปสามเหลี่ยมขนาด 3X3 ซม.)</v>
          </cell>
          <cell r="D645">
            <v>18</v>
          </cell>
          <cell r="E645">
            <v>442</v>
          </cell>
          <cell r="F645">
            <v>7956</v>
          </cell>
          <cell r="Q645">
            <v>16301</v>
          </cell>
          <cell r="R645">
            <v>136</v>
          </cell>
          <cell r="S645" t="str">
            <v>E</v>
          </cell>
        </row>
        <row r="646">
          <cell r="A646">
            <v>7</v>
          </cell>
          <cell r="B646" t="str">
            <v>TAGQ=2.7X3</v>
          </cell>
          <cell r="C646" t="str">
            <v>ชิ้นงาน G (รูปสี่เหลี่ยมขนาด 2.7 X 3 ซม.</v>
          </cell>
          <cell r="D646">
            <v>44.3</v>
          </cell>
          <cell r="E646">
            <v>16</v>
          </cell>
          <cell r="F646">
            <v>709.4</v>
          </cell>
          <cell r="Q646">
            <v>16301</v>
          </cell>
          <cell r="R646">
            <v>136</v>
          </cell>
          <cell r="S646" t="str">
            <v>E</v>
          </cell>
        </row>
        <row r="647">
          <cell r="A647">
            <v>7</v>
          </cell>
          <cell r="B647" t="str">
            <v>TB004=VD</v>
          </cell>
          <cell r="C647" t="str">
            <v>ใบเลื่อยวงเดือน</v>
          </cell>
          <cell r="D647">
            <v>250</v>
          </cell>
          <cell r="E647">
            <v>2</v>
          </cell>
          <cell r="F647">
            <v>500</v>
          </cell>
          <cell r="Q647">
            <v>16420</v>
          </cell>
          <cell r="R647">
            <v>17</v>
          </cell>
          <cell r="S647" t="str">
            <v>E</v>
          </cell>
        </row>
        <row r="648">
          <cell r="A648">
            <v>7</v>
          </cell>
          <cell r="B648" t="str">
            <v>TD008</v>
          </cell>
          <cell r="C648" t="str">
            <v>ด้ามไม้(บุ้งตะไบ)</v>
          </cell>
          <cell r="D648">
            <v>5.8</v>
          </cell>
          <cell r="O648">
            <v>9</v>
          </cell>
          <cell r="P648">
            <v>52.2</v>
          </cell>
          <cell r="Q648">
            <v>14401</v>
          </cell>
          <cell r="R648">
            <v>2035</v>
          </cell>
          <cell r="S648" t="str">
            <v>E</v>
          </cell>
        </row>
        <row r="649">
          <cell r="A649">
            <v>7</v>
          </cell>
          <cell r="B649" t="str">
            <v>TE001=10</v>
          </cell>
          <cell r="C649" t="str">
            <v>เป็กย้ำขนาด10มม.(Eyelet)กล่องละ 1000</v>
          </cell>
          <cell r="D649">
            <v>220</v>
          </cell>
          <cell r="G649">
            <v>1</v>
          </cell>
          <cell r="H649">
            <v>220</v>
          </cell>
          <cell r="Q649">
            <v>16187</v>
          </cell>
          <cell r="R649">
            <v>250</v>
          </cell>
          <cell r="S649" t="str">
            <v>E</v>
          </cell>
        </row>
        <row r="650">
          <cell r="A650">
            <v>7</v>
          </cell>
          <cell r="B650" t="str">
            <v>TR001=1SD</v>
          </cell>
          <cell r="C650" t="str">
            <v>บุ้งท้องแบนพร้อมด้ามปรับไม่ได้ (Rasp hol</v>
          </cell>
          <cell r="D650">
            <v>450</v>
          </cell>
          <cell r="G650">
            <v>1</v>
          </cell>
          <cell r="H650">
            <v>450</v>
          </cell>
          <cell r="Q650">
            <v>16158</v>
          </cell>
          <cell r="R650">
            <v>279</v>
          </cell>
          <cell r="S650" t="str">
            <v>E</v>
          </cell>
        </row>
        <row r="651">
          <cell r="A651">
            <v>7</v>
          </cell>
          <cell r="B651" t="str">
            <v>TR009=2.5</v>
          </cell>
          <cell r="C651" t="str">
            <v>รีเวททองแดงขนาด 2.5 ซม.(Coper Rivet)</v>
          </cell>
          <cell r="D651">
            <v>946.3</v>
          </cell>
          <cell r="G651">
            <v>3</v>
          </cell>
          <cell r="H651">
            <v>2838.9</v>
          </cell>
          <cell r="Q651">
            <v>16186</v>
          </cell>
          <cell r="R651">
            <v>251</v>
          </cell>
          <cell r="S651" t="str">
            <v>E</v>
          </cell>
        </row>
        <row r="652">
          <cell r="E652">
            <v>960</v>
          </cell>
          <cell r="F652">
            <v>272857.99000000005</v>
          </cell>
          <cell r="G652">
            <v>1829</v>
          </cell>
          <cell r="H652">
            <v>56623.88</v>
          </cell>
          <cell r="I652">
            <v>0</v>
          </cell>
          <cell r="J652">
            <v>0</v>
          </cell>
          <cell r="K652">
            <v>0</v>
          </cell>
          <cell r="L652">
            <v>0</v>
          </cell>
          <cell r="M652">
            <v>0</v>
          </cell>
          <cell r="N652">
            <v>0</v>
          </cell>
          <cell r="O652">
            <v>9</v>
          </cell>
          <cell r="P652">
            <v>52.2</v>
          </cell>
          <cell r="S652" t="str">
            <v>E Total</v>
          </cell>
        </row>
        <row r="653">
          <cell r="A653">
            <v>7</v>
          </cell>
          <cell r="B653" t="str">
            <v>624Z6=S50</v>
          </cell>
          <cell r="C653" t="str">
            <v>RASANT WEWING THREAD</v>
          </cell>
          <cell r="D653">
            <v>256.51</v>
          </cell>
          <cell r="G653">
            <v>2</v>
          </cell>
          <cell r="H653">
            <v>513.02</v>
          </cell>
          <cell r="Q653">
            <v>16139</v>
          </cell>
          <cell r="R653">
            <v>298</v>
          </cell>
          <cell r="S653" t="str">
            <v>H</v>
          </cell>
        </row>
        <row r="654">
          <cell r="A654">
            <v>7</v>
          </cell>
          <cell r="B654" t="str">
            <v>625L2</v>
          </cell>
          <cell r="C654" t="str">
            <v>หลอดไฟตู้อบ</v>
          </cell>
          <cell r="D654">
            <v>46.6</v>
          </cell>
          <cell r="E654">
            <v>14</v>
          </cell>
          <cell r="F654">
            <v>653.41</v>
          </cell>
          <cell r="Q654">
            <v>16425</v>
          </cell>
          <cell r="R654">
            <v>12</v>
          </cell>
          <cell r="S654" t="str">
            <v>H</v>
          </cell>
        </row>
        <row r="655">
          <cell r="A655">
            <v>7</v>
          </cell>
          <cell r="B655" t="str">
            <v>702B3=B16/MK2</v>
          </cell>
          <cell r="C655" t="str">
            <v>หัวเทปเปอร์Morse Taper</v>
          </cell>
          <cell r="D655">
            <v>246.93</v>
          </cell>
          <cell r="G655">
            <v>1</v>
          </cell>
          <cell r="H655">
            <v>246.93</v>
          </cell>
          <cell r="Q655">
            <v>16215</v>
          </cell>
          <cell r="R655">
            <v>222</v>
          </cell>
          <cell r="S655" t="str">
            <v>H</v>
          </cell>
        </row>
        <row r="656">
          <cell r="A656">
            <v>7</v>
          </cell>
          <cell r="B656" t="str">
            <v>702B3=B18/MK2</v>
          </cell>
          <cell r="C656" t="str">
            <v>Morse Taper</v>
          </cell>
          <cell r="D656">
            <v>214.09</v>
          </cell>
          <cell r="G656">
            <v>1</v>
          </cell>
          <cell r="H656">
            <v>214.09</v>
          </cell>
          <cell r="Q656">
            <v>16215</v>
          </cell>
          <cell r="R656">
            <v>222</v>
          </cell>
          <cell r="S656" t="str">
            <v>H</v>
          </cell>
        </row>
        <row r="657">
          <cell r="A657">
            <v>7</v>
          </cell>
          <cell r="B657" t="str">
            <v>702B9</v>
          </cell>
          <cell r="C657" t="str">
            <v>แบบสำหรับเจาะDrilling Jig</v>
          </cell>
          <cell r="D657">
            <v>1057.22</v>
          </cell>
          <cell r="G657">
            <v>1</v>
          </cell>
          <cell r="H657">
            <v>1057.22</v>
          </cell>
          <cell r="Q657">
            <v>16215</v>
          </cell>
          <cell r="R657">
            <v>222</v>
          </cell>
          <cell r="S657" t="str">
            <v>H</v>
          </cell>
        </row>
        <row r="658">
          <cell r="A658">
            <v>7</v>
          </cell>
          <cell r="B658" t="str">
            <v>702F2=125</v>
          </cell>
          <cell r="C658" t="str">
            <v>ท่อต่อเครื่องดูดฝุ่นกับเครื่องขุดHose</v>
          </cell>
          <cell r="D658">
            <v>1098.4000000000001</v>
          </cell>
          <cell r="G658">
            <v>2</v>
          </cell>
          <cell r="H658">
            <v>2196.79</v>
          </cell>
          <cell r="Q658">
            <v>16248</v>
          </cell>
          <cell r="R658">
            <v>189</v>
          </cell>
          <cell r="S658" t="str">
            <v>H</v>
          </cell>
        </row>
        <row r="659">
          <cell r="A659">
            <v>7</v>
          </cell>
          <cell r="B659" t="str">
            <v>702F28=2</v>
          </cell>
          <cell r="C659" t="str">
            <v>Floor fastener set</v>
          </cell>
          <cell r="D659">
            <v>457.76</v>
          </cell>
          <cell r="G659">
            <v>4</v>
          </cell>
          <cell r="H659">
            <v>1831.05</v>
          </cell>
          <cell r="Q659">
            <v>16215</v>
          </cell>
          <cell r="R659">
            <v>222</v>
          </cell>
          <cell r="S659" t="str">
            <v>H</v>
          </cell>
        </row>
        <row r="660">
          <cell r="A660">
            <v>7</v>
          </cell>
          <cell r="B660" t="str">
            <v>702F93=1</v>
          </cell>
          <cell r="C660" t="str">
            <v>PROTECTIVE SHAFT HOUSING</v>
          </cell>
          <cell r="D660">
            <v>2496.4499999999998</v>
          </cell>
          <cell r="G660">
            <v>1</v>
          </cell>
          <cell r="H660">
            <v>2496.4499999999998</v>
          </cell>
          <cell r="Q660">
            <v>16230</v>
          </cell>
          <cell r="R660">
            <v>207</v>
          </cell>
          <cell r="S660" t="str">
            <v>H</v>
          </cell>
        </row>
        <row r="661">
          <cell r="A661">
            <v>7</v>
          </cell>
          <cell r="B661" t="str">
            <v>702L2=2.5</v>
          </cell>
          <cell r="C661" t="str">
            <v>ใบมีดเซาะร่อง Spare cutter</v>
          </cell>
          <cell r="D661">
            <v>523.24</v>
          </cell>
          <cell r="G661">
            <v>1</v>
          </cell>
          <cell r="H661">
            <v>523.24</v>
          </cell>
          <cell r="Q661">
            <v>16244</v>
          </cell>
          <cell r="R661">
            <v>193</v>
          </cell>
          <cell r="S661" t="str">
            <v>H</v>
          </cell>
        </row>
        <row r="662">
          <cell r="A662">
            <v>7</v>
          </cell>
          <cell r="B662" t="str">
            <v>702L2=4</v>
          </cell>
          <cell r="C662" t="str">
            <v>ใบมีดเซาะร่อง Spare cutter</v>
          </cell>
          <cell r="D662">
            <v>522.66</v>
          </cell>
          <cell r="G662">
            <v>1</v>
          </cell>
          <cell r="H662">
            <v>522.66</v>
          </cell>
          <cell r="Q662">
            <v>16244</v>
          </cell>
          <cell r="R662">
            <v>193</v>
          </cell>
          <cell r="S662" t="str">
            <v>H</v>
          </cell>
        </row>
        <row r="663">
          <cell r="A663">
            <v>7</v>
          </cell>
          <cell r="B663" t="str">
            <v>702L2=6</v>
          </cell>
          <cell r="C663" t="str">
            <v>ใบมีดเซาะร่อง Spare cutter</v>
          </cell>
          <cell r="D663">
            <v>524.14</v>
          </cell>
          <cell r="G663">
            <v>1</v>
          </cell>
          <cell r="H663">
            <v>524.14</v>
          </cell>
          <cell r="Q663">
            <v>16244</v>
          </cell>
          <cell r="R663">
            <v>193</v>
          </cell>
          <cell r="S663" t="str">
            <v>H</v>
          </cell>
        </row>
        <row r="664">
          <cell r="A664">
            <v>7</v>
          </cell>
          <cell r="B664" t="str">
            <v>702L6</v>
          </cell>
          <cell r="C664" t="str">
            <v>กระดาษทรายรูปกรวยPumice Cover</v>
          </cell>
          <cell r="D664">
            <v>75.819999999999993</v>
          </cell>
          <cell r="G664">
            <v>72</v>
          </cell>
          <cell r="H664">
            <v>5459.1</v>
          </cell>
          <cell r="Q664">
            <v>16230</v>
          </cell>
          <cell r="R664">
            <v>207</v>
          </cell>
          <cell r="S664" t="str">
            <v>H</v>
          </cell>
        </row>
        <row r="665">
          <cell r="A665">
            <v>7</v>
          </cell>
          <cell r="B665" t="str">
            <v>702L7</v>
          </cell>
          <cell r="C665" t="str">
            <v>กระดาษทรายรูปกรวยFront Kone Cover</v>
          </cell>
          <cell r="D665">
            <v>80.959999999999994</v>
          </cell>
          <cell r="G665">
            <v>16</v>
          </cell>
          <cell r="H665">
            <v>1295.3</v>
          </cell>
          <cell r="Q665">
            <v>16244</v>
          </cell>
          <cell r="R665">
            <v>193</v>
          </cell>
          <cell r="S665" t="str">
            <v>H</v>
          </cell>
        </row>
        <row r="666">
          <cell r="A666">
            <v>7</v>
          </cell>
          <cell r="B666" t="str">
            <v>702P11=36/P20</v>
          </cell>
          <cell r="C666" t="str">
            <v>Grinding Wheel</v>
          </cell>
          <cell r="D666">
            <v>1608.71</v>
          </cell>
          <cell r="G666">
            <v>1</v>
          </cell>
          <cell r="H666">
            <v>1608.71</v>
          </cell>
          <cell r="Q666">
            <v>16215</v>
          </cell>
          <cell r="R666">
            <v>222</v>
          </cell>
          <cell r="S666" t="str">
            <v>H</v>
          </cell>
        </row>
        <row r="667">
          <cell r="A667">
            <v>7</v>
          </cell>
          <cell r="B667" t="str">
            <v>702P11=60/M3</v>
          </cell>
          <cell r="C667" t="str">
            <v>Grinding Wheel</v>
          </cell>
          <cell r="D667">
            <v>42</v>
          </cell>
          <cell r="G667">
            <v>2</v>
          </cell>
          <cell r="H667">
            <v>84</v>
          </cell>
          <cell r="Q667">
            <v>16215</v>
          </cell>
          <cell r="R667">
            <v>222</v>
          </cell>
          <cell r="S667" t="str">
            <v>H</v>
          </cell>
        </row>
        <row r="668">
          <cell r="A668">
            <v>7</v>
          </cell>
          <cell r="B668" t="str">
            <v>702P16=A</v>
          </cell>
          <cell r="C668" t="str">
            <v>กระจกใสป้องกันสะเก็ดSpark guard</v>
          </cell>
          <cell r="D668">
            <v>3880.66</v>
          </cell>
          <cell r="G668">
            <v>1</v>
          </cell>
          <cell r="H668">
            <v>3880.66</v>
          </cell>
          <cell r="Q668">
            <v>16215</v>
          </cell>
          <cell r="R668">
            <v>222</v>
          </cell>
          <cell r="S668" t="str">
            <v>H</v>
          </cell>
        </row>
        <row r="669">
          <cell r="A669">
            <v>7</v>
          </cell>
          <cell r="B669" t="str">
            <v>702S3</v>
          </cell>
          <cell r="C669" t="str">
            <v>ตัวล็อคใบเลื่อยPrecision saw blade</v>
          </cell>
          <cell r="D669">
            <v>18978.46</v>
          </cell>
          <cell r="G669">
            <v>2</v>
          </cell>
          <cell r="H669">
            <v>37956.92</v>
          </cell>
          <cell r="Q669">
            <v>16215</v>
          </cell>
          <cell r="R669">
            <v>222</v>
          </cell>
          <cell r="S669" t="str">
            <v>H</v>
          </cell>
        </row>
        <row r="670">
          <cell r="A670">
            <v>7</v>
          </cell>
          <cell r="B670" t="str">
            <v>702Y18=100X500</v>
          </cell>
          <cell r="C670" t="str">
            <v>Pipe</v>
          </cell>
          <cell r="D670">
            <v>131.66</v>
          </cell>
          <cell r="G670">
            <v>1</v>
          </cell>
          <cell r="H670">
            <v>131.66</v>
          </cell>
          <cell r="Q670">
            <v>16215</v>
          </cell>
          <cell r="R670">
            <v>222</v>
          </cell>
          <cell r="S670" t="str">
            <v>H</v>
          </cell>
        </row>
        <row r="671">
          <cell r="A671">
            <v>7</v>
          </cell>
          <cell r="B671" t="str">
            <v>702Y23=100</v>
          </cell>
          <cell r="C671" t="str">
            <v>Tension clip</v>
          </cell>
          <cell r="D671">
            <v>121.31</v>
          </cell>
          <cell r="G671">
            <v>4</v>
          </cell>
          <cell r="H671">
            <v>485.24</v>
          </cell>
          <cell r="Q671">
            <v>16248</v>
          </cell>
          <cell r="R671">
            <v>189</v>
          </cell>
          <cell r="S671" t="str">
            <v>H</v>
          </cell>
        </row>
        <row r="672">
          <cell r="A672">
            <v>7</v>
          </cell>
          <cell r="B672" t="str">
            <v>704B1=120</v>
          </cell>
          <cell r="C672" t="str">
            <v>Bench Vise</v>
          </cell>
          <cell r="D672">
            <v>3754.33</v>
          </cell>
          <cell r="G672">
            <v>1</v>
          </cell>
          <cell r="H672">
            <v>3754.33</v>
          </cell>
          <cell r="Q672">
            <v>16114</v>
          </cell>
          <cell r="R672">
            <v>322</v>
          </cell>
          <cell r="S672" t="str">
            <v>H</v>
          </cell>
        </row>
        <row r="673">
          <cell r="A673">
            <v>7</v>
          </cell>
          <cell r="B673" t="str">
            <v>705S2=350</v>
          </cell>
          <cell r="C673" t="str">
            <v>ฆ้อนทุบหนัง Shoemaker Hammer</v>
          </cell>
          <cell r="D673">
            <v>429.3</v>
          </cell>
          <cell r="E673">
            <v>2</v>
          </cell>
          <cell r="F673">
            <v>858.63</v>
          </cell>
          <cell r="Q673">
            <v>16320</v>
          </cell>
          <cell r="R673">
            <v>117</v>
          </cell>
          <cell r="S673" t="str">
            <v>H</v>
          </cell>
        </row>
        <row r="674">
          <cell r="A674">
            <v>7</v>
          </cell>
          <cell r="B674" t="str">
            <v>705T3=250</v>
          </cell>
          <cell r="C674" t="str">
            <v>ฆ้อน Ball Pein Hammer</v>
          </cell>
          <cell r="D674">
            <v>993.64</v>
          </cell>
          <cell r="G674">
            <v>1</v>
          </cell>
          <cell r="H674">
            <v>993.64</v>
          </cell>
          <cell r="Q674">
            <v>16114</v>
          </cell>
          <cell r="R674">
            <v>322</v>
          </cell>
          <cell r="S674" t="str">
            <v>H</v>
          </cell>
        </row>
        <row r="675">
          <cell r="A675">
            <v>7</v>
          </cell>
          <cell r="B675" t="str">
            <v>706X5=S</v>
          </cell>
          <cell r="C675" t="str">
            <v>คีมดึงหนัง Curved Seaming Plier</v>
          </cell>
          <cell r="D675">
            <v>703.32</v>
          </cell>
          <cell r="G675">
            <v>3</v>
          </cell>
          <cell r="H675">
            <v>2109.9699999999998</v>
          </cell>
          <cell r="Q675">
            <v>16096</v>
          </cell>
          <cell r="R675">
            <v>340</v>
          </cell>
          <cell r="S675" t="str">
            <v>H</v>
          </cell>
        </row>
        <row r="676">
          <cell r="A676">
            <v>7</v>
          </cell>
          <cell r="B676" t="str">
            <v>719S6=3</v>
          </cell>
          <cell r="C676" t="str">
            <v>Bandage  Scissors</v>
          </cell>
          <cell r="D676">
            <v>711.55</v>
          </cell>
          <cell r="G676">
            <v>1</v>
          </cell>
          <cell r="H676">
            <v>711.55</v>
          </cell>
          <cell r="Q676">
            <v>16143</v>
          </cell>
          <cell r="R676">
            <v>294</v>
          </cell>
          <cell r="S676" t="str">
            <v>H</v>
          </cell>
        </row>
        <row r="677">
          <cell r="A677">
            <v>7</v>
          </cell>
          <cell r="B677" t="str">
            <v>719Y5</v>
          </cell>
          <cell r="C677" t="str">
            <v>ใบมีดสำหรับ719R2</v>
          </cell>
          <cell r="D677">
            <v>162.51</v>
          </cell>
          <cell r="G677">
            <v>5</v>
          </cell>
          <cell r="H677">
            <v>812.53</v>
          </cell>
          <cell r="Q677">
            <v>16139</v>
          </cell>
          <cell r="R677">
            <v>298</v>
          </cell>
          <cell r="S677" t="str">
            <v>H</v>
          </cell>
        </row>
        <row r="678">
          <cell r="A678">
            <v>7</v>
          </cell>
          <cell r="B678" t="str">
            <v>723Z1</v>
          </cell>
          <cell r="C678" t="str">
            <v>Awl</v>
          </cell>
          <cell r="D678">
            <v>49.1</v>
          </cell>
          <cell r="E678">
            <v>1</v>
          </cell>
          <cell r="F678">
            <v>49.19</v>
          </cell>
          <cell r="Q678">
            <v>16264</v>
          </cell>
          <cell r="R678">
            <v>173</v>
          </cell>
          <cell r="S678" t="str">
            <v>H</v>
          </cell>
        </row>
        <row r="679">
          <cell r="A679">
            <v>7</v>
          </cell>
          <cell r="B679" t="str">
            <v>729S22=1.5</v>
          </cell>
          <cell r="C679" t="str">
            <v>ใบมีดตัดของ Lining cutter</v>
          </cell>
          <cell r="D679">
            <v>4850.21</v>
          </cell>
          <cell r="G679">
            <v>1</v>
          </cell>
          <cell r="H679">
            <v>4850.21</v>
          </cell>
          <cell r="Q679">
            <v>16089</v>
          </cell>
          <cell r="R679">
            <v>347</v>
          </cell>
          <cell r="S679" t="str">
            <v>H</v>
          </cell>
        </row>
        <row r="680">
          <cell r="A680">
            <v>7</v>
          </cell>
          <cell r="B680" t="str">
            <v>729V1</v>
          </cell>
          <cell r="C680" t="str">
            <v>ดอกสว่านสำหรับเจาะฝังวาวล์ Valve hole cu</v>
          </cell>
          <cell r="D680">
            <v>2057.75</v>
          </cell>
          <cell r="G680">
            <v>4</v>
          </cell>
          <cell r="H680">
            <v>8231</v>
          </cell>
          <cell r="Q680">
            <v>16244</v>
          </cell>
          <cell r="R680">
            <v>193</v>
          </cell>
          <cell r="S680" t="str">
            <v>H</v>
          </cell>
        </row>
        <row r="681">
          <cell r="A681">
            <v>7</v>
          </cell>
          <cell r="B681" t="str">
            <v>729W22=1</v>
          </cell>
          <cell r="C681" t="str">
            <v>หัวบุ้ง Rasp 1/2"</v>
          </cell>
          <cell r="D681">
            <v>1054.18</v>
          </cell>
          <cell r="G681">
            <v>1</v>
          </cell>
          <cell r="H681">
            <v>1054.18</v>
          </cell>
          <cell r="Q681">
            <v>16242</v>
          </cell>
          <cell r="R681">
            <v>195</v>
          </cell>
          <cell r="S681" t="str">
            <v>H</v>
          </cell>
        </row>
        <row r="682">
          <cell r="A682">
            <v>7</v>
          </cell>
          <cell r="B682" t="str">
            <v>729W22=4</v>
          </cell>
          <cell r="C682" t="str">
            <v>Rasp head, 1/2-13"</v>
          </cell>
          <cell r="D682">
            <v>1449.11</v>
          </cell>
          <cell r="G682">
            <v>1</v>
          </cell>
          <cell r="H682">
            <v>1449.11</v>
          </cell>
          <cell r="Q682">
            <v>16242</v>
          </cell>
          <cell r="R682">
            <v>195</v>
          </cell>
          <cell r="S682" t="str">
            <v>H</v>
          </cell>
        </row>
        <row r="683">
          <cell r="A683">
            <v>7</v>
          </cell>
          <cell r="B683" t="str">
            <v>729W24</v>
          </cell>
          <cell r="C683" t="str">
            <v>Card Rasp</v>
          </cell>
          <cell r="D683">
            <v>1202.3499999999999</v>
          </cell>
          <cell r="G683">
            <v>2</v>
          </cell>
          <cell r="H683">
            <v>2404.6999999999998</v>
          </cell>
          <cell r="Q683">
            <v>16089</v>
          </cell>
          <cell r="R683">
            <v>347</v>
          </cell>
          <cell r="S683" t="str">
            <v>H</v>
          </cell>
        </row>
        <row r="684">
          <cell r="A684">
            <v>7</v>
          </cell>
          <cell r="B684" t="str">
            <v>729W25</v>
          </cell>
          <cell r="C684" t="str">
            <v>ใบกัดตัด Milling cutter</v>
          </cell>
          <cell r="D684">
            <v>3767.94</v>
          </cell>
          <cell r="G684">
            <v>2</v>
          </cell>
          <cell r="H684">
            <v>7535.88</v>
          </cell>
          <cell r="Q684">
            <v>16089</v>
          </cell>
          <cell r="R684">
            <v>347</v>
          </cell>
          <cell r="S684" t="str">
            <v>H</v>
          </cell>
        </row>
        <row r="685">
          <cell r="A685">
            <v>7</v>
          </cell>
          <cell r="B685" t="str">
            <v>729W3=1</v>
          </cell>
          <cell r="C685" t="str">
            <v>Rasp Head</v>
          </cell>
          <cell r="D685">
            <v>1347.11</v>
          </cell>
          <cell r="G685">
            <v>1</v>
          </cell>
          <cell r="H685">
            <v>1347.11</v>
          </cell>
          <cell r="Q685">
            <v>16242</v>
          </cell>
          <cell r="R685">
            <v>195</v>
          </cell>
          <cell r="S685" t="str">
            <v>H</v>
          </cell>
        </row>
        <row r="686">
          <cell r="A686">
            <v>7</v>
          </cell>
          <cell r="B686" t="str">
            <v>729W31=1</v>
          </cell>
          <cell r="C686" t="str">
            <v>Rasp Head</v>
          </cell>
          <cell r="D686">
            <v>2738.13</v>
          </cell>
          <cell r="G686">
            <v>1</v>
          </cell>
          <cell r="H686">
            <v>2738.13</v>
          </cell>
          <cell r="Q686">
            <v>16089</v>
          </cell>
          <cell r="R686">
            <v>347</v>
          </cell>
          <cell r="S686" t="str">
            <v>H</v>
          </cell>
        </row>
        <row r="687">
          <cell r="A687">
            <v>7</v>
          </cell>
          <cell r="B687" t="str">
            <v>729W33=1</v>
          </cell>
          <cell r="C687" t="str">
            <v>Rasp head</v>
          </cell>
          <cell r="D687">
            <v>4819.24</v>
          </cell>
          <cell r="G687">
            <v>2</v>
          </cell>
          <cell r="H687">
            <v>9638.48</v>
          </cell>
          <cell r="Q687">
            <v>16089</v>
          </cell>
          <cell r="R687">
            <v>347</v>
          </cell>
          <cell r="S687" t="str">
            <v>H</v>
          </cell>
        </row>
        <row r="688">
          <cell r="A688">
            <v>7</v>
          </cell>
          <cell r="B688" t="str">
            <v>729W7</v>
          </cell>
          <cell r="C688" t="str">
            <v>Slitting Saw</v>
          </cell>
          <cell r="D688">
            <v>1046.92</v>
          </cell>
          <cell r="G688">
            <v>2</v>
          </cell>
          <cell r="H688">
            <v>2093.84</v>
          </cell>
          <cell r="Q688">
            <v>16089</v>
          </cell>
          <cell r="R688">
            <v>347</v>
          </cell>
          <cell r="S688" t="str">
            <v>H</v>
          </cell>
        </row>
        <row r="689">
          <cell r="A689">
            <v>7</v>
          </cell>
          <cell r="B689" t="str">
            <v>729Y12</v>
          </cell>
          <cell r="C689" t="str">
            <v>ใบมีดสำหรับ729W21 Knife blade</v>
          </cell>
          <cell r="D689">
            <v>329.53</v>
          </cell>
          <cell r="G689">
            <v>1</v>
          </cell>
          <cell r="H689">
            <v>329.53</v>
          </cell>
          <cell r="Q689">
            <v>16114</v>
          </cell>
          <cell r="R689">
            <v>322</v>
          </cell>
          <cell r="S689" t="str">
            <v>H</v>
          </cell>
        </row>
        <row r="690">
          <cell r="A690">
            <v>7</v>
          </cell>
          <cell r="B690" t="str">
            <v>729Y5=1</v>
          </cell>
          <cell r="C690" t="str">
            <v>Knife Blade 1SET=3PCS</v>
          </cell>
          <cell r="D690">
            <v>781.37</v>
          </cell>
          <cell r="G690">
            <v>2</v>
          </cell>
          <cell r="H690">
            <v>1562.74</v>
          </cell>
          <cell r="Q690">
            <v>16114</v>
          </cell>
          <cell r="R690">
            <v>322</v>
          </cell>
          <cell r="S690" t="str">
            <v>H</v>
          </cell>
        </row>
        <row r="691">
          <cell r="A691">
            <v>7</v>
          </cell>
          <cell r="B691" t="str">
            <v>729Y6</v>
          </cell>
          <cell r="C691" t="str">
            <v>อะไหล่ใบมีดสำหรับ729W9 Blade for 729W9</v>
          </cell>
          <cell r="D691">
            <v>364.08</v>
          </cell>
          <cell r="G691">
            <v>3</v>
          </cell>
          <cell r="H691">
            <v>1092.24</v>
          </cell>
          <cell r="Q691">
            <v>16248</v>
          </cell>
          <cell r="R691">
            <v>189</v>
          </cell>
          <cell r="S691" t="str">
            <v>H</v>
          </cell>
        </row>
        <row r="692">
          <cell r="A692">
            <v>7</v>
          </cell>
          <cell r="B692" t="str">
            <v>731Z2</v>
          </cell>
          <cell r="C692" t="str">
            <v>Werkzeugset</v>
          </cell>
          <cell r="D692">
            <v>284.68</v>
          </cell>
          <cell r="G692">
            <v>3</v>
          </cell>
          <cell r="H692">
            <v>854.05</v>
          </cell>
          <cell r="Q692">
            <v>16114</v>
          </cell>
          <cell r="R692">
            <v>322</v>
          </cell>
          <cell r="S692" t="str">
            <v>H</v>
          </cell>
        </row>
        <row r="693">
          <cell r="A693">
            <v>7</v>
          </cell>
          <cell r="B693" t="str">
            <v>732D7</v>
          </cell>
          <cell r="C693" t="str">
            <v>มีดกลึงชุดlathe tool set</v>
          </cell>
          <cell r="D693">
            <v>10832.39</v>
          </cell>
          <cell r="G693">
            <v>1</v>
          </cell>
          <cell r="H693">
            <v>10832.39</v>
          </cell>
          <cell r="Q693">
            <v>16114</v>
          </cell>
          <cell r="R693">
            <v>322</v>
          </cell>
          <cell r="S693" t="str">
            <v>H</v>
          </cell>
        </row>
        <row r="694">
          <cell r="A694">
            <v>7</v>
          </cell>
          <cell r="B694" t="str">
            <v>743W3=4</v>
          </cell>
          <cell r="C694" t="str">
            <v>Steel Square</v>
          </cell>
          <cell r="D694">
            <v>480.73</v>
          </cell>
          <cell r="G694">
            <v>1</v>
          </cell>
          <cell r="H694">
            <v>480.73</v>
          </cell>
          <cell r="Q694">
            <v>16139</v>
          </cell>
          <cell r="R694">
            <v>298</v>
          </cell>
          <cell r="S694" t="str">
            <v>H</v>
          </cell>
        </row>
        <row r="695">
          <cell r="A695">
            <v>7</v>
          </cell>
          <cell r="B695" t="str">
            <v>743Y24</v>
          </cell>
          <cell r="C695" t="str">
            <v>Receiving Bushings</v>
          </cell>
          <cell r="D695">
            <v>932.59</v>
          </cell>
          <cell r="G695">
            <v>2</v>
          </cell>
          <cell r="H695">
            <v>1865.18</v>
          </cell>
          <cell r="Q695">
            <v>16139</v>
          </cell>
          <cell r="R695">
            <v>298</v>
          </cell>
          <cell r="S695" t="str">
            <v>H</v>
          </cell>
        </row>
        <row r="696">
          <cell r="A696">
            <v>7</v>
          </cell>
          <cell r="B696" t="str">
            <v>743Y50=L3</v>
          </cell>
          <cell r="C696" t="str">
            <v>Sit Cast Forntell</v>
          </cell>
          <cell r="D696">
            <v>3832.3</v>
          </cell>
          <cell r="E696">
            <v>18</v>
          </cell>
          <cell r="F696">
            <v>68982.3</v>
          </cell>
          <cell r="Q696">
            <v>16381</v>
          </cell>
          <cell r="R696">
            <v>56</v>
          </cell>
          <cell r="S696" t="str">
            <v>H</v>
          </cell>
        </row>
        <row r="697">
          <cell r="A697">
            <v>7</v>
          </cell>
          <cell r="B697" t="str">
            <v>743Y50=L4</v>
          </cell>
          <cell r="C697" t="str">
            <v>Sit Cast Forntell</v>
          </cell>
          <cell r="D697">
            <v>3832.35</v>
          </cell>
          <cell r="G697">
            <v>17</v>
          </cell>
          <cell r="H697">
            <v>65149.95</v>
          </cell>
          <cell r="Q697">
            <v>16139</v>
          </cell>
          <cell r="R697">
            <v>298</v>
          </cell>
          <cell r="S697" t="str">
            <v>H</v>
          </cell>
        </row>
        <row r="698">
          <cell r="A698">
            <v>7</v>
          </cell>
          <cell r="B698" t="str">
            <v>743Y50=R1</v>
          </cell>
          <cell r="C698" t="str">
            <v>Sit Cast Forntell</v>
          </cell>
          <cell r="D698">
            <v>3832.35</v>
          </cell>
          <cell r="G698">
            <v>1</v>
          </cell>
          <cell r="H698">
            <v>3832.35</v>
          </cell>
          <cell r="Q698">
            <v>16139</v>
          </cell>
          <cell r="R698">
            <v>298</v>
          </cell>
          <cell r="S698" t="str">
            <v>H</v>
          </cell>
        </row>
        <row r="699">
          <cell r="A699">
            <v>7</v>
          </cell>
          <cell r="B699" t="str">
            <v>743Y50=R3</v>
          </cell>
          <cell r="C699" t="str">
            <v>Sit Cast Forntell</v>
          </cell>
          <cell r="D699">
            <v>3647.6</v>
          </cell>
          <cell r="E699">
            <v>16</v>
          </cell>
          <cell r="F699">
            <v>58362.879999999997</v>
          </cell>
          <cell r="Q699">
            <v>16381</v>
          </cell>
          <cell r="R699">
            <v>56</v>
          </cell>
          <cell r="S699" t="str">
            <v>H</v>
          </cell>
        </row>
        <row r="700">
          <cell r="A700">
            <v>7</v>
          </cell>
          <cell r="B700" t="str">
            <v>743Y50=R4</v>
          </cell>
          <cell r="C700" t="str">
            <v>Sit Cast Forntell</v>
          </cell>
          <cell r="D700">
            <v>3832.35</v>
          </cell>
          <cell r="G700">
            <v>16</v>
          </cell>
          <cell r="H700">
            <v>61317.599999999999</v>
          </cell>
          <cell r="Q700">
            <v>16139</v>
          </cell>
          <cell r="R700">
            <v>298</v>
          </cell>
          <cell r="S700" t="str">
            <v>H</v>
          </cell>
        </row>
        <row r="701">
          <cell r="A701">
            <v>7</v>
          </cell>
          <cell r="B701" t="str">
            <v>755X20</v>
          </cell>
          <cell r="C701" t="str">
            <v>Outer Ring</v>
          </cell>
          <cell r="D701">
            <v>6894.4</v>
          </cell>
          <cell r="G701">
            <v>2</v>
          </cell>
          <cell r="H701">
            <v>13788.8</v>
          </cell>
          <cell r="Q701">
            <v>16089</v>
          </cell>
          <cell r="R701">
            <v>347</v>
          </cell>
          <cell r="S701" t="str">
            <v>H</v>
          </cell>
        </row>
        <row r="702">
          <cell r="A702">
            <v>7</v>
          </cell>
          <cell r="B702" t="str">
            <v>755X84=260X8</v>
          </cell>
          <cell r="C702" t="str">
            <v>Vacuum Frame Plate(755X84=260)</v>
          </cell>
          <cell r="D702">
            <v>3162.43</v>
          </cell>
          <cell r="G702">
            <v>1</v>
          </cell>
          <cell r="H702">
            <v>3162.43</v>
          </cell>
          <cell r="Q702">
            <v>16215</v>
          </cell>
          <cell r="R702">
            <v>222</v>
          </cell>
          <cell r="S702" t="str">
            <v>H</v>
          </cell>
        </row>
        <row r="703">
          <cell r="A703">
            <v>7</v>
          </cell>
          <cell r="B703" t="str">
            <v>755X93=260</v>
          </cell>
          <cell r="C703" t="str">
            <v>Sealing disk</v>
          </cell>
          <cell r="D703">
            <v>0</v>
          </cell>
          <cell r="G703">
            <v>1</v>
          </cell>
          <cell r="Q703">
            <v>16215</v>
          </cell>
          <cell r="R703">
            <v>222</v>
          </cell>
          <cell r="S703" t="str">
            <v>H</v>
          </cell>
        </row>
        <row r="704">
          <cell r="A704">
            <v>7</v>
          </cell>
          <cell r="B704" t="str">
            <v>756G2=40</v>
          </cell>
          <cell r="C704" t="str">
            <v>Plaster Spatula</v>
          </cell>
          <cell r="D704">
            <v>136.29</v>
          </cell>
          <cell r="G704">
            <v>1</v>
          </cell>
          <cell r="H704">
            <v>136.29</v>
          </cell>
          <cell r="Q704">
            <v>16153</v>
          </cell>
          <cell r="R704">
            <v>284</v>
          </cell>
          <cell r="S704" t="str">
            <v>H</v>
          </cell>
        </row>
        <row r="705">
          <cell r="A705">
            <v>7</v>
          </cell>
          <cell r="B705" t="str">
            <v>756Y1=45</v>
          </cell>
          <cell r="C705" t="str">
            <v>Saw  Blade</v>
          </cell>
          <cell r="D705">
            <v>660.84</v>
          </cell>
          <cell r="G705">
            <v>5</v>
          </cell>
          <cell r="H705">
            <v>3304.18</v>
          </cell>
          <cell r="Q705">
            <v>16144</v>
          </cell>
          <cell r="R705">
            <v>293</v>
          </cell>
          <cell r="S705" t="str">
            <v>H</v>
          </cell>
        </row>
        <row r="706">
          <cell r="A706">
            <v>7</v>
          </cell>
          <cell r="B706" t="str">
            <v>756Y1=65</v>
          </cell>
          <cell r="C706" t="str">
            <v>Saw  Blade</v>
          </cell>
          <cell r="D706">
            <v>680.44</v>
          </cell>
          <cell r="G706">
            <v>4</v>
          </cell>
          <cell r="H706">
            <v>2721.77</v>
          </cell>
          <cell r="Q706">
            <v>16144</v>
          </cell>
          <cell r="R706">
            <v>293</v>
          </cell>
          <cell r="S706" t="str">
            <v>H</v>
          </cell>
        </row>
        <row r="707">
          <cell r="A707">
            <v>7</v>
          </cell>
          <cell r="B707" t="str">
            <v>756Y18=1</v>
          </cell>
          <cell r="C707" t="str">
            <v>แผ่นหินเจียรครื่องเจียรแบบมือถือ</v>
          </cell>
          <cell r="D707">
            <v>17.28</v>
          </cell>
          <cell r="G707">
            <v>1</v>
          </cell>
          <cell r="H707">
            <v>17.28</v>
          </cell>
          <cell r="Q707">
            <v>16160</v>
          </cell>
          <cell r="R707">
            <v>277</v>
          </cell>
          <cell r="S707" t="str">
            <v>H</v>
          </cell>
        </row>
        <row r="708">
          <cell r="A708">
            <v>7</v>
          </cell>
          <cell r="B708" t="str">
            <v>756Y25</v>
          </cell>
          <cell r="C708" t="str">
            <v>หน้ากากกันฝุ่น Respiratory Protection</v>
          </cell>
          <cell r="D708">
            <v>155.26</v>
          </cell>
          <cell r="I708">
            <v>2</v>
          </cell>
          <cell r="J708">
            <v>310.52</v>
          </cell>
          <cell r="Q708">
            <v>16075</v>
          </cell>
          <cell r="R708">
            <v>361</v>
          </cell>
          <cell r="S708" t="str">
            <v>H</v>
          </cell>
        </row>
        <row r="709">
          <cell r="A709">
            <v>7</v>
          </cell>
          <cell r="B709" t="str">
            <v>756Y26=1</v>
          </cell>
          <cell r="C709" t="str">
            <v>Cutting Disk</v>
          </cell>
          <cell r="D709">
            <v>155.26</v>
          </cell>
          <cell r="I709">
            <v>3</v>
          </cell>
          <cell r="J709">
            <v>465.78</v>
          </cell>
          <cell r="Q709">
            <v>16075</v>
          </cell>
          <cell r="R709">
            <v>361</v>
          </cell>
          <cell r="S709" t="str">
            <v>H</v>
          </cell>
        </row>
        <row r="710">
          <cell r="A710">
            <v>7</v>
          </cell>
          <cell r="B710" t="str">
            <v>756Y26=3</v>
          </cell>
          <cell r="C710" t="str">
            <v>Cutting Disk</v>
          </cell>
          <cell r="D710">
            <v>316.04000000000002</v>
          </cell>
          <cell r="I710">
            <v>3</v>
          </cell>
          <cell r="J710">
            <v>948.12</v>
          </cell>
          <cell r="Q710">
            <v>16075</v>
          </cell>
          <cell r="R710">
            <v>361</v>
          </cell>
          <cell r="S710" t="str">
            <v>H</v>
          </cell>
        </row>
        <row r="711">
          <cell r="A711">
            <v>7</v>
          </cell>
          <cell r="B711" t="str">
            <v>756Y3=50</v>
          </cell>
          <cell r="C711" t="str">
            <v>ใบเลื่อยสำหรับเลื่อยเหล็กSaw blade for 7</v>
          </cell>
          <cell r="D711">
            <v>261.25</v>
          </cell>
          <cell r="G711">
            <v>15</v>
          </cell>
          <cell r="H711">
            <v>3918.69</v>
          </cell>
          <cell r="Q711">
            <v>16250</v>
          </cell>
          <cell r="R711">
            <v>187</v>
          </cell>
          <cell r="S711" t="str">
            <v>H</v>
          </cell>
        </row>
        <row r="712">
          <cell r="A712">
            <v>7</v>
          </cell>
          <cell r="B712" t="str">
            <v>756Z3</v>
          </cell>
          <cell r="C712" t="str">
            <v>ไส้กรองฝุ่นLarge Parcle Filter</v>
          </cell>
          <cell r="D712">
            <v>606.84</v>
          </cell>
          <cell r="G712">
            <v>55</v>
          </cell>
          <cell r="H712">
            <v>33376.339999999997</v>
          </cell>
          <cell r="Q712">
            <v>16171</v>
          </cell>
          <cell r="R712">
            <v>266</v>
          </cell>
          <cell r="S712" t="str">
            <v>H</v>
          </cell>
        </row>
        <row r="713">
          <cell r="A713">
            <v>7</v>
          </cell>
          <cell r="B713" t="str">
            <v>756Z4</v>
          </cell>
          <cell r="C713" t="str">
            <v>ไส้กรองฝุ่นCambination Filter</v>
          </cell>
          <cell r="D713">
            <v>316.18</v>
          </cell>
          <cell r="G713">
            <v>16</v>
          </cell>
          <cell r="H713">
            <v>5058.93</v>
          </cell>
          <cell r="Q713">
            <v>16171</v>
          </cell>
          <cell r="R713">
            <v>266</v>
          </cell>
          <cell r="S713" t="str">
            <v>H</v>
          </cell>
        </row>
        <row r="714">
          <cell r="A714">
            <v>7</v>
          </cell>
          <cell r="B714" t="str">
            <v>758X7</v>
          </cell>
          <cell r="C714" t="str">
            <v>Laminating Accessory Kit</v>
          </cell>
          <cell r="D714">
            <v>5701.52</v>
          </cell>
          <cell r="G714">
            <v>1</v>
          </cell>
          <cell r="H714">
            <v>5701.52</v>
          </cell>
          <cell r="Q714">
            <v>16089</v>
          </cell>
          <cell r="R714">
            <v>347</v>
          </cell>
          <cell r="S714" t="str">
            <v>H</v>
          </cell>
        </row>
        <row r="715">
          <cell r="A715">
            <v>7</v>
          </cell>
          <cell r="B715" t="str">
            <v>758Y3=50</v>
          </cell>
          <cell r="C715" t="str">
            <v>ตะขอแบบยาวแกนเดี่ยวHook</v>
          </cell>
          <cell r="D715">
            <v>38.299999999999997</v>
          </cell>
          <cell r="E715">
            <v>175</v>
          </cell>
          <cell r="F715">
            <v>6707.63</v>
          </cell>
          <cell r="Q715">
            <v>16385</v>
          </cell>
          <cell r="R715">
            <v>52</v>
          </cell>
          <cell r="S715" t="str">
            <v>H</v>
          </cell>
        </row>
        <row r="716">
          <cell r="A716">
            <v>7</v>
          </cell>
          <cell r="B716" t="str">
            <v>758Y3=75</v>
          </cell>
          <cell r="C716" t="str">
            <v>ตะขอแบบยาวแกนเดี่ยวHook</v>
          </cell>
          <cell r="D716">
            <v>41.8</v>
          </cell>
          <cell r="E716">
            <v>215</v>
          </cell>
          <cell r="F716">
            <v>8995.75</v>
          </cell>
          <cell r="Q716">
            <v>16385</v>
          </cell>
          <cell r="R716">
            <v>52</v>
          </cell>
          <cell r="S716" t="str">
            <v>H</v>
          </cell>
        </row>
        <row r="717">
          <cell r="A717">
            <v>7</v>
          </cell>
          <cell r="B717" t="str">
            <v>758Y4=50</v>
          </cell>
          <cell r="C717" t="str">
            <v>ตะขอแบบสั้นแกนคู่ Double Hook</v>
          </cell>
          <cell r="D717">
            <v>76.2</v>
          </cell>
          <cell r="E717">
            <v>265</v>
          </cell>
          <cell r="F717">
            <v>20203.91</v>
          </cell>
          <cell r="Q717">
            <v>16385</v>
          </cell>
          <cell r="R717">
            <v>52</v>
          </cell>
          <cell r="S717" t="str">
            <v>H</v>
          </cell>
        </row>
        <row r="718">
          <cell r="A718">
            <v>7</v>
          </cell>
          <cell r="B718" t="str">
            <v>758Y4=75</v>
          </cell>
          <cell r="C718" t="str">
            <v>ตะขอแบบสั้นแกนคู่ Double Hook</v>
          </cell>
          <cell r="D718">
            <v>79.900000000000006</v>
          </cell>
          <cell r="E718">
            <v>270</v>
          </cell>
          <cell r="F718">
            <v>21583.16</v>
          </cell>
          <cell r="Q718">
            <v>16385</v>
          </cell>
          <cell r="R718">
            <v>52</v>
          </cell>
          <cell r="S718" t="str">
            <v>H</v>
          </cell>
        </row>
        <row r="719">
          <cell r="A719">
            <v>7</v>
          </cell>
          <cell r="B719" t="str">
            <v>758Y5</v>
          </cell>
          <cell r="C719" t="str">
            <v>ตะขอแบบห่วง Plier holder</v>
          </cell>
          <cell r="D719">
            <v>93.7</v>
          </cell>
          <cell r="E719">
            <v>220</v>
          </cell>
          <cell r="F719">
            <v>20620.900000000001</v>
          </cell>
          <cell r="Q719">
            <v>16385</v>
          </cell>
          <cell r="R719">
            <v>52</v>
          </cell>
          <cell r="S719" t="str">
            <v>H</v>
          </cell>
        </row>
        <row r="720">
          <cell r="A720">
            <v>7</v>
          </cell>
          <cell r="B720" t="str">
            <v>758Y6=10</v>
          </cell>
          <cell r="C720" t="str">
            <v>ตะขอแบบหนีบ Tool clamp</v>
          </cell>
          <cell r="D720">
            <v>67.900000000000006</v>
          </cell>
          <cell r="E720">
            <v>695</v>
          </cell>
          <cell r="F720">
            <v>47230.6</v>
          </cell>
          <cell r="Q720">
            <v>16385</v>
          </cell>
          <cell r="R720">
            <v>52</v>
          </cell>
          <cell r="S720" t="str">
            <v>H</v>
          </cell>
        </row>
        <row r="721">
          <cell r="A721">
            <v>7</v>
          </cell>
          <cell r="B721" t="str">
            <v>758Y6=16</v>
          </cell>
          <cell r="C721" t="str">
            <v>Tool clamp</v>
          </cell>
          <cell r="D721">
            <v>238.6</v>
          </cell>
          <cell r="E721">
            <v>115</v>
          </cell>
          <cell r="F721">
            <v>27448.2</v>
          </cell>
          <cell r="Q721">
            <v>16385</v>
          </cell>
          <cell r="R721">
            <v>52</v>
          </cell>
          <cell r="S721" t="str">
            <v>H</v>
          </cell>
        </row>
        <row r="722">
          <cell r="A722">
            <v>7</v>
          </cell>
          <cell r="B722" t="str">
            <v>758Y6=25</v>
          </cell>
          <cell r="C722" t="str">
            <v>Tool clamp</v>
          </cell>
          <cell r="D722">
            <v>263.10000000000002</v>
          </cell>
          <cell r="E722">
            <v>40</v>
          </cell>
          <cell r="F722">
            <v>10526.4</v>
          </cell>
          <cell r="Q722">
            <v>16385</v>
          </cell>
          <cell r="R722">
            <v>52</v>
          </cell>
          <cell r="S722" t="str">
            <v>H</v>
          </cell>
        </row>
        <row r="723">
          <cell r="A723">
            <v>7</v>
          </cell>
          <cell r="B723" t="str">
            <v>758Y6=32</v>
          </cell>
          <cell r="C723" t="str">
            <v>Tool clamp</v>
          </cell>
          <cell r="D723">
            <v>291</v>
          </cell>
          <cell r="E723">
            <v>20</v>
          </cell>
          <cell r="F723">
            <v>5820.8</v>
          </cell>
          <cell r="Q723">
            <v>16385</v>
          </cell>
          <cell r="R723">
            <v>52</v>
          </cell>
          <cell r="S723" t="str">
            <v>H</v>
          </cell>
        </row>
        <row r="724">
          <cell r="A724">
            <v>7</v>
          </cell>
          <cell r="B724" t="str">
            <v>759Y12=1</v>
          </cell>
          <cell r="C724" t="str">
            <v>Gas Cylinder</v>
          </cell>
          <cell r="D724">
            <v>1329.4</v>
          </cell>
          <cell r="G724">
            <v>5</v>
          </cell>
          <cell r="H724">
            <v>6647</v>
          </cell>
          <cell r="Q724">
            <v>16114</v>
          </cell>
          <cell r="R724">
            <v>322</v>
          </cell>
          <cell r="S724" t="str">
            <v>H</v>
          </cell>
        </row>
        <row r="725">
          <cell r="A725">
            <v>7</v>
          </cell>
          <cell r="B725" t="str">
            <v>798Z2=M16</v>
          </cell>
          <cell r="C725" t="str">
            <v>Threaded Conversion Piece</v>
          </cell>
          <cell r="D725">
            <v>137.43</v>
          </cell>
          <cell r="G725">
            <v>1</v>
          </cell>
          <cell r="H725">
            <v>137.43</v>
          </cell>
          <cell r="Q725">
            <v>16129</v>
          </cell>
          <cell r="R725">
            <v>307</v>
          </cell>
          <cell r="S725" t="str">
            <v>H</v>
          </cell>
        </row>
        <row r="726">
          <cell r="A726">
            <v>7</v>
          </cell>
          <cell r="B726" t="str">
            <v>799A4=1</v>
          </cell>
          <cell r="C726" t="str">
            <v>มีดแต่งขอบ Edge Cutter</v>
          </cell>
          <cell r="D726">
            <v>391.24</v>
          </cell>
          <cell r="G726">
            <v>1</v>
          </cell>
          <cell r="H726">
            <v>391.24</v>
          </cell>
          <cell r="Q726">
            <v>16129</v>
          </cell>
          <cell r="R726">
            <v>307</v>
          </cell>
          <cell r="S726" t="str">
            <v>H</v>
          </cell>
        </row>
        <row r="727">
          <cell r="A727">
            <v>7</v>
          </cell>
          <cell r="B727" t="str">
            <v>799L1=220</v>
          </cell>
          <cell r="C727" t="str">
            <v>Soldering Iron 220V</v>
          </cell>
          <cell r="D727">
            <v>716.26</v>
          </cell>
          <cell r="G727">
            <v>1</v>
          </cell>
          <cell r="H727">
            <v>716.26</v>
          </cell>
          <cell r="Q727">
            <v>16129</v>
          </cell>
          <cell r="R727">
            <v>307</v>
          </cell>
          <cell r="S727" t="str">
            <v>H</v>
          </cell>
        </row>
        <row r="728">
          <cell r="A728">
            <v>7</v>
          </cell>
          <cell r="B728" t="str">
            <v>F1</v>
          </cell>
          <cell r="C728" t="str">
            <v>EMCO DM7 LATHE MACHINE FOR WOOD</v>
          </cell>
          <cell r="D728">
            <v>48444.800000000003</v>
          </cell>
          <cell r="G728">
            <v>1</v>
          </cell>
          <cell r="H728">
            <v>48444.800000000003</v>
          </cell>
          <cell r="Q728">
            <v>16082</v>
          </cell>
          <cell r="R728">
            <v>354</v>
          </cell>
          <cell r="S728" t="str">
            <v>H</v>
          </cell>
        </row>
        <row r="729">
          <cell r="A729">
            <v>7</v>
          </cell>
          <cell r="B729" t="str">
            <v>F10</v>
          </cell>
          <cell r="C729" t="str">
            <v>COLD CHISEL 15 MM</v>
          </cell>
          <cell r="D729">
            <v>722.34</v>
          </cell>
          <cell r="G729">
            <v>1</v>
          </cell>
          <cell r="H729">
            <v>722.34</v>
          </cell>
          <cell r="Q729">
            <v>16082</v>
          </cell>
          <cell r="R729">
            <v>354</v>
          </cell>
          <cell r="S729" t="str">
            <v>H</v>
          </cell>
        </row>
        <row r="730">
          <cell r="A730">
            <v>7</v>
          </cell>
          <cell r="B730" t="str">
            <v>F11</v>
          </cell>
          <cell r="C730" t="str">
            <v>THREADING TOOL 15 MM</v>
          </cell>
          <cell r="D730">
            <v>601.02</v>
          </cell>
          <cell r="G730">
            <v>1</v>
          </cell>
          <cell r="H730">
            <v>601.02</v>
          </cell>
          <cell r="Q730">
            <v>16082</v>
          </cell>
          <cell r="R730">
            <v>354</v>
          </cell>
          <cell r="S730" t="str">
            <v>H</v>
          </cell>
        </row>
        <row r="731">
          <cell r="A731">
            <v>7</v>
          </cell>
          <cell r="B731" t="str">
            <v>F12</v>
          </cell>
          <cell r="C731" t="str">
            <v>BORING TOOL ROR ROUGHING W</v>
          </cell>
          <cell r="D731">
            <v>1134.83</v>
          </cell>
          <cell r="G731">
            <v>1</v>
          </cell>
          <cell r="H731">
            <v>1134.83</v>
          </cell>
          <cell r="Q731">
            <v>16082</v>
          </cell>
          <cell r="R731">
            <v>354</v>
          </cell>
          <cell r="S731" t="str">
            <v>H</v>
          </cell>
        </row>
        <row r="732">
          <cell r="A732">
            <v>7</v>
          </cell>
          <cell r="B732" t="str">
            <v>F13</v>
          </cell>
          <cell r="C732" t="str">
            <v>BORING TOOL FOR SMOOTHING</v>
          </cell>
          <cell r="D732">
            <v>2060.6</v>
          </cell>
          <cell r="G732">
            <v>1</v>
          </cell>
          <cell r="H732">
            <v>2060.6</v>
          </cell>
          <cell r="Q732">
            <v>16082</v>
          </cell>
          <cell r="R732">
            <v>354</v>
          </cell>
          <cell r="S732" t="str">
            <v>H</v>
          </cell>
        </row>
        <row r="733">
          <cell r="A733">
            <v>7</v>
          </cell>
          <cell r="B733" t="str">
            <v>F14</v>
          </cell>
          <cell r="C733" t="str">
            <v>PENCIL COMPASS,INTERNAL COM</v>
          </cell>
          <cell r="D733">
            <v>2610.9</v>
          </cell>
          <cell r="G733">
            <v>1</v>
          </cell>
          <cell r="H733">
            <v>2610.9</v>
          </cell>
          <cell r="Q733">
            <v>16082</v>
          </cell>
          <cell r="R733">
            <v>354</v>
          </cell>
          <cell r="S733" t="str">
            <v>H</v>
          </cell>
        </row>
        <row r="734">
          <cell r="A734">
            <v>7</v>
          </cell>
          <cell r="B734" t="str">
            <v>F2</v>
          </cell>
          <cell r="C734" t="str">
            <v>GAUGE FOR ROUGH TURNING20</v>
          </cell>
          <cell r="D734">
            <v>1205.44</v>
          </cell>
          <cell r="G734">
            <v>1</v>
          </cell>
          <cell r="H734">
            <v>1205.44</v>
          </cell>
          <cell r="Q734">
            <v>16082</v>
          </cell>
          <cell r="R734">
            <v>354</v>
          </cell>
          <cell r="S734" t="str">
            <v>H</v>
          </cell>
        </row>
        <row r="735">
          <cell r="A735">
            <v>7</v>
          </cell>
          <cell r="B735" t="str">
            <v>F3</v>
          </cell>
          <cell r="C735" t="str">
            <v>GAUGE FOR ROUGH TURNING 15</v>
          </cell>
          <cell r="D735">
            <v>663.33</v>
          </cell>
          <cell r="G735">
            <v>1</v>
          </cell>
          <cell r="H735">
            <v>663.33</v>
          </cell>
          <cell r="Q735">
            <v>16082</v>
          </cell>
          <cell r="R735">
            <v>354</v>
          </cell>
          <cell r="S735" t="str">
            <v>H</v>
          </cell>
        </row>
        <row r="736">
          <cell r="A736">
            <v>7</v>
          </cell>
          <cell r="B736" t="str">
            <v>F4</v>
          </cell>
          <cell r="C736" t="str">
            <v>TURNING TOOL 20 MM</v>
          </cell>
          <cell r="D736">
            <v>1134.83</v>
          </cell>
          <cell r="G736">
            <v>1</v>
          </cell>
          <cell r="H736">
            <v>1134.83</v>
          </cell>
          <cell r="Q736">
            <v>16082</v>
          </cell>
          <cell r="R736">
            <v>354</v>
          </cell>
          <cell r="S736" t="str">
            <v>H</v>
          </cell>
        </row>
        <row r="737">
          <cell r="A737">
            <v>7</v>
          </cell>
          <cell r="B737" t="str">
            <v>F5</v>
          </cell>
          <cell r="C737" t="str">
            <v>TURNING TOOL 15 MM</v>
          </cell>
          <cell r="D737">
            <v>621.54</v>
          </cell>
          <cell r="G737">
            <v>1</v>
          </cell>
          <cell r="H737">
            <v>621.54</v>
          </cell>
          <cell r="Q737">
            <v>16082</v>
          </cell>
          <cell r="R737">
            <v>354</v>
          </cell>
          <cell r="S737" t="str">
            <v>H</v>
          </cell>
        </row>
        <row r="738">
          <cell r="A738">
            <v>7</v>
          </cell>
          <cell r="B738" t="str">
            <v>F6</v>
          </cell>
          <cell r="C738" t="str">
            <v>CUTTING KNIFE 13 MM</v>
          </cell>
          <cell r="D738">
            <v>755.8</v>
          </cell>
          <cell r="G738">
            <v>1</v>
          </cell>
          <cell r="H738">
            <v>755.8</v>
          </cell>
          <cell r="Q738">
            <v>16082</v>
          </cell>
          <cell r="R738">
            <v>354</v>
          </cell>
          <cell r="S738" t="str">
            <v>H</v>
          </cell>
        </row>
        <row r="739">
          <cell r="A739">
            <v>7</v>
          </cell>
          <cell r="B739" t="str">
            <v>F7</v>
          </cell>
          <cell r="C739" t="str">
            <v>BORING BIT 2 PART 8 MM</v>
          </cell>
          <cell r="D739">
            <v>4774.49</v>
          </cell>
          <cell r="G739">
            <v>1</v>
          </cell>
          <cell r="H739">
            <v>4774.49</v>
          </cell>
          <cell r="Q739">
            <v>16082</v>
          </cell>
          <cell r="R739">
            <v>354</v>
          </cell>
          <cell r="S739" t="str">
            <v>H</v>
          </cell>
        </row>
        <row r="740">
          <cell r="A740">
            <v>7</v>
          </cell>
          <cell r="B740" t="str">
            <v>F8</v>
          </cell>
          <cell r="C740" t="str">
            <v>BORING BIT 8 MM</v>
          </cell>
          <cell r="D740">
            <v>1409.21</v>
          </cell>
          <cell r="G740">
            <v>1</v>
          </cell>
          <cell r="H740">
            <v>1409.21</v>
          </cell>
          <cell r="Q740">
            <v>16082</v>
          </cell>
          <cell r="R740">
            <v>354</v>
          </cell>
          <cell r="S740" t="str">
            <v>H</v>
          </cell>
        </row>
        <row r="741">
          <cell r="A741">
            <v>7</v>
          </cell>
          <cell r="B741" t="str">
            <v>F9</v>
          </cell>
          <cell r="C741" t="str">
            <v>BORING BIT 12 MM</v>
          </cell>
          <cell r="D741">
            <v>2060.61</v>
          </cell>
          <cell r="G741">
            <v>1</v>
          </cell>
          <cell r="H741">
            <v>2060.61</v>
          </cell>
          <cell r="Q741">
            <v>16082</v>
          </cell>
          <cell r="R741">
            <v>354</v>
          </cell>
          <cell r="S741" t="str">
            <v>H</v>
          </cell>
        </row>
        <row r="742">
          <cell r="A742">
            <v>7</v>
          </cell>
          <cell r="B742" t="str">
            <v>OB0003</v>
          </cell>
          <cell r="C742" t="str">
            <v>Battery For 756B1</v>
          </cell>
          <cell r="D742">
            <v>3013.5</v>
          </cell>
          <cell r="G742">
            <v>7</v>
          </cell>
          <cell r="H742">
            <v>21094.53</v>
          </cell>
          <cell r="Q742">
            <v>16210</v>
          </cell>
          <cell r="R742">
            <v>227</v>
          </cell>
          <cell r="S742" t="str">
            <v>H</v>
          </cell>
        </row>
        <row r="743">
          <cell r="A743">
            <v>7</v>
          </cell>
          <cell r="B743" t="str">
            <v>TB004=20X4400</v>
          </cell>
          <cell r="C743" t="str">
            <v>ใบเลื่อยสายพานขนาด 20x4400</v>
          </cell>
          <cell r="D743">
            <v>460</v>
          </cell>
          <cell r="G743">
            <v>1</v>
          </cell>
          <cell r="H743">
            <v>460</v>
          </cell>
          <cell r="Q743">
            <v>16133</v>
          </cell>
          <cell r="R743">
            <v>304</v>
          </cell>
          <cell r="S743" t="str">
            <v>H</v>
          </cell>
        </row>
        <row r="744">
          <cell r="A744">
            <v>7</v>
          </cell>
          <cell r="B744" t="str">
            <v>TB004=30X4400</v>
          </cell>
          <cell r="C744" t="str">
            <v>ใบเลื่อยสายพานขนาด 30x4400</v>
          </cell>
          <cell r="D744">
            <v>820</v>
          </cell>
          <cell r="G744">
            <v>3</v>
          </cell>
          <cell r="H744">
            <v>2460</v>
          </cell>
          <cell r="Q744">
            <v>16133</v>
          </cell>
          <cell r="R744">
            <v>304</v>
          </cell>
          <cell r="S744" t="str">
            <v>H</v>
          </cell>
        </row>
        <row r="745">
          <cell r="A745">
            <v>7</v>
          </cell>
          <cell r="B745" t="str">
            <v>TB004-3</v>
          </cell>
          <cell r="C745" t="str">
            <v>ใบเลื่อยไม้</v>
          </cell>
          <cell r="D745">
            <v>640</v>
          </cell>
          <cell r="G745">
            <v>1</v>
          </cell>
          <cell r="H745">
            <v>640</v>
          </cell>
          <cell r="Q745">
            <v>16115</v>
          </cell>
          <cell r="R745">
            <v>321</v>
          </cell>
          <cell r="S745" t="str">
            <v>H</v>
          </cell>
        </row>
        <row r="746">
          <cell r="A746">
            <v>7</v>
          </cell>
          <cell r="B746" t="str">
            <v>TF002</v>
          </cell>
          <cell r="C746" t="str">
            <v>ตะไบแต่งเหล็ก (File)</v>
          </cell>
          <cell r="D746">
            <v>226.5</v>
          </cell>
          <cell r="G746">
            <v>1</v>
          </cell>
          <cell r="H746">
            <v>226.5</v>
          </cell>
          <cell r="Q746">
            <v>16083</v>
          </cell>
          <cell r="R746">
            <v>353</v>
          </cell>
          <cell r="S746" t="str">
            <v>H</v>
          </cell>
        </row>
        <row r="747">
          <cell r="A747">
            <v>7</v>
          </cell>
          <cell r="B747" t="str">
            <v>TG005-AEG115</v>
          </cell>
          <cell r="C747" t="str">
            <v>เครื่องเจียร์มือถือไฟฟ้า รุ่นWS715-115 ข</v>
          </cell>
          <cell r="D747">
            <v>2300</v>
          </cell>
          <cell r="I747">
            <v>1</v>
          </cell>
          <cell r="J747">
            <v>2300</v>
          </cell>
          <cell r="Q747">
            <v>16074</v>
          </cell>
          <cell r="R747">
            <v>362</v>
          </cell>
          <cell r="S747" t="str">
            <v>H</v>
          </cell>
        </row>
        <row r="748">
          <cell r="A748">
            <v>7</v>
          </cell>
          <cell r="B748" t="str">
            <v>TG007</v>
          </cell>
          <cell r="C748" t="str">
            <v>แว่นตานิรภัยกันสะเก็ด</v>
          </cell>
          <cell r="D748">
            <v>174.37</v>
          </cell>
          <cell r="G748">
            <v>1</v>
          </cell>
          <cell r="H748">
            <v>174.37</v>
          </cell>
          <cell r="Q748">
            <v>16236</v>
          </cell>
          <cell r="R748">
            <v>201</v>
          </cell>
          <cell r="S748" t="str">
            <v>H</v>
          </cell>
        </row>
        <row r="749">
          <cell r="A749">
            <v>7</v>
          </cell>
          <cell r="B749" t="str">
            <v>TJ001</v>
          </cell>
          <cell r="C749" t="str">
            <v>ข้อจับกลางเบรส (Jig) ยาว(ทองเหลือง)</v>
          </cell>
          <cell r="D749">
            <v>562.5</v>
          </cell>
          <cell r="G749">
            <v>1</v>
          </cell>
          <cell r="H749">
            <v>562.5</v>
          </cell>
          <cell r="Q749">
            <v>16187</v>
          </cell>
          <cell r="R749">
            <v>250</v>
          </cell>
          <cell r="S749" t="str">
            <v>H</v>
          </cell>
        </row>
        <row r="750">
          <cell r="A750">
            <v>7</v>
          </cell>
          <cell r="B750" t="str">
            <v>TJ001-1</v>
          </cell>
          <cell r="C750" t="str">
            <v>ข้อจับกลางเบรส (Jig) สั้น(ทองเหลือง)</v>
          </cell>
          <cell r="D750">
            <v>391.66</v>
          </cell>
          <cell r="G750">
            <v>4</v>
          </cell>
          <cell r="H750">
            <v>1566.64</v>
          </cell>
          <cell r="Q750">
            <v>16187</v>
          </cell>
          <cell r="R750">
            <v>250</v>
          </cell>
          <cell r="S750" t="str">
            <v>H</v>
          </cell>
        </row>
        <row r="751">
          <cell r="A751">
            <v>7</v>
          </cell>
          <cell r="B751" t="str">
            <v>TK008</v>
          </cell>
          <cell r="C751" t="str">
            <v>ด้ามขูดปูน</v>
          </cell>
          <cell r="D751">
            <v>190</v>
          </cell>
          <cell r="M751">
            <v>2</v>
          </cell>
          <cell r="N751">
            <v>380</v>
          </cell>
          <cell r="Q751">
            <v>15417</v>
          </cell>
          <cell r="R751">
            <v>1020</v>
          </cell>
          <cell r="S751" t="str">
            <v>H</v>
          </cell>
        </row>
        <row r="752">
          <cell r="A752">
            <v>7</v>
          </cell>
          <cell r="B752" t="str">
            <v>TK022=T</v>
          </cell>
          <cell r="C752" t="str">
            <v>บ๊อกตัว T KING-TONY</v>
          </cell>
          <cell r="D752">
            <v>0</v>
          </cell>
          <cell r="M752">
            <v>1</v>
          </cell>
          <cell r="Q752">
            <v>15698</v>
          </cell>
          <cell r="R752">
            <v>739</v>
          </cell>
          <cell r="S752" t="str">
            <v>H</v>
          </cell>
        </row>
        <row r="753">
          <cell r="A753">
            <v>7</v>
          </cell>
          <cell r="B753" t="str">
            <v>TK025</v>
          </cell>
          <cell r="C753" t="str">
            <v>กุญแจเหลี่ยม</v>
          </cell>
          <cell r="D753">
            <v>1672.9</v>
          </cell>
          <cell r="G753">
            <v>1</v>
          </cell>
          <cell r="H753">
            <v>1672.9</v>
          </cell>
          <cell r="Q753">
            <v>16201</v>
          </cell>
          <cell r="R753">
            <v>236</v>
          </cell>
          <cell r="S753" t="str">
            <v>H</v>
          </cell>
        </row>
        <row r="754">
          <cell r="A754">
            <v>7</v>
          </cell>
          <cell r="B754" t="str">
            <v>TM002</v>
          </cell>
          <cell r="C754" t="str">
            <v>หน้ากาก</v>
          </cell>
          <cell r="D754">
            <v>60</v>
          </cell>
          <cell r="G754">
            <v>6</v>
          </cell>
          <cell r="H754">
            <v>360</v>
          </cell>
          <cell r="Q754">
            <v>16116</v>
          </cell>
          <cell r="R754">
            <v>320</v>
          </cell>
          <cell r="S754" t="str">
            <v>H</v>
          </cell>
        </row>
        <row r="755">
          <cell r="A755">
            <v>7</v>
          </cell>
          <cell r="B755" t="str">
            <v>TP005(706X6)</v>
          </cell>
          <cell r="C755" t="str">
            <v>คีมดึงหนัง</v>
          </cell>
          <cell r="D755">
            <v>420</v>
          </cell>
          <cell r="I755">
            <v>2</v>
          </cell>
          <cell r="J755">
            <v>840</v>
          </cell>
          <cell r="Q755">
            <v>16075</v>
          </cell>
          <cell r="R755">
            <v>361</v>
          </cell>
          <cell r="S755" t="str">
            <v>H</v>
          </cell>
        </row>
        <row r="756">
          <cell r="A756">
            <v>7</v>
          </cell>
          <cell r="B756" t="str">
            <v>TP015</v>
          </cell>
          <cell r="C756" t="str">
            <v>กบไสไม้ไฟฟ้า (Electric Plane)</v>
          </cell>
          <cell r="D756">
            <v>5516.82</v>
          </cell>
          <cell r="G756">
            <v>2</v>
          </cell>
          <cell r="H756">
            <v>11033.64</v>
          </cell>
          <cell r="Q756">
            <v>16080</v>
          </cell>
          <cell r="R756">
            <v>356</v>
          </cell>
          <cell r="S756" t="str">
            <v>H</v>
          </cell>
        </row>
        <row r="757">
          <cell r="A757">
            <v>7</v>
          </cell>
          <cell r="B757" t="str">
            <v>TR003</v>
          </cell>
          <cell r="C757" t="str">
            <v>ด้ามตะไบบุ้งแต่งไม้</v>
          </cell>
          <cell r="D757">
            <v>336.45</v>
          </cell>
          <cell r="G757">
            <v>1</v>
          </cell>
          <cell r="H757">
            <v>336.45</v>
          </cell>
          <cell r="Q757">
            <v>16123</v>
          </cell>
          <cell r="R757">
            <v>313</v>
          </cell>
          <cell r="S757" t="str">
            <v>H</v>
          </cell>
        </row>
        <row r="758">
          <cell r="E758">
            <v>2066</v>
          </cell>
          <cell r="F758">
            <v>298043.76</v>
          </cell>
          <cell r="G758">
            <v>342</v>
          </cell>
          <cell r="H758">
            <v>445934.03000000009</v>
          </cell>
          <cell r="I758">
            <v>11</v>
          </cell>
          <cell r="J758">
            <v>4864.42</v>
          </cell>
          <cell r="K758">
            <v>0</v>
          </cell>
          <cell r="L758">
            <v>0</v>
          </cell>
          <cell r="M758">
            <v>3</v>
          </cell>
          <cell r="N758">
            <v>380</v>
          </cell>
          <cell r="O758">
            <v>0</v>
          </cell>
          <cell r="P758">
            <v>0</v>
          </cell>
          <cell r="S758" t="str">
            <v>H Total</v>
          </cell>
        </row>
        <row r="759">
          <cell r="A759">
            <v>7</v>
          </cell>
          <cell r="B759" t="str">
            <v>641H3</v>
          </cell>
          <cell r="C759" t="str">
            <v>Thermal Gloves</v>
          </cell>
          <cell r="D759">
            <v>243.71</v>
          </cell>
          <cell r="F759">
            <v>0</v>
          </cell>
          <cell r="Q759">
            <v>16291</v>
          </cell>
          <cell r="R759">
            <v>146</v>
          </cell>
          <cell r="S759" t="str">
            <v>M</v>
          </cell>
        </row>
        <row r="760">
          <cell r="A760">
            <v>7</v>
          </cell>
          <cell r="B760" t="str">
            <v>641H5</v>
          </cell>
          <cell r="C760" t="str">
            <v>ถุงมือกันสารเคมีProtective glove</v>
          </cell>
          <cell r="D760">
            <v>156.9</v>
          </cell>
          <cell r="E760">
            <v>2</v>
          </cell>
          <cell r="F760">
            <v>313.81</v>
          </cell>
          <cell r="Q760">
            <v>16413</v>
          </cell>
          <cell r="R760">
            <v>24</v>
          </cell>
          <cell r="S760" t="str">
            <v>M</v>
          </cell>
        </row>
        <row r="761">
          <cell r="A761">
            <v>7</v>
          </cell>
          <cell r="B761" t="str">
            <v>649G14=250X120</v>
          </cell>
          <cell r="C761" t="str">
            <v>กระดาษทรายสายพานรุ่น701P14</v>
          </cell>
          <cell r="D761">
            <v>155.62</v>
          </cell>
          <cell r="G761">
            <v>1</v>
          </cell>
          <cell r="H761">
            <v>155.62</v>
          </cell>
          <cell r="Q761">
            <v>16144</v>
          </cell>
          <cell r="R761">
            <v>293</v>
          </cell>
          <cell r="S761" t="str">
            <v>M</v>
          </cell>
        </row>
        <row r="762">
          <cell r="A762">
            <v>7</v>
          </cell>
          <cell r="B762" t="str">
            <v>649G14=300X120</v>
          </cell>
          <cell r="C762" t="str">
            <v>Sanding Belts</v>
          </cell>
          <cell r="D762">
            <v>62.81</v>
          </cell>
          <cell r="F762">
            <v>0</v>
          </cell>
          <cell r="Q762">
            <v>16270</v>
          </cell>
          <cell r="R762">
            <v>167</v>
          </cell>
          <cell r="S762" t="str">
            <v>M</v>
          </cell>
        </row>
        <row r="763">
          <cell r="A763">
            <v>7</v>
          </cell>
          <cell r="B763" t="str">
            <v>649G14=300X60</v>
          </cell>
          <cell r="C763" t="str">
            <v>Sanding Belt</v>
          </cell>
          <cell r="D763">
            <v>147</v>
          </cell>
          <cell r="G763">
            <v>5</v>
          </cell>
          <cell r="H763">
            <v>734.99</v>
          </cell>
          <cell r="Q763">
            <v>16230</v>
          </cell>
          <cell r="R763">
            <v>207</v>
          </cell>
          <cell r="S763" t="str">
            <v>M</v>
          </cell>
        </row>
        <row r="764">
          <cell r="A764">
            <v>7</v>
          </cell>
          <cell r="B764" t="str">
            <v>649G15=14X10X24</v>
          </cell>
          <cell r="C764" t="str">
            <v>(=1480X100X24) Sanding Belt</v>
          </cell>
          <cell r="D764">
            <v>283.11</v>
          </cell>
          <cell r="G764">
            <v>22</v>
          </cell>
          <cell r="H764">
            <v>6228.43</v>
          </cell>
          <cell r="Q764">
            <v>16230</v>
          </cell>
          <cell r="R764">
            <v>207</v>
          </cell>
          <cell r="S764" t="str">
            <v>M</v>
          </cell>
        </row>
        <row r="765">
          <cell r="A765">
            <v>7</v>
          </cell>
          <cell r="B765" t="str">
            <v>649G15=14X10X36</v>
          </cell>
          <cell r="C765" t="str">
            <v>(=1480X100X36) Sanding Belt</v>
          </cell>
          <cell r="D765">
            <v>272.70999999999998</v>
          </cell>
          <cell r="G765">
            <v>23</v>
          </cell>
          <cell r="H765">
            <v>6272.39</v>
          </cell>
          <cell r="Q765">
            <v>16230</v>
          </cell>
          <cell r="R765">
            <v>207</v>
          </cell>
          <cell r="S765" t="str">
            <v>M</v>
          </cell>
        </row>
        <row r="766">
          <cell r="A766">
            <v>7</v>
          </cell>
          <cell r="B766" t="str">
            <v>649G15=16X10X24</v>
          </cell>
          <cell r="C766" t="str">
            <v>(=1650X100X24) Sanding Belt</v>
          </cell>
          <cell r="D766">
            <v>312.60000000000002</v>
          </cell>
          <cell r="E766">
            <v>4</v>
          </cell>
          <cell r="F766">
            <v>1250.52</v>
          </cell>
          <cell r="Q766">
            <v>16432</v>
          </cell>
          <cell r="R766">
            <v>5</v>
          </cell>
          <cell r="S766" t="str">
            <v>M</v>
          </cell>
        </row>
        <row r="767">
          <cell r="A767">
            <v>7</v>
          </cell>
          <cell r="B767" t="str">
            <v>649G15=16X10X36</v>
          </cell>
          <cell r="C767" t="str">
            <v>(=1650X100X36) Sanding Belt</v>
          </cell>
          <cell r="D767">
            <v>400</v>
          </cell>
          <cell r="E767">
            <v>1</v>
          </cell>
          <cell r="F767">
            <v>400.06</v>
          </cell>
          <cell r="Q767">
            <v>16432</v>
          </cell>
          <cell r="R767">
            <v>5</v>
          </cell>
          <cell r="S767" t="str">
            <v>M</v>
          </cell>
        </row>
        <row r="768">
          <cell r="A768">
            <v>7</v>
          </cell>
          <cell r="B768" t="str">
            <v>649G15=16X40X24</v>
          </cell>
          <cell r="C768" t="str">
            <v>(=1650X40X24) Sanding Belt</v>
          </cell>
          <cell r="D768">
            <v>142.05000000000001</v>
          </cell>
          <cell r="G768">
            <v>20</v>
          </cell>
          <cell r="H768">
            <v>2840.93</v>
          </cell>
          <cell r="Q768">
            <v>16244</v>
          </cell>
          <cell r="R768">
            <v>193</v>
          </cell>
          <cell r="S768" t="str">
            <v>M</v>
          </cell>
        </row>
        <row r="769">
          <cell r="A769">
            <v>7</v>
          </cell>
          <cell r="B769" t="str">
            <v>649G15=16X40X36</v>
          </cell>
          <cell r="C769" t="str">
            <v>(=1650X40X36) Sanding Belt</v>
          </cell>
          <cell r="D769">
            <v>128.44999999999999</v>
          </cell>
          <cell r="G769">
            <v>10</v>
          </cell>
          <cell r="H769">
            <v>1284.46</v>
          </cell>
          <cell r="Q769">
            <v>16244</v>
          </cell>
          <cell r="R769">
            <v>193</v>
          </cell>
          <cell r="S769" t="str">
            <v>M</v>
          </cell>
        </row>
        <row r="770">
          <cell r="A770">
            <v>7</v>
          </cell>
          <cell r="B770" t="str">
            <v>649G6=200X25X40</v>
          </cell>
          <cell r="C770" t="str">
            <v>กระดาษทรายสายพาน (Sanding Belt)</v>
          </cell>
          <cell r="D770">
            <v>550.70000000000005</v>
          </cell>
          <cell r="E770">
            <v>6</v>
          </cell>
          <cell r="F770">
            <v>3304.34</v>
          </cell>
          <cell r="Q770">
            <v>16418</v>
          </cell>
          <cell r="R770">
            <v>19</v>
          </cell>
          <cell r="S770" t="str">
            <v>M</v>
          </cell>
        </row>
        <row r="771">
          <cell r="A771">
            <v>7</v>
          </cell>
          <cell r="B771" t="str">
            <v>708B4=3380</v>
          </cell>
          <cell r="C771" t="str">
            <v>Band Saw Blade for Plaster</v>
          </cell>
          <cell r="D771">
            <v>551.4</v>
          </cell>
          <cell r="E771">
            <v>4</v>
          </cell>
          <cell r="F771">
            <v>2205.98</v>
          </cell>
          <cell r="Q771">
            <v>16434</v>
          </cell>
          <cell r="R771">
            <v>3</v>
          </cell>
          <cell r="S771" t="str">
            <v>M</v>
          </cell>
        </row>
        <row r="772">
          <cell r="A772">
            <v>7</v>
          </cell>
          <cell r="B772" t="str">
            <v>708B4=3550</v>
          </cell>
          <cell r="C772" t="str">
            <v>Band Saw Blade For Wood</v>
          </cell>
          <cell r="D772">
            <v>654.72</v>
          </cell>
          <cell r="G772">
            <v>4</v>
          </cell>
          <cell r="H772">
            <v>2618.88</v>
          </cell>
          <cell r="Q772">
            <v>16140</v>
          </cell>
          <cell r="R772">
            <v>297</v>
          </cell>
          <cell r="S772" t="str">
            <v>M</v>
          </cell>
        </row>
        <row r="773">
          <cell r="A773">
            <v>7</v>
          </cell>
          <cell r="B773" t="str">
            <v>708B5=3380</v>
          </cell>
          <cell r="C773" t="str">
            <v>Band Saw Blade for V2A</v>
          </cell>
          <cell r="D773">
            <v>234.8</v>
          </cell>
          <cell r="E773">
            <v>2</v>
          </cell>
          <cell r="F773">
            <v>469.66</v>
          </cell>
          <cell r="Q773">
            <v>16425</v>
          </cell>
          <cell r="R773">
            <v>12</v>
          </cell>
          <cell r="S773" t="str">
            <v>M</v>
          </cell>
        </row>
        <row r="774">
          <cell r="A774">
            <v>7</v>
          </cell>
          <cell r="B774" t="str">
            <v>708B6=2240</v>
          </cell>
          <cell r="C774" t="str">
            <v>BAND SAW BLADE FPLASTICS+LIGHT META"</v>
          </cell>
          <cell r="D774">
            <v>195.36</v>
          </cell>
          <cell r="G774">
            <v>1</v>
          </cell>
          <cell r="H774">
            <v>195.36</v>
          </cell>
          <cell r="Q774">
            <v>16173</v>
          </cell>
          <cell r="R774">
            <v>264</v>
          </cell>
          <cell r="S774" t="str">
            <v>M</v>
          </cell>
        </row>
        <row r="775">
          <cell r="A775">
            <v>7</v>
          </cell>
          <cell r="B775" t="str">
            <v>708B6=3380</v>
          </cell>
          <cell r="C775" t="str">
            <v>Band Saw Blade for Wood</v>
          </cell>
          <cell r="D775">
            <v>264</v>
          </cell>
          <cell r="E775">
            <v>4</v>
          </cell>
          <cell r="F775">
            <v>1056</v>
          </cell>
          <cell r="Q775">
            <v>16425</v>
          </cell>
          <cell r="R775">
            <v>12</v>
          </cell>
          <cell r="S775" t="str">
            <v>M</v>
          </cell>
        </row>
        <row r="776">
          <cell r="A776">
            <v>7</v>
          </cell>
          <cell r="B776" t="str">
            <v>708S5</v>
          </cell>
          <cell r="C776" t="str">
            <v>Precision Saw,offset</v>
          </cell>
          <cell r="D776">
            <v>224.92</v>
          </cell>
          <cell r="G776">
            <v>1</v>
          </cell>
          <cell r="H776">
            <v>224.92</v>
          </cell>
          <cell r="Q776">
            <v>16081</v>
          </cell>
          <cell r="R776">
            <v>355</v>
          </cell>
          <cell r="S776" t="str">
            <v>M</v>
          </cell>
        </row>
        <row r="777">
          <cell r="A777">
            <v>7</v>
          </cell>
          <cell r="B777" t="str">
            <v>709S15=5</v>
          </cell>
          <cell r="C777" t="str">
            <v>Spec.allin wrench</v>
          </cell>
          <cell r="D777">
            <v>103.4</v>
          </cell>
          <cell r="E777">
            <v>28</v>
          </cell>
          <cell r="F777">
            <v>2897.19</v>
          </cell>
          <cell r="Q777">
            <v>16430</v>
          </cell>
          <cell r="R777">
            <v>7</v>
          </cell>
          <cell r="S777" t="str">
            <v>M</v>
          </cell>
        </row>
        <row r="778">
          <cell r="A778">
            <v>7</v>
          </cell>
          <cell r="B778" t="str">
            <v>709S15=6</v>
          </cell>
          <cell r="C778" t="str">
            <v>ประแจหกเหลี่ยมSpec.allin wrench</v>
          </cell>
          <cell r="D778">
            <v>108.07</v>
          </cell>
          <cell r="G778">
            <v>3</v>
          </cell>
          <cell r="H778">
            <v>324.2</v>
          </cell>
          <cell r="Q778">
            <v>16159</v>
          </cell>
          <cell r="R778">
            <v>278</v>
          </cell>
          <cell r="S778" t="str">
            <v>M</v>
          </cell>
        </row>
        <row r="779">
          <cell r="A779">
            <v>7</v>
          </cell>
          <cell r="B779" t="str">
            <v>709S15=8</v>
          </cell>
          <cell r="C779" t="str">
            <v>Spec.allin wrench</v>
          </cell>
          <cell r="D779">
            <v>110.91</v>
          </cell>
          <cell r="G779">
            <v>1</v>
          </cell>
          <cell r="H779">
            <v>110.91</v>
          </cell>
          <cell r="Q779">
            <v>16159</v>
          </cell>
          <cell r="R779">
            <v>278</v>
          </cell>
          <cell r="S779" t="str">
            <v>M</v>
          </cell>
        </row>
        <row r="780">
          <cell r="A780">
            <v>7</v>
          </cell>
          <cell r="B780" t="str">
            <v>709S4=6</v>
          </cell>
          <cell r="C780" t="str">
            <v>ประแจขันข้อเข่า3P23,3P25 Sq.End K.Bolt W</v>
          </cell>
          <cell r="D780">
            <v>493.37</v>
          </cell>
          <cell r="G780">
            <v>2</v>
          </cell>
          <cell r="H780">
            <v>986.73</v>
          </cell>
          <cell r="Q780">
            <v>16201</v>
          </cell>
          <cell r="R780">
            <v>236</v>
          </cell>
          <cell r="S780" t="str">
            <v>M</v>
          </cell>
        </row>
        <row r="781">
          <cell r="A781">
            <v>7</v>
          </cell>
          <cell r="B781" t="str">
            <v>709Z2</v>
          </cell>
          <cell r="C781" t="str">
            <v>Adjustable Pin Wrench</v>
          </cell>
          <cell r="D781">
            <v>1330.88</v>
          </cell>
          <cell r="G781">
            <v>1</v>
          </cell>
          <cell r="H781">
            <v>1330.88</v>
          </cell>
          <cell r="Q781">
            <v>16114</v>
          </cell>
          <cell r="R781">
            <v>322</v>
          </cell>
          <cell r="S781" t="str">
            <v>M</v>
          </cell>
        </row>
        <row r="782">
          <cell r="A782">
            <v>7</v>
          </cell>
          <cell r="B782" t="str">
            <v>709Z4</v>
          </cell>
          <cell r="C782" t="str">
            <v>ปะแจเข็ม 2 รู Adj pin wench</v>
          </cell>
          <cell r="D782">
            <v>1995.09</v>
          </cell>
          <cell r="G782">
            <v>1</v>
          </cell>
          <cell r="H782">
            <v>1995.09</v>
          </cell>
          <cell r="Q782">
            <v>16114</v>
          </cell>
          <cell r="R782">
            <v>322</v>
          </cell>
          <cell r="S782" t="str">
            <v>M</v>
          </cell>
        </row>
        <row r="783">
          <cell r="A783">
            <v>7</v>
          </cell>
          <cell r="B783" t="str">
            <v>709Z5=7</v>
          </cell>
          <cell r="C783" t="str">
            <v>Pin Wrench</v>
          </cell>
          <cell r="D783">
            <v>896.49</v>
          </cell>
          <cell r="G783">
            <v>1</v>
          </cell>
          <cell r="H783">
            <v>896.49</v>
          </cell>
          <cell r="Q783">
            <v>16114</v>
          </cell>
          <cell r="R783">
            <v>322</v>
          </cell>
          <cell r="S783" t="str">
            <v>M</v>
          </cell>
        </row>
        <row r="784">
          <cell r="A784">
            <v>7</v>
          </cell>
          <cell r="B784" t="str">
            <v>710H6=10</v>
          </cell>
          <cell r="C784" t="str">
            <v>Screw driver</v>
          </cell>
          <cell r="D784">
            <v>137.93</v>
          </cell>
          <cell r="G784">
            <v>1</v>
          </cell>
          <cell r="H784">
            <v>137.93</v>
          </cell>
          <cell r="Q784">
            <v>16114</v>
          </cell>
          <cell r="R784">
            <v>322</v>
          </cell>
          <cell r="S784" t="str">
            <v>M</v>
          </cell>
        </row>
        <row r="785">
          <cell r="A785">
            <v>7</v>
          </cell>
          <cell r="B785" t="str">
            <v>710Y2=3</v>
          </cell>
          <cell r="C785" t="str">
            <v>หัวประแจหกเหลี่ยมBit F.Torque Wrench</v>
          </cell>
          <cell r="D785">
            <v>113.01</v>
          </cell>
          <cell r="G785">
            <v>2</v>
          </cell>
          <cell r="H785">
            <v>226.01</v>
          </cell>
          <cell r="Q785">
            <v>16114</v>
          </cell>
          <cell r="R785">
            <v>322</v>
          </cell>
          <cell r="S785" t="str">
            <v>M</v>
          </cell>
        </row>
        <row r="786">
          <cell r="A786">
            <v>7</v>
          </cell>
          <cell r="B786" t="str">
            <v>711M48</v>
          </cell>
          <cell r="C786" t="str">
            <v>Schraubstockbacken</v>
          </cell>
          <cell r="D786">
            <v>2480.98</v>
          </cell>
          <cell r="G786">
            <v>1</v>
          </cell>
          <cell r="H786">
            <v>2480.98</v>
          </cell>
          <cell r="Q786">
            <v>16114</v>
          </cell>
          <cell r="R786">
            <v>322</v>
          </cell>
          <cell r="S786" t="str">
            <v>M</v>
          </cell>
        </row>
        <row r="787">
          <cell r="A787">
            <v>7</v>
          </cell>
          <cell r="B787" t="str">
            <v>716S1=N</v>
          </cell>
          <cell r="C787" t="str">
            <v>ตะไบ Shoemaker's Rasp</v>
          </cell>
          <cell r="D787">
            <v>680.8</v>
          </cell>
          <cell r="G787">
            <v>9</v>
          </cell>
          <cell r="H787">
            <v>6127.22</v>
          </cell>
          <cell r="Q787">
            <v>16093</v>
          </cell>
          <cell r="R787">
            <v>343</v>
          </cell>
          <cell r="S787" t="str">
            <v>M</v>
          </cell>
        </row>
        <row r="788">
          <cell r="A788">
            <v>7</v>
          </cell>
          <cell r="B788" t="str">
            <v>716Z1</v>
          </cell>
          <cell r="C788" t="str">
            <v>Replacement Blade,Flat</v>
          </cell>
          <cell r="D788">
            <v>361.73</v>
          </cell>
          <cell r="G788">
            <v>1</v>
          </cell>
          <cell r="H788">
            <v>361.73</v>
          </cell>
          <cell r="Q788">
            <v>16171</v>
          </cell>
          <cell r="R788">
            <v>266</v>
          </cell>
          <cell r="S788" t="str">
            <v>M</v>
          </cell>
        </row>
        <row r="789">
          <cell r="A789">
            <v>7</v>
          </cell>
          <cell r="B789" t="str">
            <v>718G1</v>
          </cell>
          <cell r="C789" t="str">
            <v>มีดแต่งปูนปลาสเตอร์Plaster Knife</v>
          </cell>
          <cell r="D789">
            <v>1398.53</v>
          </cell>
          <cell r="G789">
            <v>1</v>
          </cell>
          <cell r="H789">
            <v>1398.53</v>
          </cell>
          <cell r="Q789">
            <v>16207</v>
          </cell>
          <cell r="R789">
            <v>230</v>
          </cell>
          <cell r="S789" t="str">
            <v>M</v>
          </cell>
        </row>
        <row r="790">
          <cell r="A790">
            <v>7</v>
          </cell>
          <cell r="B790" t="str">
            <v>718H12</v>
          </cell>
          <cell r="C790" t="str">
            <v>Fuchs-Drawing Knife</v>
          </cell>
          <cell r="D790">
            <v>646.71</v>
          </cell>
          <cell r="G790">
            <v>1</v>
          </cell>
          <cell r="H790">
            <v>646.71</v>
          </cell>
          <cell r="Q790">
            <v>16207</v>
          </cell>
          <cell r="R790">
            <v>230</v>
          </cell>
          <cell r="S790" t="str">
            <v>M</v>
          </cell>
        </row>
        <row r="791">
          <cell r="A791">
            <v>7</v>
          </cell>
          <cell r="B791" t="str">
            <v>718H7</v>
          </cell>
          <cell r="C791" t="str">
            <v>มีดเจียรหนัง Leather Knife</v>
          </cell>
          <cell r="D791">
            <v>478.8</v>
          </cell>
          <cell r="E791">
            <v>2</v>
          </cell>
          <cell r="F791">
            <v>957.65</v>
          </cell>
          <cell r="Q791">
            <v>16320</v>
          </cell>
          <cell r="R791">
            <v>117</v>
          </cell>
          <cell r="S791" t="str">
            <v>M</v>
          </cell>
        </row>
        <row r="792">
          <cell r="A792">
            <v>7</v>
          </cell>
          <cell r="B792" t="str">
            <v>719G3</v>
          </cell>
          <cell r="C792" t="str">
            <v>กรรไกรตัดเฝือก Cast scissors</v>
          </cell>
          <cell r="D792">
            <v>1454.4</v>
          </cell>
          <cell r="G792">
            <v>1</v>
          </cell>
          <cell r="H792">
            <v>1454.4</v>
          </cell>
          <cell r="Q792">
            <v>16201</v>
          </cell>
          <cell r="R792">
            <v>236</v>
          </cell>
          <cell r="S792" t="str">
            <v>M</v>
          </cell>
        </row>
        <row r="793">
          <cell r="A793">
            <v>7</v>
          </cell>
          <cell r="B793" t="str">
            <v>719L1</v>
          </cell>
          <cell r="C793" t="str">
            <v>กรรไกรตัดหนัง 230 mm.Leather Scissors</v>
          </cell>
          <cell r="D793">
            <v>653.80999999999995</v>
          </cell>
          <cell r="G793">
            <v>2</v>
          </cell>
          <cell r="H793">
            <v>1307.6199999999999</v>
          </cell>
          <cell r="Q793">
            <v>16201</v>
          </cell>
          <cell r="R793">
            <v>236</v>
          </cell>
          <cell r="S793" t="str">
            <v>M</v>
          </cell>
        </row>
        <row r="794">
          <cell r="A794">
            <v>7</v>
          </cell>
          <cell r="B794" t="str">
            <v>719S10</v>
          </cell>
          <cell r="C794" t="str">
            <v>กรรไกร Wave Edge Scissors</v>
          </cell>
          <cell r="D794">
            <v>1612.57</v>
          </cell>
          <cell r="G794">
            <v>3</v>
          </cell>
          <cell r="H794">
            <v>4837.71</v>
          </cell>
          <cell r="Q794">
            <v>16207</v>
          </cell>
          <cell r="R794">
            <v>230</v>
          </cell>
          <cell r="S794" t="str">
            <v>M</v>
          </cell>
        </row>
        <row r="795">
          <cell r="A795">
            <v>7</v>
          </cell>
          <cell r="B795" t="str">
            <v>725W2=10</v>
          </cell>
          <cell r="C795" t="str">
            <v>ดอกสว่านพิเศษ10มม.Forstner bit fr.toll s</v>
          </cell>
          <cell r="D795">
            <v>515.6</v>
          </cell>
          <cell r="E795">
            <v>2</v>
          </cell>
          <cell r="F795">
            <v>1031.3499999999999</v>
          </cell>
          <cell r="Q795">
            <v>16264</v>
          </cell>
          <cell r="R795">
            <v>173</v>
          </cell>
          <cell r="S795" t="str">
            <v>M</v>
          </cell>
        </row>
        <row r="796">
          <cell r="A796">
            <v>7</v>
          </cell>
          <cell r="B796" t="str">
            <v>725W2=12</v>
          </cell>
          <cell r="C796" t="str">
            <v>ดอกสว่านพิเศษ12มม.Forstner bit fr.toll s</v>
          </cell>
          <cell r="D796">
            <v>218</v>
          </cell>
          <cell r="E796">
            <v>2</v>
          </cell>
          <cell r="F796">
            <v>436.18</v>
          </cell>
          <cell r="Q796">
            <v>16264</v>
          </cell>
          <cell r="R796">
            <v>173</v>
          </cell>
          <cell r="S796" t="str">
            <v>M</v>
          </cell>
        </row>
        <row r="797">
          <cell r="A797">
            <v>7</v>
          </cell>
          <cell r="B797" t="str">
            <v>725W2=14</v>
          </cell>
          <cell r="C797" t="str">
            <v>ดอกสว่านพิเศษ14มม.Forstner bit fr.toll s</v>
          </cell>
          <cell r="D797">
            <v>522.70000000000005</v>
          </cell>
          <cell r="E797">
            <v>2</v>
          </cell>
          <cell r="F797">
            <v>1045.46</v>
          </cell>
          <cell r="Q797">
            <v>16264</v>
          </cell>
          <cell r="R797">
            <v>173</v>
          </cell>
          <cell r="S797" t="str">
            <v>M</v>
          </cell>
        </row>
        <row r="798">
          <cell r="A798">
            <v>7</v>
          </cell>
          <cell r="B798" t="str">
            <v>725W2=16</v>
          </cell>
          <cell r="C798" t="str">
            <v>ดอกสว่านพิเศษ16มม.Forstner bit fr.toll s</v>
          </cell>
          <cell r="D798">
            <v>224.8</v>
          </cell>
          <cell r="E798">
            <v>2</v>
          </cell>
          <cell r="F798">
            <v>449.76</v>
          </cell>
          <cell r="Q798">
            <v>16264</v>
          </cell>
          <cell r="R798">
            <v>173</v>
          </cell>
          <cell r="S798" t="str">
            <v>M</v>
          </cell>
        </row>
        <row r="799">
          <cell r="A799">
            <v>7</v>
          </cell>
          <cell r="B799" t="str">
            <v>725W2=18</v>
          </cell>
          <cell r="C799" t="str">
            <v>ดอกสว่านพิเศษ18มม.Forstner bit fr.toll s</v>
          </cell>
          <cell r="D799">
            <v>234.8</v>
          </cell>
          <cell r="E799">
            <v>2</v>
          </cell>
          <cell r="F799">
            <v>469.74</v>
          </cell>
          <cell r="Q799">
            <v>16264</v>
          </cell>
          <cell r="R799">
            <v>173</v>
          </cell>
          <cell r="S799" t="str">
            <v>M</v>
          </cell>
        </row>
        <row r="800">
          <cell r="A800">
            <v>7</v>
          </cell>
          <cell r="B800" t="str">
            <v>725W2=20</v>
          </cell>
          <cell r="C800" t="str">
            <v>ดอกสว่านพิเศษ20มม.Forstner bit fr.toll s</v>
          </cell>
          <cell r="D800">
            <v>547.5</v>
          </cell>
          <cell r="E800">
            <v>2</v>
          </cell>
          <cell r="F800">
            <v>1095.04</v>
          </cell>
          <cell r="Q800">
            <v>16264</v>
          </cell>
          <cell r="R800">
            <v>173</v>
          </cell>
          <cell r="S800" t="str">
            <v>M</v>
          </cell>
        </row>
        <row r="801">
          <cell r="A801">
            <v>7</v>
          </cell>
          <cell r="B801" t="str">
            <v>725W2=22</v>
          </cell>
          <cell r="C801" t="str">
            <v>ดอกสว่านพิเศษ22มม.Forstner bit fr.toll s</v>
          </cell>
          <cell r="D801">
            <v>267</v>
          </cell>
          <cell r="E801">
            <v>2</v>
          </cell>
          <cell r="F801">
            <v>534</v>
          </cell>
          <cell r="Q801">
            <v>16264</v>
          </cell>
          <cell r="R801">
            <v>173</v>
          </cell>
          <cell r="S801" t="str">
            <v>M</v>
          </cell>
        </row>
        <row r="802">
          <cell r="A802">
            <v>7</v>
          </cell>
          <cell r="B802" t="str">
            <v>725W2=24</v>
          </cell>
          <cell r="C802" t="str">
            <v>ดอกสว่านพิเศษ24มม.Forstner bit fr.toll s</v>
          </cell>
          <cell r="D802">
            <v>271.60000000000002</v>
          </cell>
          <cell r="E802">
            <v>1</v>
          </cell>
          <cell r="F802">
            <v>271.64</v>
          </cell>
          <cell r="Q802">
            <v>16264</v>
          </cell>
          <cell r="R802">
            <v>173</v>
          </cell>
          <cell r="S802" t="str">
            <v>M</v>
          </cell>
        </row>
        <row r="803">
          <cell r="A803">
            <v>7</v>
          </cell>
          <cell r="B803" t="str">
            <v>725W2=26</v>
          </cell>
          <cell r="C803" t="str">
            <v>ดอกสว่านพิเศษ26มม.Forstner bit fr.toll s</v>
          </cell>
          <cell r="D803">
            <v>650.4</v>
          </cell>
          <cell r="E803">
            <v>1</v>
          </cell>
          <cell r="F803">
            <v>650.45000000000005</v>
          </cell>
          <cell r="Q803">
            <v>16293</v>
          </cell>
          <cell r="R803">
            <v>144</v>
          </cell>
          <cell r="S803" t="str">
            <v>M</v>
          </cell>
        </row>
        <row r="804">
          <cell r="A804">
            <v>7</v>
          </cell>
          <cell r="B804" t="str">
            <v>725W2=32</v>
          </cell>
          <cell r="C804" t="str">
            <v>ดอกสว่านพิเศษ32มม.Forstner bit fr.toll s</v>
          </cell>
          <cell r="D804">
            <v>326.60000000000002</v>
          </cell>
          <cell r="G804">
            <v>2</v>
          </cell>
          <cell r="H804">
            <v>653.20000000000005</v>
          </cell>
          <cell r="Q804">
            <v>16139</v>
          </cell>
          <cell r="R804">
            <v>298</v>
          </cell>
          <cell r="S804" t="str">
            <v>M</v>
          </cell>
        </row>
        <row r="805">
          <cell r="A805">
            <v>7</v>
          </cell>
          <cell r="B805" t="str">
            <v>725W2=35</v>
          </cell>
          <cell r="C805" t="str">
            <v>ดอกสว่านพิเศษ35มม.Forstner bit fr.toll s</v>
          </cell>
          <cell r="D805">
            <v>1107.6600000000001</v>
          </cell>
          <cell r="G805">
            <v>1</v>
          </cell>
          <cell r="H805">
            <v>1107.6600000000001</v>
          </cell>
          <cell r="Q805">
            <v>16139</v>
          </cell>
          <cell r="R805">
            <v>298</v>
          </cell>
          <cell r="S805" t="str">
            <v>M</v>
          </cell>
        </row>
        <row r="806">
          <cell r="A806">
            <v>7</v>
          </cell>
          <cell r="B806" t="str">
            <v>725W2=40</v>
          </cell>
          <cell r="C806" t="str">
            <v>ดอกสว่านพิเศษ40มม.Forstner bit fr.toll s</v>
          </cell>
          <cell r="D806">
            <v>843.14</v>
          </cell>
          <cell r="G806">
            <v>1</v>
          </cell>
          <cell r="H806">
            <v>843.14</v>
          </cell>
          <cell r="Q806">
            <v>16139</v>
          </cell>
          <cell r="R806">
            <v>298</v>
          </cell>
          <cell r="S806" t="str">
            <v>M</v>
          </cell>
        </row>
        <row r="807">
          <cell r="A807">
            <v>7</v>
          </cell>
          <cell r="B807" t="str">
            <v>726W6</v>
          </cell>
          <cell r="C807" t="str">
            <v>หัวตัดพร้อมเข็มนำศูนย์ Cutter</v>
          </cell>
          <cell r="D807">
            <v>2924.14</v>
          </cell>
          <cell r="G807">
            <v>1</v>
          </cell>
          <cell r="H807">
            <v>2924.14</v>
          </cell>
          <cell r="Q807">
            <v>16139</v>
          </cell>
          <cell r="R807">
            <v>298</v>
          </cell>
          <cell r="S807" t="str">
            <v>M</v>
          </cell>
        </row>
        <row r="808">
          <cell r="A808">
            <v>7</v>
          </cell>
          <cell r="B808" t="str">
            <v>726W9=14</v>
          </cell>
          <cell r="C808" t="str">
            <v>ดอกสว่านสำหรับเจาะพลาสติก Tapered plasti</v>
          </cell>
          <cell r="D808">
            <v>327.8</v>
          </cell>
          <cell r="G808">
            <v>1</v>
          </cell>
          <cell r="H808">
            <v>327.8</v>
          </cell>
          <cell r="Q808">
            <v>16139</v>
          </cell>
          <cell r="R808">
            <v>298</v>
          </cell>
          <cell r="S808" t="str">
            <v>M</v>
          </cell>
        </row>
        <row r="809">
          <cell r="A809">
            <v>7</v>
          </cell>
          <cell r="B809" t="str">
            <v>726W9=20</v>
          </cell>
          <cell r="C809" t="str">
            <v>ดอกสว่านสำหรับเจาะพลาสติกTrpered plastic</v>
          </cell>
          <cell r="D809">
            <v>411.11</v>
          </cell>
          <cell r="G809">
            <v>2</v>
          </cell>
          <cell r="H809">
            <v>822.21</v>
          </cell>
          <cell r="Q809">
            <v>16139</v>
          </cell>
          <cell r="R809">
            <v>298</v>
          </cell>
          <cell r="S809" t="str">
            <v>M</v>
          </cell>
        </row>
        <row r="810">
          <cell r="A810">
            <v>7</v>
          </cell>
          <cell r="B810" t="str">
            <v>726W9=30</v>
          </cell>
          <cell r="C810" t="str">
            <v>ดอกสว่านสำหรับเจาะพลาสติกTrpered plastic</v>
          </cell>
          <cell r="D810">
            <v>607.41999999999996</v>
          </cell>
          <cell r="G810">
            <v>1</v>
          </cell>
          <cell r="H810">
            <v>607.41999999999996</v>
          </cell>
          <cell r="Q810">
            <v>16139</v>
          </cell>
          <cell r="R810">
            <v>298</v>
          </cell>
          <cell r="S810" t="str">
            <v>M</v>
          </cell>
        </row>
        <row r="811">
          <cell r="A811">
            <v>7</v>
          </cell>
          <cell r="B811" t="str">
            <v>729S24=5/8</v>
          </cell>
          <cell r="C811" t="str">
            <v>หัวตัดรูปกรวยConical Cutter(spiral tooth</v>
          </cell>
          <cell r="D811">
            <v>2306.7199999999998</v>
          </cell>
          <cell r="G811">
            <v>1</v>
          </cell>
          <cell r="H811">
            <v>2306.7199999999998</v>
          </cell>
          <cell r="Q811">
            <v>16114</v>
          </cell>
          <cell r="R811">
            <v>322</v>
          </cell>
          <cell r="S811" t="str">
            <v>M</v>
          </cell>
        </row>
        <row r="812">
          <cell r="A812">
            <v>7</v>
          </cell>
          <cell r="B812" t="str">
            <v>729W3=4</v>
          </cell>
          <cell r="C812" t="str">
            <v>Rasp Head</v>
          </cell>
          <cell r="D812">
            <v>1378</v>
          </cell>
          <cell r="E812">
            <v>1</v>
          </cell>
          <cell r="F812">
            <v>1378.01</v>
          </cell>
          <cell r="Q812">
            <v>16406</v>
          </cell>
          <cell r="R812">
            <v>31</v>
          </cell>
          <cell r="S812" t="str">
            <v>M</v>
          </cell>
        </row>
        <row r="813">
          <cell r="A813">
            <v>7</v>
          </cell>
          <cell r="B813" t="str">
            <v>729W8=3</v>
          </cell>
          <cell r="C813" t="str">
            <v>หัวบุ้งแต่งไม้ใช้กับเครื่องขุด Rasp</v>
          </cell>
          <cell r="D813">
            <v>1506.5</v>
          </cell>
          <cell r="E813">
            <v>1</v>
          </cell>
          <cell r="F813">
            <v>1506.54</v>
          </cell>
          <cell r="Q813">
            <v>16433</v>
          </cell>
          <cell r="R813">
            <v>4</v>
          </cell>
          <cell r="S813" t="str">
            <v>M</v>
          </cell>
        </row>
        <row r="814">
          <cell r="A814">
            <v>7</v>
          </cell>
          <cell r="B814" t="str">
            <v>742K2</v>
          </cell>
          <cell r="C814" t="str">
            <v>Automatic Center Punch</v>
          </cell>
          <cell r="D814">
            <v>1141</v>
          </cell>
          <cell r="G814">
            <v>1</v>
          </cell>
          <cell r="H814">
            <v>1141</v>
          </cell>
          <cell r="Q814">
            <v>16114</v>
          </cell>
          <cell r="R814">
            <v>322</v>
          </cell>
          <cell r="S814" t="str">
            <v>M</v>
          </cell>
        </row>
        <row r="815">
          <cell r="A815">
            <v>7</v>
          </cell>
          <cell r="B815" t="str">
            <v>743B3</v>
          </cell>
          <cell r="C815" t="str">
            <v>Tape measure</v>
          </cell>
          <cell r="D815">
            <v>61.6</v>
          </cell>
          <cell r="E815">
            <v>3</v>
          </cell>
          <cell r="F815">
            <v>184.98</v>
          </cell>
          <cell r="Q815">
            <v>16326</v>
          </cell>
          <cell r="R815">
            <v>111</v>
          </cell>
          <cell r="S815" t="str">
            <v>M</v>
          </cell>
        </row>
        <row r="816">
          <cell r="A816">
            <v>7</v>
          </cell>
          <cell r="B816" t="str">
            <v>743S10</v>
          </cell>
          <cell r="C816" t="str">
            <v>Otto Bock Socket Ruller</v>
          </cell>
          <cell r="D816">
            <v>2408.4899999999998</v>
          </cell>
          <cell r="G816">
            <v>2</v>
          </cell>
          <cell r="H816">
            <v>4816.9799999999996</v>
          </cell>
          <cell r="Q816">
            <v>16158</v>
          </cell>
          <cell r="R816">
            <v>279</v>
          </cell>
          <cell r="S816" t="str">
            <v>M</v>
          </cell>
        </row>
        <row r="817">
          <cell r="A817">
            <v>7</v>
          </cell>
          <cell r="B817" t="str">
            <v>749F4=48</v>
          </cell>
          <cell r="C817" t="str">
            <v>หัวขัดสักหลาด Felt Cone</v>
          </cell>
          <cell r="D817">
            <v>426.06</v>
          </cell>
          <cell r="G817">
            <v>1</v>
          </cell>
          <cell r="H817">
            <v>426.06</v>
          </cell>
          <cell r="Q817">
            <v>16114</v>
          </cell>
          <cell r="R817">
            <v>322</v>
          </cell>
          <cell r="S817" t="str">
            <v>M</v>
          </cell>
        </row>
        <row r="818">
          <cell r="A818">
            <v>7</v>
          </cell>
          <cell r="B818" t="str">
            <v>749F4=50</v>
          </cell>
          <cell r="C818" t="str">
            <v>หัวขัดสักหลาด Felt Cone</v>
          </cell>
          <cell r="D818">
            <v>454.26</v>
          </cell>
          <cell r="G818">
            <v>1</v>
          </cell>
          <cell r="H818">
            <v>454.26</v>
          </cell>
          <cell r="Q818">
            <v>16114</v>
          </cell>
          <cell r="R818">
            <v>322</v>
          </cell>
          <cell r="S818" t="str">
            <v>M</v>
          </cell>
        </row>
        <row r="819">
          <cell r="A819">
            <v>7</v>
          </cell>
          <cell r="B819" t="str">
            <v>749F6=T</v>
          </cell>
          <cell r="C819" t="str">
            <v>หัวขัดสักหลาด Felt Cone</v>
          </cell>
          <cell r="D819">
            <v>393.8</v>
          </cell>
          <cell r="E819">
            <v>6</v>
          </cell>
          <cell r="F819">
            <v>2362.9899999999998</v>
          </cell>
          <cell r="Q819">
            <v>16433</v>
          </cell>
          <cell r="R819">
            <v>4</v>
          </cell>
          <cell r="S819" t="str">
            <v>M</v>
          </cell>
        </row>
        <row r="820">
          <cell r="A820">
            <v>7</v>
          </cell>
          <cell r="B820" t="str">
            <v>749F7=5/8</v>
          </cell>
          <cell r="C820" t="str">
            <v>หัวขัดโฟม Foam Grinding wheel</v>
          </cell>
          <cell r="D820">
            <v>0</v>
          </cell>
          <cell r="H820">
            <v>0</v>
          </cell>
          <cell r="Q820">
            <v>16244</v>
          </cell>
          <cell r="R820">
            <v>193</v>
          </cell>
          <cell r="S820" t="str">
            <v>M</v>
          </cell>
        </row>
        <row r="821">
          <cell r="A821">
            <v>7</v>
          </cell>
          <cell r="B821" t="str">
            <v>749F8=5/8X45</v>
          </cell>
          <cell r="C821" t="str">
            <v>O.B.Sangding Drum</v>
          </cell>
          <cell r="D821">
            <v>1313.78</v>
          </cell>
          <cell r="G821">
            <v>1</v>
          </cell>
          <cell r="H821">
            <v>1313.78</v>
          </cell>
          <cell r="Q821">
            <v>16089</v>
          </cell>
          <cell r="R821">
            <v>347</v>
          </cell>
          <cell r="S821" t="str">
            <v>M</v>
          </cell>
        </row>
        <row r="822">
          <cell r="A822">
            <v>7</v>
          </cell>
          <cell r="B822" t="str">
            <v>749Y10=A65</v>
          </cell>
          <cell r="C822" t="str">
            <v>กระดาษทรายสำหรับ749F8 Sanding Sleeves</v>
          </cell>
          <cell r="D822">
            <v>191.9</v>
          </cell>
          <cell r="E822">
            <v>3</v>
          </cell>
          <cell r="F822">
            <v>575.71</v>
          </cell>
          <cell r="Q822">
            <v>16374</v>
          </cell>
          <cell r="R822">
            <v>63</v>
          </cell>
          <cell r="S822" t="str">
            <v>M</v>
          </cell>
        </row>
        <row r="823">
          <cell r="A823">
            <v>7</v>
          </cell>
          <cell r="B823" t="str">
            <v>749Y10=B45</v>
          </cell>
          <cell r="C823" t="str">
            <v>กระดาษทรายสำหรับ749F8 Sanding Sleeves</v>
          </cell>
          <cell r="D823">
            <v>292.89999999999998</v>
          </cell>
          <cell r="E823">
            <v>7</v>
          </cell>
          <cell r="F823">
            <v>2050.9499999999998</v>
          </cell>
          <cell r="Q823">
            <v>16425</v>
          </cell>
          <cell r="R823">
            <v>12</v>
          </cell>
          <cell r="S823" t="str">
            <v>M</v>
          </cell>
        </row>
        <row r="824">
          <cell r="A824">
            <v>7</v>
          </cell>
          <cell r="B824" t="str">
            <v>749Y10=B65</v>
          </cell>
          <cell r="C824" t="str">
            <v>กระดาษทรายสำหรับ749F8 Sanding Sleeves</v>
          </cell>
          <cell r="D824">
            <v>840</v>
          </cell>
          <cell r="E824">
            <v>116</v>
          </cell>
          <cell r="F824">
            <v>97447.35</v>
          </cell>
          <cell r="Q824">
            <v>16413</v>
          </cell>
          <cell r="R824">
            <v>24</v>
          </cell>
          <cell r="S824" t="str">
            <v>M</v>
          </cell>
        </row>
        <row r="825">
          <cell r="A825">
            <v>7</v>
          </cell>
          <cell r="B825" t="str">
            <v>749Y16=B60</v>
          </cell>
          <cell r="C825" t="str">
            <v>กระดาษทรายสำหรับ 749Z7</v>
          </cell>
          <cell r="D825">
            <v>41.9</v>
          </cell>
          <cell r="E825">
            <v>7</v>
          </cell>
          <cell r="F825">
            <v>293.37</v>
          </cell>
          <cell r="Q825">
            <v>16425</v>
          </cell>
          <cell r="R825">
            <v>12</v>
          </cell>
          <cell r="S825" t="str">
            <v>M</v>
          </cell>
        </row>
        <row r="826">
          <cell r="A826">
            <v>7</v>
          </cell>
          <cell r="B826" t="str">
            <v>749Y16=C60</v>
          </cell>
          <cell r="C826" t="str">
            <v>กระดาษทรายสำหรับ 749Z7 (Sanding sleeves)</v>
          </cell>
          <cell r="D826">
            <v>40.4</v>
          </cell>
          <cell r="E826">
            <v>10</v>
          </cell>
          <cell r="F826">
            <v>404.55</v>
          </cell>
          <cell r="Q826">
            <v>16425</v>
          </cell>
          <cell r="R826">
            <v>12</v>
          </cell>
          <cell r="S826" t="str">
            <v>M</v>
          </cell>
        </row>
        <row r="827">
          <cell r="A827">
            <v>7</v>
          </cell>
          <cell r="B827" t="str">
            <v>749Y17=5/8</v>
          </cell>
          <cell r="C827" t="str">
            <v>Plastic Arbor</v>
          </cell>
          <cell r="D827">
            <v>643.79999999999995</v>
          </cell>
          <cell r="G827">
            <v>1</v>
          </cell>
          <cell r="H827">
            <v>643.79999999999995</v>
          </cell>
          <cell r="Q827">
            <v>16089</v>
          </cell>
          <cell r="R827">
            <v>347</v>
          </cell>
          <cell r="S827" t="str">
            <v>M</v>
          </cell>
        </row>
        <row r="828">
          <cell r="A828">
            <v>7</v>
          </cell>
          <cell r="B828" t="str">
            <v>749Y18=45</v>
          </cell>
          <cell r="C828" t="str">
            <v>Rubber Core</v>
          </cell>
          <cell r="D828">
            <v>181</v>
          </cell>
          <cell r="G828">
            <v>1</v>
          </cell>
          <cell r="H828">
            <v>181</v>
          </cell>
          <cell r="Q828">
            <v>16089</v>
          </cell>
          <cell r="R828">
            <v>347</v>
          </cell>
          <cell r="S828" t="str">
            <v>M</v>
          </cell>
        </row>
        <row r="829">
          <cell r="A829">
            <v>7</v>
          </cell>
          <cell r="B829" t="str">
            <v>749Y18=60</v>
          </cell>
          <cell r="C829" t="str">
            <v>Rubber Core</v>
          </cell>
          <cell r="D829">
            <v>181</v>
          </cell>
          <cell r="G829">
            <v>1</v>
          </cell>
          <cell r="H829">
            <v>181</v>
          </cell>
          <cell r="Q829">
            <v>16089</v>
          </cell>
          <cell r="R829">
            <v>347</v>
          </cell>
          <cell r="S829" t="str">
            <v>M</v>
          </cell>
        </row>
        <row r="830">
          <cell r="A830">
            <v>7</v>
          </cell>
          <cell r="B830" t="str">
            <v>749Y24</v>
          </cell>
          <cell r="C830" t="str">
            <v>Foam Grinding Drum</v>
          </cell>
          <cell r="D830">
            <v>215.7</v>
          </cell>
          <cell r="E830">
            <v>1</v>
          </cell>
          <cell r="F830">
            <v>215.73</v>
          </cell>
          <cell r="Q830">
            <v>16346</v>
          </cell>
          <cell r="R830">
            <v>91</v>
          </cell>
          <cell r="S830" t="str">
            <v>M</v>
          </cell>
        </row>
        <row r="831">
          <cell r="A831">
            <v>7</v>
          </cell>
          <cell r="B831" t="str">
            <v>749Y25=25</v>
          </cell>
          <cell r="C831" t="str">
            <v>Sanding sleeves for 749Z8</v>
          </cell>
          <cell r="D831">
            <v>78.150000000000006</v>
          </cell>
          <cell r="G831">
            <v>30</v>
          </cell>
          <cell r="H831">
            <v>2344.5300000000002</v>
          </cell>
          <cell r="Q831">
            <v>16089</v>
          </cell>
          <cell r="R831">
            <v>347</v>
          </cell>
          <cell r="S831" t="str">
            <v>M</v>
          </cell>
        </row>
        <row r="832">
          <cell r="A832">
            <v>7</v>
          </cell>
          <cell r="B832" t="str">
            <v>749Y26=150</v>
          </cell>
          <cell r="C832" t="str">
            <v>กระดาษทรายSanding Sleeve</v>
          </cell>
          <cell r="D832">
            <v>51.38</v>
          </cell>
          <cell r="F832">
            <v>0</v>
          </cell>
          <cell r="Q832">
            <v>16304</v>
          </cell>
          <cell r="R832">
            <v>133</v>
          </cell>
          <cell r="S832" t="str">
            <v>M</v>
          </cell>
        </row>
        <row r="833">
          <cell r="A833">
            <v>7</v>
          </cell>
          <cell r="B833" t="str">
            <v>749Y26=40</v>
          </cell>
          <cell r="C833" t="str">
            <v>กระดาษทราย Sanding Sleeves</v>
          </cell>
          <cell r="D833">
            <v>59.2</v>
          </cell>
          <cell r="E833">
            <v>1</v>
          </cell>
          <cell r="F833">
            <v>59.2</v>
          </cell>
          <cell r="Q833">
            <v>16391</v>
          </cell>
          <cell r="R833">
            <v>46</v>
          </cell>
          <cell r="S833" t="str">
            <v>M</v>
          </cell>
        </row>
        <row r="834">
          <cell r="A834">
            <v>7</v>
          </cell>
          <cell r="B834" t="str">
            <v>749Y7=A45X58</v>
          </cell>
          <cell r="C834" t="str">
            <v>Sanding Belt for 749Z3</v>
          </cell>
          <cell r="D834">
            <v>41.7</v>
          </cell>
          <cell r="G834">
            <v>6</v>
          </cell>
          <cell r="H834">
            <v>250.19</v>
          </cell>
          <cell r="Q834">
            <v>16201</v>
          </cell>
          <cell r="R834">
            <v>236</v>
          </cell>
          <cell r="S834" t="str">
            <v>M</v>
          </cell>
        </row>
        <row r="835">
          <cell r="A835">
            <v>7</v>
          </cell>
          <cell r="B835" t="str">
            <v>749Y7=B45X58</v>
          </cell>
          <cell r="C835" t="str">
            <v>Sanding Belt</v>
          </cell>
          <cell r="D835">
            <v>37.19</v>
          </cell>
          <cell r="G835">
            <v>1</v>
          </cell>
          <cell r="H835">
            <v>37.19</v>
          </cell>
          <cell r="Q835">
            <v>16201</v>
          </cell>
          <cell r="R835">
            <v>236</v>
          </cell>
          <cell r="S835" t="str">
            <v>M</v>
          </cell>
        </row>
        <row r="836">
          <cell r="A836">
            <v>7</v>
          </cell>
          <cell r="B836" t="str">
            <v>749Y7=C45X58</v>
          </cell>
          <cell r="C836" t="str">
            <v>Sanding Belt for 749Z3</v>
          </cell>
          <cell r="D836">
            <v>41.7</v>
          </cell>
          <cell r="G836">
            <v>6</v>
          </cell>
          <cell r="H836">
            <v>250.19</v>
          </cell>
          <cell r="Q836">
            <v>16201</v>
          </cell>
          <cell r="R836">
            <v>236</v>
          </cell>
          <cell r="S836" t="str">
            <v>M</v>
          </cell>
        </row>
        <row r="837">
          <cell r="A837">
            <v>7</v>
          </cell>
          <cell r="B837" t="str">
            <v>749Y7=C60X100</v>
          </cell>
          <cell r="C837" t="str">
            <v>Sanding Belt</v>
          </cell>
          <cell r="D837">
            <v>67.84</v>
          </cell>
          <cell r="F837">
            <v>0</v>
          </cell>
          <cell r="Q837">
            <v>16304</v>
          </cell>
          <cell r="R837">
            <v>133</v>
          </cell>
          <cell r="S837" t="str">
            <v>M</v>
          </cell>
        </row>
        <row r="838">
          <cell r="A838">
            <v>7</v>
          </cell>
          <cell r="B838" t="str">
            <v>749Y8=73X200X10</v>
          </cell>
          <cell r="C838" t="str">
            <v>0  Sanding Sleeves</v>
          </cell>
          <cell r="D838">
            <v>79.69</v>
          </cell>
          <cell r="G838">
            <v>7</v>
          </cell>
          <cell r="H838">
            <v>557.80999999999995</v>
          </cell>
          <cell r="Q838">
            <v>16201</v>
          </cell>
          <cell r="R838">
            <v>236</v>
          </cell>
          <cell r="S838" t="str">
            <v>M</v>
          </cell>
        </row>
        <row r="839">
          <cell r="A839">
            <v>7</v>
          </cell>
          <cell r="B839" t="str">
            <v>749Y8=73X200X6</v>
          </cell>
          <cell r="C839" t="str">
            <v>0 Sanding Sleeves</v>
          </cell>
          <cell r="D839">
            <v>100.4</v>
          </cell>
          <cell r="E839">
            <v>8</v>
          </cell>
          <cell r="F839">
            <v>803.62</v>
          </cell>
          <cell r="Q839">
            <v>16336</v>
          </cell>
          <cell r="R839">
            <v>101</v>
          </cell>
          <cell r="S839" t="str">
            <v>M</v>
          </cell>
        </row>
        <row r="840">
          <cell r="A840">
            <v>7</v>
          </cell>
          <cell r="B840" t="str">
            <v>749Y8=73X200X8</v>
          </cell>
          <cell r="C840" t="str">
            <v>0 Sanding Sleeves</v>
          </cell>
          <cell r="D840">
            <v>80.5</v>
          </cell>
          <cell r="E840">
            <v>6</v>
          </cell>
          <cell r="F840">
            <v>483.07</v>
          </cell>
          <cell r="Q840">
            <v>16418</v>
          </cell>
          <cell r="R840">
            <v>19</v>
          </cell>
          <cell r="S840" t="str">
            <v>M</v>
          </cell>
        </row>
        <row r="841">
          <cell r="A841">
            <v>7</v>
          </cell>
          <cell r="B841" t="str">
            <v>749Z3=5/8</v>
          </cell>
          <cell r="C841" t="str">
            <v>หัวขัดกระดาษทรายSanding Drum Small</v>
          </cell>
          <cell r="D841">
            <v>2853.05</v>
          </cell>
          <cell r="G841">
            <v>1</v>
          </cell>
          <cell r="H841">
            <v>2853.05</v>
          </cell>
          <cell r="Q841">
            <v>16089</v>
          </cell>
          <cell r="R841">
            <v>347</v>
          </cell>
          <cell r="S841" t="str">
            <v>M</v>
          </cell>
        </row>
        <row r="842">
          <cell r="A842">
            <v>7</v>
          </cell>
          <cell r="B842" t="str">
            <v>756Y10</v>
          </cell>
          <cell r="C842" t="str">
            <v>Retaining Spring</v>
          </cell>
          <cell r="D842">
            <v>221.57</v>
          </cell>
          <cell r="F842">
            <v>0</v>
          </cell>
          <cell r="Q842">
            <v>16304</v>
          </cell>
          <cell r="R842">
            <v>133</v>
          </cell>
          <cell r="S842" t="str">
            <v>M</v>
          </cell>
        </row>
        <row r="843">
          <cell r="A843">
            <v>7</v>
          </cell>
          <cell r="B843" t="str">
            <v>756Y19=1</v>
          </cell>
          <cell r="C843" t="str">
            <v>Jig Saw Blades</v>
          </cell>
          <cell r="D843">
            <v>25.2</v>
          </cell>
          <cell r="G843">
            <v>220</v>
          </cell>
          <cell r="H843">
            <v>5544.24</v>
          </cell>
          <cell r="Q843">
            <v>16160</v>
          </cell>
          <cell r="R843">
            <v>277</v>
          </cell>
          <cell r="S843" t="str">
            <v>M</v>
          </cell>
        </row>
        <row r="844">
          <cell r="A844">
            <v>7</v>
          </cell>
          <cell r="B844" t="str">
            <v>756Y19=2</v>
          </cell>
          <cell r="C844" t="str">
            <v>Jig Saw Blades</v>
          </cell>
          <cell r="D844">
            <v>53.09</v>
          </cell>
          <cell r="G844">
            <v>230</v>
          </cell>
          <cell r="H844">
            <v>12210.41</v>
          </cell>
          <cell r="Q844">
            <v>16160</v>
          </cell>
          <cell r="R844">
            <v>277</v>
          </cell>
          <cell r="S844" t="str">
            <v>M</v>
          </cell>
        </row>
        <row r="845">
          <cell r="A845">
            <v>7</v>
          </cell>
          <cell r="B845" t="str">
            <v>756Y19=3</v>
          </cell>
          <cell r="C845" t="str">
            <v>Jig saw blade</v>
          </cell>
          <cell r="D845">
            <v>46.8</v>
          </cell>
          <cell r="G845">
            <v>195</v>
          </cell>
          <cell r="H845">
            <v>9126.9599999999991</v>
          </cell>
          <cell r="Q845">
            <v>16160</v>
          </cell>
          <cell r="R845">
            <v>277</v>
          </cell>
          <cell r="S845" t="str">
            <v>M</v>
          </cell>
        </row>
        <row r="846">
          <cell r="A846">
            <v>7</v>
          </cell>
          <cell r="B846" t="str">
            <v>TA005</v>
          </cell>
          <cell r="C846" t="str">
            <v>เหล็กสามขาใช้ทำรองเท้า</v>
          </cell>
          <cell r="D846">
            <v>180</v>
          </cell>
          <cell r="E846">
            <v>2</v>
          </cell>
          <cell r="F846">
            <v>360</v>
          </cell>
          <cell r="Q846">
            <v>16318</v>
          </cell>
          <cell r="R846">
            <v>119</v>
          </cell>
          <cell r="S846" t="str">
            <v>M</v>
          </cell>
        </row>
        <row r="847">
          <cell r="A847">
            <v>7</v>
          </cell>
          <cell r="B847" t="str">
            <v>TR009=3X.5</v>
          </cell>
          <cell r="C847" t="str">
            <v>รีเวททองแดงขนาด 3มม.1/2.(Coper Rivet)"</v>
          </cell>
          <cell r="D847">
            <v>186.6</v>
          </cell>
          <cell r="G847">
            <v>1</v>
          </cell>
          <cell r="H847">
            <v>186.6</v>
          </cell>
          <cell r="Q847">
            <v>16186</v>
          </cell>
          <cell r="R847">
            <v>251</v>
          </cell>
          <cell r="S847" t="str">
            <v>M</v>
          </cell>
        </row>
        <row r="848">
          <cell r="E848">
            <v>241</v>
          </cell>
          <cell r="F848">
            <v>126964.9</v>
          </cell>
          <cell r="G848">
            <v>834</v>
          </cell>
          <cell r="H848">
            <v>97290.460000000021</v>
          </cell>
          <cell r="I848">
            <v>0</v>
          </cell>
          <cell r="J848">
            <v>0</v>
          </cell>
          <cell r="K848">
            <v>0</v>
          </cell>
          <cell r="L848">
            <v>0</v>
          </cell>
          <cell r="M848">
            <v>0</v>
          </cell>
          <cell r="N848">
            <v>0</v>
          </cell>
          <cell r="O848">
            <v>0</v>
          </cell>
          <cell r="P848">
            <v>0</v>
          </cell>
          <cell r="S848" t="str">
            <v>M Total</v>
          </cell>
        </row>
        <row r="849">
          <cell r="A849" t="str">
            <v>7 Total</v>
          </cell>
          <cell r="E849">
            <v>3267</v>
          </cell>
          <cell r="F849">
            <v>697866.64999999991</v>
          </cell>
          <cell r="G849">
            <v>3005</v>
          </cell>
          <cell r="H849">
            <v>599848.37000000011</v>
          </cell>
          <cell r="I849">
            <v>11</v>
          </cell>
          <cell r="J849">
            <v>4864.42</v>
          </cell>
          <cell r="K849">
            <v>0</v>
          </cell>
          <cell r="L849">
            <v>0</v>
          </cell>
          <cell r="M849">
            <v>3</v>
          </cell>
          <cell r="N849">
            <v>380</v>
          </cell>
          <cell r="O849">
            <v>9</v>
          </cell>
          <cell r="P849">
            <v>52.2</v>
          </cell>
        </row>
        <row r="850">
          <cell r="A850">
            <v>10</v>
          </cell>
          <cell r="B850" t="str">
            <v>22K2</v>
          </cell>
          <cell r="C850" t="str">
            <v>ไม้เท้า(สีเทา) Forearm crutches-aluminiu</v>
          </cell>
          <cell r="D850">
            <v>331.7</v>
          </cell>
          <cell r="E850">
            <v>80</v>
          </cell>
          <cell r="F850">
            <v>26541.78</v>
          </cell>
          <cell r="Q850">
            <v>16420</v>
          </cell>
          <cell r="R850">
            <v>17</v>
          </cell>
          <cell r="S850" t="str">
            <v>E</v>
          </cell>
        </row>
        <row r="851">
          <cell r="A851">
            <v>10</v>
          </cell>
          <cell r="B851" t="str">
            <v>22K5</v>
          </cell>
          <cell r="C851" t="str">
            <v>ไม้เท้าเด็ก Forearm crutches children</v>
          </cell>
          <cell r="D851">
            <v>544.4</v>
          </cell>
          <cell r="E851">
            <v>2</v>
          </cell>
          <cell r="F851">
            <v>1088.8699999999999</v>
          </cell>
          <cell r="Q851">
            <v>16427</v>
          </cell>
          <cell r="R851">
            <v>10</v>
          </cell>
          <cell r="S851" t="str">
            <v>E</v>
          </cell>
        </row>
        <row r="852">
          <cell r="A852">
            <v>10</v>
          </cell>
          <cell r="B852" t="str">
            <v>22S2=B</v>
          </cell>
          <cell r="C852" t="str">
            <v>Walking Cane for Men</v>
          </cell>
          <cell r="D852">
            <v>192.7</v>
          </cell>
          <cell r="E852">
            <v>7</v>
          </cell>
          <cell r="F852">
            <v>1349.37</v>
          </cell>
          <cell r="Q852">
            <v>16390</v>
          </cell>
          <cell r="R852">
            <v>47</v>
          </cell>
          <cell r="S852" t="str">
            <v>E</v>
          </cell>
        </row>
        <row r="853">
          <cell r="A853">
            <v>10</v>
          </cell>
          <cell r="B853" t="str">
            <v>22S2=S</v>
          </cell>
          <cell r="C853" t="str">
            <v>Walking Cane for Men</v>
          </cell>
          <cell r="D853">
            <v>192.7</v>
          </cell>
          <cell r="E853">
            <v>6</v>
          </cell>
          <cell r="F853">
            <v>1156.5999999999999</v>
          </cell>
          <cell r="Q853">
            <v>16390</v>
          </cell>
          <cell r="R853">
            <v>47</v>
          </cell>
          <cell r="S853" t="str">
            <v>E</v>
          </cell>
        </row>
        <row r="854">
          <cell r="A854">
            <v>10</v>
          </cell>
          <cell r="B854" t="str">
            <v>22S3=B</v>
          </cell>
          <cell r="C854" t="str">
            <v>Walking Cane for Women</v>
          </cell>
          <cell r="D854">
            <v>196.4</v>
          </cell>
          <cell r="E854">
            <v>8</v>
          </cell>
          <cell r="F854">
            <v>1571.65</v>
          </cell>
          <cell r="Q854">
            <v>16425</v>
          </cell>
          <cell r="R854">
            <v>12</v>
          </cell>
          <cell r="S854" t="str">
            <v>E</v>
          </cell>
        </row>
        <row r="855">
          <cell r="A855">
            <v>10</v>
          </cell>
          <cell r="B855" t="str">
            <v>22S3=S</v>
          </cell>
          <cell r="C855" t="str">
            <v>Walking Cane for Women</v>
          </cell>
          <cell r="D855">
            <v>191.8</v>
          </cell>
          <cell r="E855">
            <v>10</v>
          </cell>
          <cell r="F855">
            <v>1918.79</v>
          </cell>
          <cell r="Q855">
            <v>16425</v>
          </cell>
          <cell r="R855">
            <v>12</v>
          </cell>
          <cell r="S855" t="str">
            <v>E</v>
          </cell>
        </row>
        <row r="856">
          <cell r="A856">
            <v>10</v>
          </cell>
          <cell r="B856" t="str">
            <v>23K2=16</v>
          </cell>
          <cell r="C856" t="str">
            <v>Special Crutch Tip</v>
          </cell>
          <cell r="D856">
            <v>39</v>
          </cell>
          <cell r="E856">
            <v>14</v>
          </cell>
          <cell r="F856">
            <v>547.28</v>
          </cell>
          <cell r="Q856">
            <v>16427</v>
          </cell>
          <cell r="R856">
            <v>10</v>
          </cell>
          <cell r="S856" t="str">
            <v>E</v>
          </cell>
        </row>
        <row r="857">
          <cell r="A857">
            <v>10</v>
          </cell>
          <cell r="B857" t="str">
            <v>29R127=25</v>
          </cell>
          <cell r="C857" t="str">
            <v>หัวเข็มขัด Boston (Plantar Flexion Bumpe</v>
          </cell>
          <cell r="D857">
            <v>38</v>
          </cell>
          <cell r="E857">
            <v>63</v>
          </cell>
          <cell r="F857">
            <v>2399.25</v>
          </cell>
          <cell r="Q857">
            <v>16391</v>
          </cell>
          <cell r="R857">
            <v>46</v>
          </cell>
          <cell r="S857" t="str">
            <v>E</v>
          </cell>
        </row>
        <row r="858">
          <cell r="A858">
            <v>10</v>
          </cell>
          <cell r="B858" t="str">
            <v>501Z13=M4X4.5</v>
          </cell>
          <cell r="C858" t="str">
            <v>Stainless Steel Phillips Head Screw with</v>
          </cell>
          <cell r="D858">
            <v>34.9</v>
          </cell>
          <cell r="E858">
            <v>20</v>
          </cell>
          <cell r="F858">
            <v>698.42</v>
          </cell>
          <cell r="Q858">
            <v>16433</v>
          </cell>
          <cell r="R858">
            <v>4</v>
          </cell>
          <cell r="S858" t="str">
            <v>E</v>
          </cell>
        </row>
        <row r="859">
          <cell r="A859">
            <v>10</v>
          </cell>
          <cell r="B859" t="str">
            <v>501Z13=M4X6</v>
          </cell>
          <cell r="C859" t="str">
            <v>Stainless Steel Phillips Head Screw with</v>
          </cell>
          <cell r="D859">
            <v>34.9</v>
          </cell>
          <cell r="E859">
            <v>20</v>
          </cell>
          <cell r="F859">
            <v>698.42</v>
          </cell>
          <cell r="Q859">
            <v>16433</v>
          </cell>
          <cell r="R859">
            <v>4</v>
          </cell>
          <cell r="S859" t="str">
            <v>E</v>
          </cell>
        </row>
        <row r="860">
          <cell r="A860">
            <v>10</v>
          </cell>
          <cell r="B860" t="str">
            <v>501Z13=M4X8</v>
          </cell>
          <cell r="C860" t="str">
            <v>Stainless Steel Phillips Head Screw with</v>
          </cell>
          <cell r="D860">
            <v>34.9</v>
          </cell>
          <cell r="E860">
            <v>20</v>
          </cell>
          <cell r="F860">
            <v>698.42</v>
          </cell>
          <cell r="Q860">
            <v>16433</v>
          </cell>
          <cell r="R860">
            <v>4</v>
          </cell>
          <cell r="S860" t="str">
            <v>E</v>
          </cell>
        </row>
        <row r="861">
          <cell r="A861">
            <v>10</v>
          </cell>
          <cell r="B861" t="str">
            <v>502K2=5/8</v>
          </cell>
          <cell r="C861" t="str">
            <v>THREAD PROTECTION NUT</v>
          </cell>
          <cell r="D861">
            <v>256.66000000000003</v>
          </cell>
          <cell r="G861">
            <v>1</v>
          </cell>
          <cell r="H861">
            <v>256.66000000000003</v>
          </cell>
          <cell r="Q861">
            <v>16215</v>
          </cell>
          <cell r="R861">
            <v>222</v>
          </cell>
          <cell r="S861" t="str">
            <v>E</v>
          </cell>
        </row>
        <row r="862">
          <cell r="A862">
            <v>10</v>
          </cell>
          <cell r="B862" t="str">
            <v>502Z1=M5</v>
          </cell>
          <cell r="C862" t="str">
            <v>KUGELKNOPF-MUTTER</v>
          </cell>
          <cell r="D862">
            <v>61</v>
          </cell>
          <cell r="G862">
            <v>9</v>
          </cell>
          <cell r="H862">
            <v>549</v>
          </cell>
          <cell r="Q862">
            <v>16215</v>
          </cell>
          <cell r="R862">
            <v>222</v>
          </cell>
          <cell r="S862" t="str">
            <v>E</v>
          </cell>
        </row>
        <row r="863">
          <cell r="A863">
            <v>10</v>
          </cell>
          <cell r="B863" t="str">
            <v>504F1=3X25</v>
          </cell>
          <cell r="C863" t="str">
            <v>Steel Rivet (กล่องละ1000ตัว)</v>
          </cell>
          <cell r="D863">
            <v>0.44</v>
          </cell>
          <cell r="G863">
            <v>1000</v>
          </cell>
          <cell r="H863">
            <v>435.39</v>
          </cell>
          <cell r="Q863">
            <v>16171</v>
          </cell>
          <cell r="R863">
            <v>266</v>
          </cell>
          <cell r="S863" t="str">
            <v>E</v>
          </cell>
        </row>
        <row r="864">
          <cell r="A864">
            <v>10</v>
          </cell>
          <cell r="B864" t="str">
            <v>504F1=3X30</v>
          </cell>
          <cell r="C864" t="str">
            <v>Steel Rivet With Flat Head</v>
          </cell>
          <cell r="D864">
            <v>0.4</v>
          </cell>
          <cell r="G864">
            <v>1000</v>
          </cell>
          <cell r="H864">
            <v>403.83</v>
          </cell>
          <cell r="Q864">
            <v>16171</v>
          </cell>
          <cell r="R864">
            <v>266</v>
          </cell>
          <cell r="S864" t="str">
            <v>E</v>
          </cell>
        </row>
        <row r="865">
          <cell r="A865">
            <v>10</v>
          </cell>
          <cell r="B865" t="str">
            <v>504F1=4X30</v>
          </cell>
          <cell r="C865" t="str">
            <v>Steel Rivet With Flat Head</v>
          </cell>
          <cell r="D865">
            <v>0.5</v>
          </cell>
          <cell r="G865">
            <v>1000</v>
          </cell>
          <cell r="H865">
            <v>502.43</v>
          </cell>
          <cell r="Q865">
            <v>16171</v>
          </cell>
          <cell r="R865">
            <v>266</v>
          </cell>
          <cell r="S865" t="str">
            <v>E</v>
          </cell>
        </row>
        <row r="866">
          <cell r="A866">
            <v>10</v>
          </cell>
          <cell r="B866" t="str">
            <v>504F6=3X16</v>
          </cell>
          <cell r="C866" t="str">
            <v>Steel Rivet 1000Pcs/box</v>
          </cell>
          <cell r="D866">
            <v>737.29</v>
          </cell>
          <cell r="G866">
            <v>1</v>
          </cell>
          <cell r="H866">
            <v>737.29</v>
          </cell>
          <cell r="Q866">
            <v>16108</v>
          </cell>
          <cell r="R866">
            <v>328</v>
          </cell>
          <cell r="S866" t="str">
            <v>E</v>
          </cell>
        </row>
        <row r="867">
          <cell r="A867">
            <v>10</v>
          </cell>
          <cell r="B867" t="str">
            <v>504H3=11</v>
          </cell>
          <cell r="C867" t="str">
            <v>Speed Rivet,Opend End</v>
          </cell>
          <cell r="D867">
            <v>1.69</v>
          </cell>
          <cell r="G867">
            <v>98</v>
          </cell>
          <cell r="H867">
            <v>165.59</v>
          </cell>
          <cell r="Q867">
            <v>16139</v>
          </cell>
          <cell r="R867">
            <v>298</v>
          </cell>
          <cell r="S867" t="str">
            <v>E</v>
          </cell>
        </row>
        <row r="868">
          <cell r="A868">
            <v>10</v>
          </cell>
          <cell r="B868" t="str">
            <v>509K11=5X16X5</v>
          </cell>
          <cell r="C868" t="str">
            <v>Ball Bearing Race</v>
          </cell>
          <cell r="D868">
            <v>91.4</v>
          </cell>
          <cell r="E868">
            <v>2</v>
          </cell>
          <cell r="F868">
            <v>182.92</v>
          </cell>
          <cell r="Q868">
            <v>16433</v>
          </cell>
          <cell r="R868">
            <v>4</v>
          </cell>
          <cell r="S868" t="str">
            <v>E</v>
          </cell>
        </row>
        <row r="869">
          <cell r="A869">
            <v>10</v>
          </cell>
          <cell r="B869" t="str">
            <v>605T1=1.75</v>
          </cell>
          <cell r="C869" t="str">
            <v>ดูร่าอลูมิเนียมหนา 1.75 มม. (Dura alumin</v>
          </cell>
          <cell r="D869">
            <v>1144.2</v>
          </cell>
          <cell r="E869">
            <v>10</v>
          </cell>
          <cell r="F869">
            <v>11442.87</v>
          </cell>
          <cell r="Q869">
            <v>16417</v>
          </cell>
          <cell r="R869">
            <v>20</v>
          </cell>
          <cell r="S869" t="str">
            <v>E</v>
          </cell>
        </row>
        <row r="870">
          <cell r="A870">
            <v>10</v>
          </cell>
          <cell r="B870" t="str">
            <v>605T1=2</v>
          </cell>
          <cell r="C870" t="str">
            <v>ดูร่าอลูมิเนียมหนา 2 มม. (Dura aluminium</v>
          </cell>
          <cell r="D870">
            <v>1187.5999999999999</v>
          </cell>
          <cell r="E870">
            <v>5</v>
          </cell>
          <cell r="F870">
            <v>5938</v>
          </cell>
          <cell r="Q870">
            <v>16432</v>
          </cell>
          <cell r="R870">
            <v>5</v>
          </cell>
          <cell r="S870" t="str">
            <v>E</v>
          </cell>
        </row>
        <row r="871">
          <cell r="A871">
            <v>10</v>
          </cell>
          <cell r="B871" t="str">
            <v>605T1=2(11/2)"</v>
          </cell>
          <cell r="C871" t="str">
            <v>ดูล่าอลูมิเนียม 2mmX1 1/2X1ม.(12เส้น/แผ"</v>
          </cell>
          <cell r="D871">
            <v>104.8</v>
          </cell>
          <cell r="E871">
            <v>11</v>
          </cell>
          <cell r="F871">
            <v>1153.47</v>
          </cell>
          <cell r="Q871">
            <v>16353</v>
          </cell>
          <cell r="R871">
            <v>84</v>
          </cell>
          <cell r="S871" t="str">
            <v>E</v>
          </cell>
        </row>
        <row r="872">
          <cell r="A872">
            <v>10</v>
          </cell>
          <cell r="B872" t="str">
            <v>605T1=2(2CM.)</v>
          </cell>
          <cell r="C872" t="str">
            <v>ดูล่าอลูมิเนียม 2mmX2cmX1ม.(25เส้น/แผ่น)</v>
          </cell>
          <cell r="D872">
            <v>54.9</v>
          </cell>
          <cell r="G872">
            <v>14</v>
          </cell>
          <cell r="H872">
            <v>768.6</v>
          </cell>
          <cell r="Q872">
            <v>16104</v>
          </cell>
          <cell r="R872">
            <v>332</v>
          </cell>
          <cell r="S872" t="str">
            <v>E</v>
          </cell>
        </row>
        <row r="873">
          <cell r="A873">
            <v>10</v>
          </cell>
          <cell r="B873" t="str">
            <v>605T1=3</v>
          </cell>
          <cell r="C873" t="str">
            <v>ดูร่าอลูมิเนียมหนา3มม. (Dura aluminium)</v>
          </cell>
          <cell r="D873">
            <v>1746.9</v>
          </cell>
          <cell r="E873">
            <v>9</v>
          </cell>
          <cell r="F873">
            <v>15722.71</v>
          </cell>
          <cell r="Q873">
            <v>16367</v>
          </cell>
          <cell r="R873">
            <v>70</v>
          </cell>
          <cell r="S873" t="str">
            <v>E</v>
          </cell>
        </row>
        <row r="874">
          <cell r="A874">
            <v>10</v>
          </cell>
          <cell r="B874" t="str">
            <v>605T1=3(5/8)"</v>
          </cell>
          <cell r="C874" t="str">
            <v>ดูล่าอลูมิเนียม 3mmX5/8X1ม.(30เส้น/แผ่น"</v>
          </cell>
          <cell r="D874">
            <v>62.28</v>
          </cell>
          <cell r="G874">
            <v>13</v>
          </cell>
          <cell r="H874">
            <v>809.66</v>
          </cell>
          <cell r="Q874">
            <v>16089</v>
          </cell>
          <cell r="R874">
            <v>347</v>
          </cell>
          <cell r="S874" t="str">
            <v>E</v>
          </cell>
        </row>
        <row r="875">
          <cell r="A875">
            <v>10</v>
          </cell>
          <cell r="B875" t="str">
            <v>605T1=4</v>
          </cell>
          <cell r="C875" t="str">
            <v>ดูร่าอลูมิเนียมหนา 4 มม. Dura aluminium</v>
          </cell>
          <cell r="D875">
            <v>2354.4</v>
          </cell>
          <cell r="E875">
            <v>6</v>
          </cell>
          <cell r="F875">
            <v>14126.45</v>
          </cell>
          <cell r="Q875">
            <v>16320</v>
          </cell>
          <cell r="R875">
            <v>117</v>
          </cell>
          <cell r="S875" t="str">
            <v>E</v>
          </cell>
        </row>
        <row r="876">
          <cell r="A876">
            <v>10</v>
          </cell>
          <cell r="B876" t="str">
            <v>605T1=4(1)"</v>
          </cell>
          <cell r="C876" t="str">
            <v>ดูล่าอลูมิเนียม ขนาด4มม.X 1X1ม.(19เส้น/"</v>
          </cell>
          <cell r="D876">
            <v>116.13</v>
          </cell>
          <cell r="G876">
            <v>6</v>
          </cell>
          <cell r="H876">
            <v>696.78</v>
          </cell>
          <cell r="Q876">
            <v>16188</v>
          </cell>
          <cell r="R876">
            <v>249</v>
          </cell>
          <cell r="S876" t="str">
            <v>E</v>
          </cell>
        </row>
        <row r="877">
          <cell r="A877">
            <v>10</v>
          </cell>
          <cell r="B877" t="str">
            <v>605T1=4(1.5CM.)</v>
          </cell>
          <cell r="C877" t="str">
            <v>ดูล่าอลูมิเนียม ขนาด4มม.X1.5cm.(33เส้น/แ</v>
          </cell>
          <cell r="D877">
            <v>80.8</v>
          </cell>
          <cell r="E877">
            <v>65</v>
          </cell>
          <cell r="F877">
            <v>5253.8</v>
          </cell>
          <cell r="Q877">
            <v>16270</v>
          </cell>
          <cell r="R877">
            <v>167</v>
          </cell>
          <cell r="S877" t="str">
            <v>E</v>
          </cell>
        </row>
        <row r="878">
          <cell r="A878">
            <v>10</v>
          </cell>
          <cell r="B878" t="str">
            <v>605T1=4(5/8)"</v>
          </cell>
          <cell r="C878" t="str">
            <v>ดูล่าอลูมิเนียม 4mmX5/8X1ม.(30เส้น/แผ่น"</v>
          </cell>
          <cell r="D878">
            <v>84.82</v>
          </cell>
          <cell r="F878">
            <v>0</v>
          </cell>
          <cell r="Q878">
            <v>16417</v>
          </cell>
          <cell r="R878">
            <v>20</v>
          </cell>
          <cell r="S878" t="str">
            <v>E</v>
          </cell>
        </row>
        <row r="879">
          <cell r="A879">
            <v>10</v>
          </cell>
          <cell r="B879" t="str">
            <v>616F4=100</v>
          </cell>
          <cell r="C879" t="str">
            <v>พลาสติกพีวีเอ.กว้าง100ซม.(PVA.sheeting)</v>
          </cell>
          <cell r="D879">
            <v>114.3</v>
          </cell>
          <cell r="E879">
            <v>74</v>
          </cell>
          <cell r="F879">
            <v>8458.2900000000009</v>
          </cell>
          <cell r="Q879">
            <v>16413</v>
          </cell>
          <cell r="R879">
            <v>24</v>
          </cell>
          <cell r="S879" t="str">
            <v>E</v>
          </cell>
        </row>
        <row r="880">
          <cell r="A880">
            <v>10</v>
          </cell>
          <cell r="B880" t="str">
            <v>616F4=100(22.5)</v>
          </cell>
          <cell r="C880" t="str">
            <v>พลาสติกพีวีเอ.กว้าง100ซม.(ขนาด22.5m.)</v>
          </cell>
          <cell r="D880">
            <v>2445.2919999999999</v>
          </cell>
          <cell r="F880">
            <v>0</v>
          </cell>
          <cell r="Q880">
            <v>16431</v>
          </cell>
          <cell r="R880">
            <v>6</v>
          </cell>
          <cell r="S880" t="str">
            <v>E</v>
          </cell>
        </row>
        <row r="881">
          <cell r="A881">
            <v>10</v>
          </cell>
          <cell r="B881" t="str">
            <v>616F4=100(45)</v>
          </cell>
          <cell r="C881" t="str">
            <v>พลาสติกพีวีเอ.กว้าง100ซม.(ขนาด45m.)</v>
          </cell>
          <cell r="D881">
            <v>5304.9</v>
          </cell>
          <cell r="E881">
            <v>2</v>
          </cell>
          <cell r="F881">
            <v>10609.89</v>
          </cell>
          <cell r="Q881">
            <v>16413</v>
          </cell>
          <cell r="R881">
            <v>24</v>
          </cell>
          <cell r="S881" t="str">
            <v>E</v>
          </cell>
        </row>
        <row r="882">
          <cell r="A882">
            <v>10</v>
          </cell>
          <cell r="B882" t="str">
            <v>616F4=76(22.5)</v>
          </cell>
          <cell r="C882" t="str">
            <v>พลาสติกพีวีเอ.กว้าง76ซม.(ขนาด22.5m.)</v>
          </cell>
          <cell r="D882">
            <v>1797.5</v>
          </cell>
          <cell r="E882">
            <v>1</v>
          </cell>
          <cell r="F882">
            <v>1797.51</v>
          </cell>
          <cell r="Q882">
            <v>16425</v>
          </cell>
          <cell r="R882">
            <v>12</v>
          </cell>
          <cell r="S882" t="str">
            <v>E</v>
          </cell>
        </row>
        <row r="883">
          <cell r="A883">
            <v>10</v>
          </cell>
          <cell r="B883" t="str">
            <v>616G3=10</v>
          </cell>
          <cell r="C883" t="str">
            <v>ไฟเบอร์กลาสสีขาวFiberglass stockinette w</v>
          </cell>
          <cell r="D883">
            <v>1058.7</v>
          </cell>
          <cell r="E883">
            <v>4</v>
          </cell>
          <cell r="F883">
            <v>4234.82</v>
          </cell>
          <cell r="Q883">
            <v>16369</v>
          </cell>
          <cell r="R883">
            <v>68</v>
          </cell>
          <cell r="S883" t="str">
            <v>E</v>
          </cell>
        </row>
        <row r="884">
          <cell r="A884">
            <v>10</v>
          </cell>
          <cell r="B884" t="str">
            <v>616G3=12</v>
          </cell>
          <cell r="C884" t="str">
            <v>ไฟเบอร์กลาสสีขาวFiberglass stockinette w</v>
          </cell>
          <cell r="D884">
            <v>868.51</v>
          </cell>
          <cell r="G884">
            <v>7</v>
          </cell>
          <cell r="H884">
            <v>6079.6</v>
          </cell>
          <cell r="Q884">
            <v>16147</v>
          </cell>
          <cell r="R884">
            <v>290</v>
          </cell>
          <cell r="S884" t="str">
            <v>E</v>
          </cell>
        </row>
        <row r="885">
          <cell r="A885">
            <v>10</v>
          </cell>
          <cell r="B885" t="str">
            <v>616G3=15</v>
          </cell>
          <cell r="C885" t="str">
            <v>ไฟเบอร์กลาสสีขาวFiberglass stockinette w</v>
          </cell>
          <cell r="D885">
            <v>1117.6400000000001</v>
          </cell>
          <cell r="G885">
            <v>8</v>
          </cell>
          <cell r="H885">
            <v>8941.14</v>
          </cell>
          <cell r="Q885">
            <v>16255</v>
          </cell>
          <cell r="R885">
            <v>182</v>
          </cell>
          <cell r="S885" t="str">
            <v>E</v>
          </cell>
        </row>
        <row r="886">
          <cell r="A886">
            <v>10</v>
          </cell>
          <cell r="B886" t="str">
            <v>616G3=25</v>
          </cell>
          <cell r="C886" t="str">
            <v>ไฟเบอร์กลาสสีขาวFiberglass stockinette w</v>
          </cell>
          <cell r="D886">
            <v>1082.4000000000001</v>
          </cell>
          <cell r="G886">
            <v>1</v>
          </cell>
          <cell r="H886">
            <v>1082.4000000000001</v>
          </cell>
          <cell r="Q886">
            <v>16255</v>
          </cell>
          <cell r="R886">
            <v>182</v>
          </cell>
          <cell r="S886" t="str">
            <v>E</v>
          </cell>
        </row>
        <row r="887">
          <cell r="A887">
            <v>10</v>
          </cell>
          <cell r="B887" t="str">
            <v>616G6</v>
          </cell>
          <cell r="C887" t="str">
            <v>ดรากอลเฟล (สักหลาด) Dacron felt</v>
          </cell>
          <cell r="D887">
            <v>169.2</v>
          </cell>
          <cell r="E887">
            <v>1</v>
          </cell>
          <cell r="F887">
            <v>169.29</v>
          </cell>
          <cell r="Q887">
            <v>16431</v>
          </cell>
          <cell r="R887">
            <v>6</v>
          </cell>
          <cell r="S887" t="str">
            <v>E</v>
          </cell>
        </row>
        <row r="888">
          <cell r="A888">
            <v>10</v>
          </cell>
          <cell r="B888" t="str">
            <v>616T19=3</v>
          </cell>
          <cell r="C888" t="str">
            <v>โพลีเอ็ดทีลีนหนา 3 มม. Polyethylene shee</v>
          </cell>
          <cell r="D888">
            <v>1073.2</v>
          </cell>
          <cell r="E888">
            <v>4</v>
          </cell>
          <cell r="F888">
            <v>4293.07</v>
          </cell>
          <cell r="Q888">
            <v>16425</v>
          </cell>
          <cell r="R888">
            <v>12</v>
          </cell>
          <cell r="S888" t="str">
            <v>E</v>
          </cell>
        </row>
        <row r="889">
          <cell r="A889">
            <v>10</v>
          </cell>
          <cell r="B889" t="str">
            <v>616T19=4</v>
          </cell>
          <cell r="C889" t="str">
            <v>โพลีเอ็ดทีลีนหนา 4 มม. Polyethylene shee</v>
          </cell>
          <cell r="D889">
            <v>1380.5</v>
          </cell>
          <cell r="E889">
            <v>10</v>
          </cell>
          <cell r="F889">
            <v>13805.46</v>
          </cell>
          <cell r="Q889">
            <v>16432</v>
          </cell>
          <cell r="R889">
            <v>5</v>
          </cell>
          <cell r="S889" t="str">
            <v>E</v>
          </cell>
        </row>
        <row r="890">
          <cell r="A890">
            <v>10</v>
          </cell>
          <cell r="B890" t="str">
            <v>616T20=2000X2</v>
          </cell>
          <cell r="C890" t="str">
            <v>Thermolyne PP แผ่นโพลีพรอพพีลีน หนา2mm.</v>
          </cell>
          <cell r="D890">
            <v>652.4</v>
          </cell>
          <cell r="E890">
            <v>2</v>
          </cell>
          <cell r="F890">
            <v>1304.8900000000001</v>
          </cell>
          <cell r="Q890">
            <v>16433</v>
          </cell>
          <cell r="R890">
            <v>4</v>
          </cell>
          <cell r="S890" t="str">
            <v>E</v>
          </cell>
        </row>
        <row r="891">
          <cell r="A891">
            <v>10</v>
          </cell>
          <cell r="B891" t="str">
            <v>616T20=2000X3</v>
          </cell>
          <cell r="C891" t="str">
            <v>Thermolyne PP แผ่นโพลีพรอพพีลีน หนา3mm.</v>
          </cell>
          <cell r="D891">
            <v>878.8</v>
          </cell>
          <cell r="E891">
            <v>8</v>
          </cell>
          <cell r="F891">
            <v>7030.58</v>
          </cell>
          <cell r="Q891">
            <v>16434</v>
          </cell>
          <cell r="R891">
            <v>3</v>
          </cell>
          <cell r="S891" t="str">
            <v>E</v>
          </cell>
        </row>
        <row r="892">
          <cell r="A892">
            <v>10</v>
          </cell>
          <cell r="B892" t="str">
            <v>616T20=2000X4</v>
          </cell>
          <cell r="C892" t="str">
            <v>Thermolyne PP แผ่นโพลีพรอพพีลีน หนา4mm.</v>
          </cell>
          <cell r="D892">
            <v>1184.7</v>
          </cell>
          <cell r="E892">
            <v>5</v>
          </cell>
          <cell r="F892">
            <v>5923.78</v>
          </cell>
          <cell r="Q892">
            <v>16433</v>
          </cell>
          <cell r="R892">
            <v>4</v>
          </cell>
          <cell r="S892" t="str">
            <v>E</v>
          </cell>
        </row>
        <row r="893">
          <cell r="A893">
            <v>10</v>
          </cell>
          <cell r="B893" t="str">
            <v>616T20=2000X5</v>
          </cell>
          <cell r="C893" t="str">
            <v>Thermolyne PP แผ่นโพลีพรอพพีลีน หนา5mm.</v>
          </cell>
          <cell r="D893">
            <v>1531.9</v>
          </cell>
          <cell r="E893">
            <v>4</v>
          </cell>
          <cell r="F893">
            <v>6127.6</v>
          </cell>
          <cell r="Q893">
            <v>16419</v>
          </cell>
          <cell r="R893">
            <v>18</v>
          </cell>
          <cell r="S893" t="str">
            <v>E</v>
          </cell>
        </row>
        <row r="894">
          <cell r="A894">
            <v>10</v>
          </cell>
          <cell r="B894" t="str">
            <v>616T22=1910X3H</v>
          </cell>
          <cell r="C894" t="str">
            <v>Termolyn Hud</v>
          </cell>
          <cell r="D894">
            <v>2637.3</v>
          </cell>
          <cell r="E894">
            <v>1</v>
          </cell>
          <cell r="F894">
            <v>2637.36</v>
          </cell>
          <cell r="Q894">
            <v>16425</v>
          </cell>
          <cell r="R894">
            <v>12</v>
          </cell>
          <cell r="S894" t="str">
            <v>E</v>
          </cell>
        </row>
        <row r="895">
          <cell r="A895">
            <v>10</v>
          </cell>
          <cell r="B895" t="str">
            <v>617F6</v>
          </cell>
          <cell r="C895" t="str">
            <v>กาวลาเท็กซ์ Latex Parting Agent</v>
          </cell>
          <cell r="D895">
            <v>323.8</v>
          </cell>
          <cell r="E895">
            <v>3</v>
          </cell>
          <cell r="F895">
            <v>971.53</v>
          </cell>
          <cell r="Q895">
            <v>16406</v>
          </cell>
          <cell r="R895">
            <v>31</v>
          </cell>
          <cell r="S895" t="str">
            <v>E</v>
          </cell>
        </row>
        <row r="896">
          <cell r="A896">
            <v>10</v>
          </cell>
          <cell r="B896" t="str">
            <v>617H12=0.865</v>
          </cell>
          <cell r="C896" t="str">
            <v>โฟมแข็งใช้แทนไม้ 865g Pedilen Rigid Foam</v>
          </cell>
          <cell r="D896">
            <v>368</v>
          </cell>
          <cell r="E896">
            <v>3</v>
          </cell>
          <cell r="F896">
            <v>1104.01</v>
          </cell>
          <cell r="Q896">
            <v>16336</v>
          </cell>
          <cell r="R896">
            <v>101</v>
          </cell>
          <cell r="S896" t="str">
            <v>E</v>
          </cell>
        </row>
        <row r="897">
          <cell r="A897">
            <v>10</v>
          </cell>
          <cell r="B897" t="str">
            <v>617H12=2.300</v>
          </cell>
          <cell r="C897" t="str">
            <v>โฟมแข็งใช้แทนไม้ 2.3 Kg.</v>
          </cell>
          <cell r="D897">
            <v>673.8</v>
          </cell>
          <cell r="E897">
            <v>2</v>
          </cell>
          <cell r="F897">
            <v>1347.78</v>
          </cell>
          <cell r="Q897">
            <v>16322</v>
          </cell>
          <cell r="R897">
            <v>115</v>
          </cell>
          <cell r="S897" t="str">
            <v>E</v>
          </cell>
        </row>
        <row r="898">
          <cell r="A898">
            <v>10</v>
          </cell>
          <cell r="B898" t="str">
            <v>617H12=4.600</v>
          </cell>
          <cell r="C898" t="str">
            <v>โฟมแข็งใช้แทนไม้4.6กก.Pedilen Rigid Foam</v>
          </cell>
          <cell r="D898">
            <v>1139.8</v>
          </cell>
          <cell r="E898">
            <v>4</v>
          </cell>
          <cell r="F898">
            <v>4559.38</v>
          </cell>
          <cell r="Q898">
            <v>16433</v>
          </cell>
          <cell r="R898">
            <v>4</v>
          </cell>
          <cell r="S898" t="str">
            <v>E</v>
          </cell>
        </row>
        <row r="899">
          <cell r="A899">
            <v>10</v>
          </cell>
          <cell r="B899" t="str">
            <v>617H17=0.900</v>
          </cell>
          <cell r="C899" t="str">
            <v>พลาสติกเหลวหล่อเบ้า Orthocryl Flexible R</v>
          </cell>
          <cell r="D899">
            <v>524.20000000000005</v>
          </cell>
          <cell r="E899">
            <v>1</v>
          </cell>
          <cell r="F899">
            <v>524.24</v>
          </cell>
          <cell r="Q899">
            <v>16367</v>
          </cell>
          <cell r="R899">
            <v>70</v>
          </cell>
          <cell r="S899" t="str">
            <v>E</v>
          </cell>
        </row>
        <row r="900">
          <cell r="A900">
            <v>10</v>
          </cell>
          <cell r="B900" t="str">
            <v>617H17=4.600</v>
          </cell>
          <cell r="C900" t="str">
            <v>พลาสติกเหลวหล่อเบ้า Orthocryl Flexible R</v>
          </cell>
          <cell r="D900">
            <v>3110.5</v>
          </cell>
          <cell r="E900">
            <v>2</v>
          </cell>
          <cell r="F900">
            <v>6221.05</v>
          </cell>
          <cell r="Q900">
            <v>16418</v>
          </cell>
          <cell r="R900">
            <v>19</v>
          </cell>
          <cell r="S900" t="str">
            <v>E</v>
          </cell>
        </row>
        <row r="901">
          <cell r="A901">
            <v>10</v>
          </cell>
          <cell r="B901" t="str">
            <v>617H19=0.900</v>
          </cell>
          <cell r="C901" t="str">
            <v>พลาสติกเหลวใช้หล่อเบ้า900กรัม</v>
          </cell>
          <cell r="D901">
            <v>512.4</v>
          </cell>
          <cell r="E901">
            <v>1</v>
          </cell>
          <cell r="F901">
            <v>512.41</v>
          </cell>
          <cell r="Q901">
            <v>16433</v>
          </cell>
          <cell r="R901">
            <v>4</v>
          </cell>
          <cell r="S901" t="str">
            <v>E</v>
          </cell>
        </row>
        <row r="902">
          <cell r="A902">
            <v>10</v>
          </cell>
          <cell r="B902" t="str">
            <v>617H19=2.300D</v>
          </cell>
          <cell r="C902" t="str">
            <v>พลาสติกเหลวใช้หล่อเบ้าOrthocryl Laminati</v>
          </cell>
          <cell r="D902">
            <v>1136.8</v>
          </cell>
          <cell r="E902">
            <v>2</v>
          </cell>
          <cell r="F902">
            <v>2273.73</v>
          </cell>
          <cell r="Q902">
            <v>16367</v>
          </cell>
          <cell r="R902">
            <v>70</v>
          </cell>
          <cell r="S902" t="str">
            <v>E</v>
          </cell>
        </row>
        <row r="903">
          <cell r="A903">
            <v>10</v>
          </cell>
          <cell r="B903" t="str">
            <v>617H19=4.600</v>
          </cell>
          <cell r="C903" t="str">
            <v>พลาสติกเหลวใช้หล่อเบ้า.Orthocryl Laminat</v>
          </cell>
          <cell r="D903">
            <v>2412.4</v>
          </cell>
          <cell r="E903">
            <v>3</v>
          </cell>
          <cell r="F903">
            <v>7237.25</v>
          </cell>
          <cell r="Q903">
            <v>16420</v>
          </cell>
          <cell r="R903">
            <v>17</v>
          </cell>
          <cell r="S903" t="str">
            <v>E</v>
          </cell>
        </row>
        <row r="904">
          <cell r="A904">
            <v>10</v>
          </cell>
          <cell r="B904" t="str">
            <v>617H21=0.900</v>
          </cell>
          <cell r="C904" t="str">
            <v>พลาสติกเหลวใช้หล่อเบ้า900กรัม</v>
          </cell>
          <cell r="D904">
            <v>526.4</v>
          </cell>
          <cell r="E904">
            <v>2</v>
          </cell>
          <cell r="F904">
            <v>1052.8399999999999</v>
          </cell>
          <cell r="Q904">
            <v>16292</v>
          </cell>
          <cell r="R904">
            <v>145</v>
          </cell>
          <cell r="S904" t="str">
            <v>E</v>
          </cell>
        </row>
        <row r="905">
          <cell r="A905">
            <v>10</v>
          </cell>
          <cell r="B905" t="str">
            <v>617H21=2.300</v>
          </cell>
          <cell r="C905" t="str">
            <v>พลาสติกเหลวใช้หล่อเบ้าOrthocryl Sealing </v>
          </cell>
          <cell r="D905">
            <v>1188.0999999999999</v>
          </cell>
          <cell r="E905">
            <v>2</v>
          </cell>
          <cell r="F905">
            <v>2376.1999999999998</v>
          </cell>
          <cell r="Q905">
            <v>16425</v>
          </cell>
          <cell r="R905">
            <v>12</v>
          </cell>
          <cell r="S905" t="str">
            <v>E</v>
          </cell>
        </row>
        <row r="906">
          <cell r="A906">
            <v>10</v>
          </cell>
          <cell r="B906" t="str">
            <v>617H21=4.600</v>
          </cell>
          <cell r="C906" t="str">
            <v>พลาสติกเหลวใช้ต่อเบ้าOrthocryl Laminat.R</v>
          </cell>
          <cell r="D906">
            <v>3193</v>
          </cell>
          <cell r="E906">
            <v>1</v>
          </cell>
          <cell r="F906">
            <v>3193.04</v>
          </cell>
          <cell r="Q906">
            <v>16433</v>
          </cell>
          <cell r="R906">
            <v>4</v>
          </cell>
          <cell r="S906" t="str">
            <v>E</v>
          </cell>
        </row>
        <row r="907">
          <cell r="A907">
            <v>10</v>
          </cell>
          <cell r="B907" t="str">
            <v>617H30=1</v>
          </cell>
          <cell r="C907" t="str">
            <v>POLYESTER RESIN FOR FLEXIBLE LAMINATES</v>
          </cell>
          <cell r="D907">
            <v>409.2</v>
          </cell>
          <cell r="G907">
            <v>1</v>
          </cell>
          <cell r="H907">
            <v>409.2</v>
          </cell>
          <cell r="Q907">
            <v>16104</v>
          </cell>
          <cell r="R907">
            <v>332</v>
          </cell>
          <cell r="S907" t="str">
            <v>E</v>
          </cell>
        </row>
        <row r="908">
          <cell r="A908">
            <v>10</v>
          </cell>
          <cell r="B908" t="str">
            <v>617H32=0.865</v>
          </cell>
          <cell r="C908" t="str">
            <v>Pedilen Rigid Foam 300</v>
          </cell>
          <cell r="D908">
            <v>260.2</v>
          </cell>
          <cell r="E908">
            <v>2</v>
          </cell>
          <cell r="F908">
            <v>520.47</v>
          </cell>
          <cell r="Q908">
            <v>16277</v>
          </cell>
          <cell r="R908">
            <v>160</v>
          </cell>
          <cell r="S908" t="str">
            <v>E</v>
          </cell>
        </row>
        <row r="909">
          <cell r="A909">
            <v>10</v>
          </cell>
          <cell r="B909" t="str">
            <v>617H32=2.300</v>
          </cell>
          <cell r="C909" t="str">
            <v>Pedilen Rigid Foam</v>
          </cell>
          <cell r="D909">
            <v>678.6</v>
          </cell>
          <cell r="E909">
            <v>4</v>
          </cell>
          <cell r="F909">
            <v>2714.48</v>
          </cell>
          <cell r="Q909">
            <v>16326</v>
          </cell>
          <cell r="R909">
            <v>111</v>
          </cell>
          <cell r="S909" t="str">
            <v>E</v>
          </cell>
        </row>
        <row r="910">
          <cell r="A910">
            <v>10</v>
          </cell>
          <cell r="B910" t="str">
            <v>617H32=4.600</v>
          </cell>
          <cell r="C910" t="str">
            <v>Pedilen Rigid Foam 300</v>
          </cell>
          <cell r="D910">
            <v>1241.5</v>
          </cell>
          <cell r="E910">
            <v>4</v>
          </cell>
          <cell r="F910">
            <v>4966.13</v>
          </cell>
          <cell r="Q910">
            <v>16392</v>
          </cell>
          <cell r="R910">
            <v>45</v>
          </cell>
          <cell r="S910" t="str">
            <v>E</v>
          </cell>
        </row>
        <row r="911">
          <cell r="A911">
            <v>10</v>
          </cell>
          <cell r="B911" t="str">
            <v>617H41=0.865</v>
          </cell>
          <cell r="C911" t="str">
            <v>Pedilen Rigid foam 700</v>
          </cell>
          <cell r="D911">
            <v>229.1</v>
          </cell>
          <cell r="E911">
            <v>3</v>
          </cell>
          <cell r="F911">
            <v>687.32</v>
          </cell>
          <cell r="Q911">
            <v>16425</v>
          </cell>
          <cell r="R911">
            <v>12</v>
          </cell>
          <cell r="S911" t="str">
            <v>E</v>
          </cell>
        </row>
        <row r="912">
          <cell r="A912">
            <v>10</v>
          </cell>
          <cell r="B912" t="str">
            <v>617H41=4.600</v>
          </cell>
          <cell r="C912" t="str">
            <v>Pedilen Rigid Foam 700</v>
          </cell>
          <cell r="D912">
            <v>1005.74</v>
          </cell>
          <cell r="G912">
            <v>1</v>
          </cell>
          <cell r="H912">
            <v>1005.74</v>
          </cell>
          <cell r="Q912">
            <v>16114</v>
          </cell>
          <cell r="R912">
            <v>322</v>
          </cell>
          <cell r="S912" t="str">
            <v>E</v>
          </cell>
        </row>
        <row r="913">
          <cell r="A913">
            <v>10</v>
          </cell>
          <cell r="B913" t="str">
            <v>617H43=0.900</v>
          </cell>
          <cell r="C913" t="str">
            <v>Orthosil Silicone Gel</v>
          </cell>
          <cell r="D913">
            <v>1577.68</v>
          </cell>
          <cell r="G913">
            <v>1</v>
          </cell>
          <cell r="H913">
            <v>1577.68</v>
          </cell>
          <cell r="Q913">
            <v>16139</v>
          </cell>
          <cell r="R913">
            <v>298</v>
          </cell>
          <cell r="S913" t="str">
            <v>E</v>
          </cell>
        </row>
        <row r="914">
          <cell r="A914">
            <v>10</v>
          </cell>
          <cell r="B914" t="str">
            <v>617H48=4.600</v>
          </cell>
          <cell r="C914" t="str">
            <v>Pedilen Rigid foam 450</v>
          </cell>
          <cell r="D914">
            <v>1153.94</v>
          </cell>
          <cell r="F914">
            <v>0</v>
          </cell>
          <cell r="Q914">
            <v>16420</v>
          </cell>
          <cell r="R914">
            <v>17</v>
          </cell>
          <cell r="S914" t="str">
            <v>E</v>
          </cell>
        </row>
        <row r="915">
          <cell r="A915">
            <v>10</v>
          </cell>
          <cell r="B915" t="str">
            <v>617P21=0.865</v>
          </cell>
          <cell r="C915" t="str">
            <v>ฮาร์ดเดนเนอร์สำหรับโฟมแข็งHardener F.Ped</v>
          </cell>
          <cell r="D915">
            <v>280</v>
          </cell>
          <cell r="E915">
            <v>2</v>
          </cell>
          <cell r="F915">
            <v>560.01</v>
          </cell>
          <cell r="Q915">
            <v>16336</v>
          </cell>
          <cell r="R915">
            <v>101</v>
          </cell>
          <cell r="S915" t="str">
            <v>E</v>
          </cell>
        </row>
        <row r="916">
          <cell r="A916">
            <v>10</v>
          </cell>
          <cell r="B916" t="str">
            <v>617P21=2.300</v>
          </cell>
          <cell r="C916" t="str">
            <v>ฮาร์ดเดนเนอร์สำหรับโฟมแข็งHardener F.Ped</v>
          </cell>
          <cell r="D916">
            <v>542.20000000000005</v>
          </cell>
          <cell r="E916">
            <v>3</v>
          </cell>
          <cell r="F916">
            <v>1626.68</v>
          </cell>
          <cell r="Q916">
            <v>16322</v>
          </cell>
          <cell r="R916">
            <v>115</v>
          </cell>
          <cell r="S916" t="str">
            <v>E</v>
          </cell>
        </row>
        <row r="917">
          <cell r="A917">
            <v>10</v>
          </cell>
          <cell r="B917" t="str">
            <v>617P21=4.600</v>
          </cell>
          <cell r="C917" t="str">
            <v>ฮาร์ดเดนเนอร์สำหรับโฟมแข็งHardener F.Ped</v>
          </cell>
          <cell r="D917">
            <v>1124.0999999999999</v>
          </cell>
          <cell r="E917">
            <v>9</v>
          </cell>
          <cell r="F917">
            <v>10117.75</v>
          </cell>
          <cell r="Q917">
            <v>16433</v>
          </cell>
          <cell r="R917">
            <v>4</v>
          </cell>
          <cell r="S917" t="str">
            <v>E</v>
          </cell>
        </row>
        <row r="918">
          <cell r="A918">
            <v>10</v>
          </cell>
          <cell r="B918" t="str">
            <v>617P32=0.865</v>
          </cell>
          <cell r="C918" t="str">
            <v>Hardener for pedilen flex</v>
          </cell>
          <cell r="D918">
            <v>356.6</v>
          </cell>
          <cell r="E918">
            <v>1</v>
          </cell>
          <cell r="F918">
            <v>356.62</v>
          </cell>
          <cell r="Q918">
            <v>16413</v>
          </cell>
          <cell r="R918">
            <v>24</v>
          </cell>
          <cell r="S918" t="str">
            <v>E</v>
          </cell>
        </row>
        <row r="919">
          <cell r="A919">
            <v>10</v>
          </cell>
          <cell r="B919" t="str">
            <v>617P37=0.150</v>
          </cell>
          <cell r="C919" t="str">
            <v>ฮาร์ดเดนเนอร์ผง Hardener Powder</v>
          </cell>
          <cell r="D919">
            <v>116.8</v>
          </cell>
          <cell r="E919">
            <v>46</v>
          </cell>
          <cell r="F919">
            <v>5373.69</v>
          </cell>
          <cell r="Q919">
            <v>16433</v>
          </cell>
          <cell r="R919">
            <v>4</v>
          </cell>
          <cell r="S919" t="str">
            <v>E</v>
          </cell>
        </row>
        <row r="920">
          <cell r="A920">
            <v>10</v>
          </cell>
          <cell r="B920" t="str">
            <v>617S3=H5</v>
          </cell>
          <cell r="C920" t="str">
            <v>พีไลท์สีเนื้อ Pedilid non perforated</v>
          </cell>
          <cell r="D920">
            <v>1092.4000000000001</v>
          </cell>
          <cell r="F920">
            <v>0</v>
          </cell>
          <cell r="Q920">
            <v>16321</v>
          </cell>
          <cell r="R920">
            <v>116</v>
          </cell>
          <cell r="S920" t="str">
            <v>E</v>
          </cell>
        </row>
        <row r="921">
          <cell r="A921">
            <v>10</v>
          </cell>
          <cell r="B921" t="str">
            <v>617Z13=0.050</v>
          </cell>
          <cell r="C921" t="str">
            <v>ตัวเร่งปฏิกิริยา Aceleratorf.</v>
          </cell>
          <cell r="D921">
            <v>55.65</v>
          </cell>
          <cell r="G921">
            <v>15</v>
          </cell>
          <cell r="H921">
            <v>834.75</v>
          </cell>
          <cell r="Q921">
            <v>16079</v>
          </cell>
          <cell r="R921">
            <v>357</v>
          </cell>
          <cell r="S921" t="str">
            <v>E</v>
          </cell>
        </row>
        <row r="922">
          <cell r="A922">
            <v>10</v>
          </cell>
          <cell r="B922" t="str">
            <v>617Z2=0.180</v>
          </cell>
          <cell r="C922" t="str">
            <v>สีแต่งขาเทียม Pigment paste caucasian</v>
          </cell>
          <cell r="D922">
            <v>219.6</v>
          </cell>
          <cell r="E922">
            <v>37</v>
          </cell>
          <cell r="F922">
            <v>8125.66</v>
          </cell>
          <cell r="Q922">
            <v>16432</v>
          </cell>
          <cell r="R922">
            <v>5</v>
          </cell>
          <cell r="S922" t="str">
            <v>E</v>
          </cell>
        </row>
        <row r="923">
          <cell r="A923">
            <v>10</v>
          </cell>
          <cell r="B923" t="str">
            <v>617Z2=1</v>
          </cell>
          <cell r="C923" t="str">
            <v>สีแต่งขาเทียม Pigment paste,Color-Caucas</v>
          </cell>
          <cell r="D923">
            <v>945.3</v>
          </cell>
          <cell r="E923">
            <v>3</v>
          </cell>
          <cell r="F923">
            <v>2835.95</v>
          </cell>
          <cell r="Q923">
            <v>16433</v>
          </cell>
          <cell r="R923">
            <v>4</v>
          </cell>
          <cell r="S923" t="str">
            <v>E</v>
          </cell>
        </row>
        <row r="924">
          <cell r="A924">
            <v>10</v>
          </cell>
          <cell r="B924" t="str">
            <v>617Z4</v>
          </cell>
          <cell r="C924" t="str">
            <v>Pigment Paste,white</v>
          </cell>
          <cell r="D924">
            <v>293.10000000000002</v>
          </cell>
          <cell r="E924">
            <v>1</v>
          </cell>
          <cell r="F924">
            <v>293.19</v>
          </cell>
          <cell r="Q924">
            <v>16433</v>
          </cell>
          <cell r="R924">
            <v>4</v>
          </cell>
          <cell r="S924" t="str">
            <v>E</v>
          </cell>
        </row>
        <row r="925">
          <cell r="A925">
            <v>10</v>
          </cell>
          <cell r="B925" t="str">
            <v>620P4=10</v>
          </cell>
          <cell r="C925" t="str">
            <v>Microcork,Thermopl.</v>
          </cell>
          <cell r="D925">
            <v>1115.0999999999999</v>
          </cell>
          <cell r="E925">
            <v>3</v>
          </cell>
          <cell r="F925">
            <v>3345.4</v>
          </cell>
          <cell r="Q925">
            <v>16433</v>
          </cell>
          <cell r="R925">
            <v>4</v>
          </cell>
          <cell r="S925" t="str">
            <v>E</v>
          </cell>
        </row>
        <row r="926">
          <cell r="A926">
            <v>10</v>
          </cell>
          <cell r="B926" t="str">
            <v>623G1=25</v>
          </cell>
          <cell r="C926" t="str">
            <v>Elastic Webbing</v>
          </cell>
          <cell r="D926">
            <v>78.97</v>
          </cell>
          <cell r="F926">
            <v>0</v>
          </cell>
          <cell r="Q926">
            <v>16343</v>
          </cell>
          <cell r="R926">
            <v>94</v>
          </cell>
          <cell r="S926" t="str">
            <v>E</v>
          </cell>
        </row>
        <row r="927">
          <cell r="A927">
            <v>10</v>
          </cell>
          <cell r="B927" t="str">
            <v>623P13</v>
          </cell>
          <cell r="C927" t="str">
            <v>Transfer Paper-Bee</v>
          </cell>
          <cell r="D927">
            <v>86</v>
          </cell>
          <cell r="E927">
            <v>10</v>
          </cell>
          <cell r="F927">
            <v>860.36</v>
          </cell>
          <cell r="Q927">
            <v>16433</v>
          </cell>
          <cell r="R927">
            <v>4</v>
          </cell>
          <cell r="S927" t="str">
            <v>E</v>
          </cell>
        </row>
        <row r="928">
          <cell r="A928">
            <v>10</v>
          </cell>
          <cell r="B928" t="str">
            <v>623P17</v>
          </cell>
          <cell r="C928" t="str">
            <v>Transfer Paper-Arles</v>
          </cell>
          <cell r="D928">
            <v>86</v>
          </cell>
          <cell r="E928">
            <v>10</v>
          </cell>
          <cell r="F928">
            <v>860.36</v>
          </cell>
          <cell r="Q928">
            <v>16433</v>
          </cell>
          <cell r="R928">
            <v>4</v>
          </cell>
          <cell r="S928" t="str">
            <v>E</v>
          </cell>
        </row>
        <row r="929">
          <cell r="A929">
            <v>10</v>
          </cell>
          <cell r="B929" t="str">
            <v>623T3=12</v>
          </cell>
          <cell r="C929" t="str">
            <v>เพอร์ล่อน ขนาด12cm.Perlon stockinette</v>
          </cell>
          <cell r="D929">
            <v>1506.7</v>
          </cell>
          <cell r="E929">
            <v>1</v>
          </cell>
          <cell r="F929">
            <v>1506.7</v>
          </cell>
          <cell r="Q929">
            <v>16433</v>
          </cell>
          <cell r="R929">
            <v>4</v>
          </cell>
          <cell r="S929" t="str">
            <v>E</v>
          </cell>
        </row>
        <row r="930">
          <cell r="A930">
            <v>10</v>
          </cell>
          <cell r="B930" t="str">
            <v>623T3=6</v>
          </cell>
          <cell r="C930" t="str">
            <v>เพอร์ล่อน Perlon stockinette white</v>
          </cell>
          <cell r="D930">
            <v>1506.7</v>
          </cell>
          <cell r="E930">
            <v>1</v>
          </cell>
          <cell r="F930">
            <v>1506.7</v>
          </cell>
          <cell r="Q930">
            <v>16433</v>
          </cell>
          <cell r="R930">
            <v>4</v>
          </cell>
          <cell r="S930" t="str">
            <v>E</v>
          </cell>
        </row>
        <row r="931">
          <cell r="A931">
            <v>10</v>
          </cell>
          <cell r="B931" t="str">
            <v>623T3=8</v>
          </cell>
          <cell r="C931" t="str">
            <v>เพอร์ล่อน Perlon stockinette white</v>
          </cell>
          <cell r="D931">
            <v>1506.7</v>
          </cell>
          <cell r="E931">
            <v>1</v>
          </cell>
          <cell r="F931">
            <v>1506.7</v>
          </cell>
          <cell r="Q931">
            <v>16433</v>
          </cell>
          <cell r="R931">
            <v>4</v>
          </cell>
          <cell r="S931" t="str">
            <v>E</v>
          </cell>
        </row>
        <row r="932">
          <cell r="A932">
            <v>10</v>
          </cell>
          <cell r="B932" t="str">
            <v>623T9=10</v>
          </cell>
          <cell r="C932" t="str">
            <v>ไนกลาส  Nylglass stockinette white</v>
          </cell>
          <cell r="D932">
            <v>1404</v>
          </cell>
          <cell r="E932">
            <v>5</v>
          </cell>
          <cell r="F932">
            <v>7020.19</v>
          </cell>
          <cell r="Q932">
            <v>16420</v>
          </cell>
          <cell r="R932">
            <v>17</v>
          </cell>
          <cell r="S932" t="str">
            <v>E</v>
          </cell>
        </row>
        <row r="933">
          <cell r="A933">
            <v>10</v>
          </cell>
          <cell r="B933" t="str">
            <v>623T9=12</v>
          </cell>
          <cell r="C933" t="str">
            <v>ไนกลาส  Nylglass stockinette white</v>
          </cell>
          <cell r="D933">
            <v>1385.5</v>
          </cell>
          <cell r="E933">
            <v>1</v>
          </cell>
          <cell r="F933">
            <v>1385.55</v>
          </cell>
          <cell r="Q933">
            <v>16433</v>
          </cell>
          <cell r="R933">
            <v>4</v>
          </cell>
          <cell r="S933" t="str">
            <v>E</v>
          </cell>
        </row>
        <row r="934">
          <cell r="A934">
            <v>10</v>
          </cell>
          <cell r="B934" t="str">
            <v>623T9=15</v>
          </cell>
          <cell r="C934" t="str">
            <v>ไนกลาส  Nylglass stockinette white</v>
          </cell>
          <cell r="D934">
            <v>1340.8</v>
          </cell>
          <cell r="E934">
            <v>5</v>
          </cell>
          <cell r="F934">
            <v>6704.24</v>
          </cell>
          <cell r="Q934">
            <v>16433</v>
          </cell>
          <cell r="R934">
            <v>4</v>
          </cell>
          <cell r="S934" t="str">
            <v>E</v>
          </cell>
        </row>
        <row r="935">
          <cell r="A935">
            <v>10</v>
          </cell>
          <cell r="B935" t="str">
            <v>623T9=6</v>
          </cell>
          <cell r="C935" t="str">
            <v>ไนกลาส  Nylglass stockinette white</v>
          </cell>
          <cell r="D935">
            <v>1388.5</v>
          </cell>
          <cell r="E935">
            <v>6</v>
          </cell>
          <cell r="F935">
            <v>8331.18</v>
          </cell>
          <cell r="Q935">
            <v>16433</v>
          </cell>
          <cell r="R935">
            <v>4</v>
          </cell>
          <cell r="S935" t="str">
            <v>E</v>
          </cell>
        </row>
        <row r="936">
          <cell r="A936">
            <v>10</v>
          </cell>
          <cell r="B936" t="str">
            <v>623T9=8</v>
          </cell>
          <cell r="C936" t="str">
            <v>ไนกลาส  Nylglass stockinette white</v>
          </cell>
          <cell r="D936">
            <v>1418.11</v>
          </cell>
          <cell r="F936">
            <v>0</v>
          </cell>
          <cell r="Q936">
            <v>16420</v>
          </cell>
          <cell r="R936">
            <v>17</v>
          </cell>
          <cell r="S936" t="str">
            <v>E</v>
          </cell>
        </row>
        <row r="937">
          <cell r="A937">
            <v>10</v>
          </cell>
          <cell r="B937" t="str">
            <v>634A80=2.5</v>
          </cell>
          <cell r="C937" t="str">
            <v>Cleansing Agent For Super Skin</v>
          </cell>
          <cell r="D937">
            <v>1008.5</v>
          </cell>
          <cell r="E937">
            <v>2</v>
          </cell>
          <cell r="F937">
            <v>2017.17</v>
          </cell>
          <cell r="Q937">
            <v>16433</v>
          </cell>
          <cell r="R937">
            <v>4</v>
          </cell>
          <cell r="S937" t="str">
            <v>E</v>
          </cell>
        </row>
        <row r="938">
          <cell r="A938">
            <v>10</v>
          </cell>
          <cell r="B938" t="str">
            <v>635L65=0009</v>
          </cell>
          <cell r="C938" t="str">
            <v>Touch Up Applicator Sealing Spray</v>
          </cell>
          <cell r="D938">
            <v>0</v>
          </cell>
          <cell r="F938">
            <v>0</v>
          </cell>
          <cell r="Q938">
            <v>16431</v>
          </cell>
          <cell r="R938">
            <v>6</v>
          </cell>
          <cell r="S938" t="str">
            <v>E</v>
          </cell>
        </row>
        <row r="939">
          <cell r="A939">
            <v>10</v>
          </cell>
          <cell r="B939" t="str">
            <v>635L65=0016</v>
          </cell>
          <cell r="C939" t="str">
            <v>Lackstift Silberbrillant</v>
          </cell>
          <cell r="D939">
            <v>0</v>
          </cell>
          <cell r="F939">
            <v>0</v>
          </cell>
          <cell r="Q939">
            <v>16431</v>
          </cell>
          <cell r="R939">
            <v>6</v>
          </cell>
          <cell r="S939" t="str">
            <v>E</v>
          </cell>
        </row>
        <row r="940">
          <cell r="A940">
            <v>10</v>
          </cell>
          <cell r="B940" t="str">
            <v>636K17=2.910</v>
          </cell>
          <cell r="C940" t="str">
            <v>คีมพอกเบ้าแขน-ขาเทียมO.B.Light Putty</v>
          </cell>
          <cell r="D940">
            <v>1298.7</v>
          </cell>
          <cell r="E940">
            <v>1</v>
          </cell>
          <cell r="F940">
            <v>1298.73</v>
          </cell>
          <cell r="Q940">
            <v>16433</v>
          </cell>
          <cell r="R940">
            <v>4</v>
          </cell>
          <cell r="S940" t="str">
            <v>E</v>
          </cell>
        </row>
        <row r="941">
          <cell r="A941">
            <v>10</v>
          </cell>
          <cell r="B941" t="str">
            <v>636K6</v>
          </cell>
          <cell r="C941" t="str">
            <v>Plastilin Putty</v>
          </cell>
          <cell r="D941">
            <v>125.4</v>
          </cell>
          <cell r="E941">
            <v>1</v>
          </cell>
          <cell r="F941">
            <v>125.49</v>
          </cell>
          <cell r="Q941">
            <v>16360</v>
          </cell>
          <cell r="R941">
            <v>77</v>
          </cell>
          <cell r="S941" t="str">
            <v>E</v>
          </cell>
        </row>
        <row r="942">
          <cell r="A942">
            <v>10</v>
          </cell>
          <cell r="B942" t="str">
            <v>636K8=20X2X10</v>
          </cell>
          <cell r="C942" t="str">
            <v>Plasta Tape</v>
          </cell>
          <cell r="D942">
            <v>542.79999999999995</v>
          </cell>
          <cell r="E942">
            <v>1</v>
          </cell>
          <cell r="F942">
            <v>542.79999999999995</v>
          </cell>
          <cell r="Q942">
            <v>16433</v>
          </cell>
          <cell r="R942">
            <v>4</v>
          </cell>
          <cell r="S942" t="str">
            <v>E</v>
          </cell>
        </row>
        <row r="943">
          <cell r="A943">
            <v>10</v>
          </cell>
          <cell r="B943" t="str">
            <v>642B2=200</v>
          </cell>
          <cell r="C943" t="str">
            <v>Measuring Cups (Set=100Pcs)</v>
          </cell>
          <cell r="D943">
            <v>0.85699999999999998</v>
          </cell>
          <cell r="F943">
            <v>0</v>
          </cell>
          <cell r="Q943">
            <v>16349</v>
          </cell>
          <cell r="R943">
            <v>88</v>
          </cell>
          <cell r="S943" t="str">
            <v>E</v>
          </cell>
        </row>
        <row r="944">
          <cell r="A944">
            <v>10</v>
          </cell>
          <cell r="B944" t="str">
            <v>642B2=400</v>
          </cell>
          <cell r="C944" t="str">
            <v>Measuring Cups (Set=100Pcs)</v>
          </cell>
          <cell r="D944">
            <v>5.53</v>
          </cell>
          <cell r="F944">
            <v>0</v>
          </cell>
          <cell r="Q944">
            <v>16420</v>
          </cell>
          <cell r="R944">
            <v>17</v>
          </cell>
          <cell r="S944" t="str">
            <v>E</v>
          </cell>
        </row>
        <row r="945">
          <cell r="A945">
            <v>10</v>
          </cell>
          <cell r="B945" t="str">
            <v>645C1</v>
          </cell>
          <cell r="C945" t="str">
            <v>ดินสอเขียนเฝือกIndelible Pencil</v>
          </cell>
          <cell r="D945">
            <v>459.31</v>
          </cell>
          <cell r="G945">
            <v>1</v>
          </cell>
          <cell r="H945">
            <v>459.31</v>
          </cell>
          <cell r="Q945">
            <v>16150</v>
          </cell>
          <cell r="R945">
            <v>287</v>
          </cell>
          <cell r="S945" t="str">
            <v>E</v>
          </cell>
        </row>
        <row r="946">
          <cell r="A946">
            <v>10</v>
          </cell>
          <cell r="B946" t="str">
            <v>645C2=2</v>
          </cell>
          <cell r="C946" t="str">
            <v>Grease pencil ดินสอเขียนเฝือก (กล่อง/10ด</v>
          </cell>
          <cell r="D946">
            <v>463.07</v>
          </cell>
          <cell r="G946">
            <v>1</v>
          </cell>
          <cell r="H946">
            <v>463.07</v>
          </cell>
          <cell r="Q946">
            <v>16139</v>
          </cell>
          <cell r="R946">
            <v>298</v>
          </cell>
          <cell r="S946" t="str">
            <v>E</v>
          </cell>
        </row>
        <row r="947">
          <cell r="A947">
            <v>10</v>
          </cell>
          <cell r="B947" t="str">
            <v>646D79=GB</v>
          </cell>
          <cell r="C947" t="str">
            <v>Reha Product Information</v>
          </cell>
          <cell r="D947">
            <v>0.99299999999999999</v>
          </cell>
          <cell r="F947">
            <v>0</v>
          </cell>
          <cell r="Q947">
            <v>16391</v>
          </cell>
          <cell r="R947">
            <v>46</v>
          </cell>
          <cell r="S947" t="str">
            <v>E</v>
          </cell>
        </row>
        <row r="948">
          <cell r="A948">
            <v>10</v>
          </cell>
          <cell r="B948" t="str">
            <v>699G1=15</v>
          </cell>
          <cell r="C948" t="str">
            <v>เฝือกแบบยืดหยุ่นได้ขนาด6(Cellona)"</v>
          </cell>
          <cell r="D948">
            <v>175.4</v>
          </cell>
          <cell r="E948">
            <v>1</v>
          </cell>
          <cell r="F948">
            <v>175.41</v>
          </cell>
          <cell r="Q948">
            <v>16349</v>
          </cell>
          <cell r="R948">
            <v>88</v>
          </cell>
          <cell r="S948" t="str">
            <v>E</v>
          </cell>
        </row>
        <row r="949">
          <cell r="A949">
            <v>10</v>
          </cell>
          <cell r="B949" t="str">
            <v>699G3=10</v>
          </cell>
          <cell r="C949" t="str">
            <v>เฝือกแบบธรรมดา 4 นิ้ว (Cellona)</v>
          </cell>
          <cell r="D949">
            <v>57.5</v>
          </cell>
          <cell r="E949">
            <v>20</v>
          </cell>
          <cell r="F949">
            <v>1151.31</v>
          </cell>
          <cell r="Q949">
            <v>16433</v>
          </cell>
          <cell r="R949">
            <v>4</v>
          </cell>
          <cell r="S949" t="str">
            <v>E</v>
          </cell>
        </row>
        <row r="950">
          <cell r="A950">
            <v>10</v>
          </cell>
          <cell r="B950" t="str">
            <v>699G3=12</v>
          </cell>
          <cell r="C950" t="str">
            <v>เฝือกแบบธรรมดา 5 (Cellona)"</v>
          </cell>
          <cell r="D950">
            <v>47.454999999999998</v>
          </cell>
          <cell r="F950">
            <v>0</v>
          </cell>
          <cell r="Q950">
            <v>16382</v>
          </cell>
          <cell r="R950">
            <v>55</v>
          </cell>
          <cell r="S950" t="str">
            <v>E</v>
          </cell>
        </row>
        <row r="951">
          <cell r="A951">
            <v>10</v>
          </cell>
          <cell r="B951" t="str">
            <v>699G3=15</v>
          </cell>
          <cell r="C951" t="str">
            <v>เฝือกแบบธรรมดา 6 นิ้ว (Cellona)</v>
          </cell>
          <cell r="D951">
            <v>73.599999999999994</v>
          </cell>
          <cell r="E951">
            <v>50</v>
          </cell>
          <cell r="F951">
            <v>3683.63</v>
          </cell>
          <cell r="Q951">
            <v>16433</v>
          </cell>
          <cell r="R951">
            <v>4</v>
          </cell>
          <cell r="S951" t="str">
            <v>E</v>
          </cell>
        </row>
        <row r="952">
          <cell r="A952">
            <v>10</v>
          </cell>
          <cell r="B952" t="str">
            <v>699G3=6</v>
          </cell>
          <cell r="C952" t="str">
            <v>เฝือกแบบธรรมดา กว้าง 6 cm.</v>
          </cell>
          <cell r="D952">
            <v>41.1</v>
          </cell>
          <cell r="E952">
            <v>30</v>
          </cell>
          <cell r="F952">
            <v>1233.22</v>
          </cell>
          <cell r="Q952">
            <v>16433</v>
          </cell>
          <cell r="R952">
            <v>4</v>
          </cell>
          <cell r="S952" t="str">
            <v>E</v>
          </cell>
        </row>
        <row r="953">
          <cell r="A953">
            <v>10</v>
          </cell>
          <cell r="B953" t="str">
            <v>699S1=25</v>
          </cell>
          <cell r="C953" t="str">
            <v>Pedilen Impression Foam  โฟมปั๊มเท้า</v>
          </cell>
          <cell r="D953">
            <v>41.8</v>
          </cell>
          <cell r="E953">
            <v>146</v>
          </cell>
          <cell r="F953">
            <v>6111.17</v>
          </cell>
          <cell r="Q953">
            <v>16433</v>
          </cell>
          <cell r="R953">
            <v>4</v>
          </cell>
          <cell r="S953" t="str">
            <v>E</v>
          </cell>
        </row>
        <row r="954">
          <cell r="A954">
            <v>10</v>
          </cell>
          <cell r="B954" t="str">
            <v>TA003=1.5</v>
          </cell>
          <cell r="C954" t="str">
            <v>อลูมิเนียม หนา 1.5 มม. 4ฟุตx8ฟุต</v>
          </cell>
          <cell r="D954">
            <v>1450</v>
          </cell>
          <cell r="E954">
            <v>1</v>
          </cell>
          <cell r="F954">
            <v>1450</v>
          </cell>
          <cell r="Q954">
            <v>16406</v>
          </cell>
          <cell r="R954">
            <v>31</v>
          </cell>
          <cell r="S954" t="str">
            <v>E</v>
          </cell>
        </row>
        <row r="955">
          <cell r="A955">
            <v>10</v>
          </cell>
          <cell r="B955" t="str">
            <v>TB003</v>
          </cell>
          <cell r="C955" t="str">
            <v>หัวเข็มขัดรูปเกือกม้า Brass buckle</v>
          </cell>
          <cell r="D955">
            <v>6.7</v>
          </cell>
          <cell r="E955">
            <v>5</v>
          </cell>
          <cell r="F955">
            <v>33.869999999999997</v>
          </cell>
          <cell r="Q955">
            <v>16425</v>
          </cell>
          <cell r="R955">
            <v>12</v>
          </cell>
          <cell r="S955" t="str">
            <v>E</v>
          </cell>
        </row>
        <row r="956">
          <cell r="A956">
            <v>10</v>
          </cell>
          <cell r="B956" t="str">
            <v>TB003=1/2</v>
          </cell>
          <cell r="C956" t="str">
            <v>หัวเข็มขัดขนาด 1/2"</v>
          </cell>
          <cell r="D956">
            <v>44</v>
          </cell>
          <cell r="G956">
            <v>4</v>
          </cell>
          <cell r="H956">
            <v>176</v>
          </cell>
          <cell r="Q956">
            <v>16115</v>
          </cell>
          <cell r="R956">
            <v>321</v>
          </cell>
          <cell r="S956" t="str">
            <v>E</v>
          </cell>
        </row>
        <row r="957">
          <cell r="A957">
            <v>10</v>
          </cell>
          <cell r="B957" t="str">
            <v>TB003=1X1.5""</v>
          </cell>
          <cell r="C957" t="str">
            <v>หัวเข็มขัดขนาด 1x1.5""</v>
          </cell>
          <cell r="D957">
            <v>80</v>
          </cell>
          <cell r="G957">
            <v>2</v>
          </cell>
          <cell r="H957">
            <v>160</v>
          </cell>
          <cell r="Q957">
            <v>16115</v>
          </cell>
          <cell r="R957">
            <v>321</v>
          </cell>
          <cell r="S957" t="str">
            <v>E</v>
          </cell>
        </row>
        <row r="958">
          <cell r="A958">
            <v>10</v>
          </cell>
          <cell r="B958" t="str">
            <v>TB003=T</v>
          </cell>
          <cell r="C958" t="str">
            <v>หัวเข็มขัดเทเลอร์</v>
          </cell>
          <cell r="D958">
            <v>24</v>
          </cell>
          <cell r="G958">
            <v>195</v>
          </cell>
          <cell r="H958">
            <v>4680</v>
          </cell>
          <cell r="Q958">
            <v>16115</v>
          </cell>
          <cell r="R958">
            <v>321</v>
          </cell>
          <cell r="S958" t="str">
            <v>E</v>
          </cell>
        </row>
        <row r="959">
          <cell r="A959">
            <v>10</v>
          </cell>
          <cell r="B959" t="str">
            <v>TB005=L</v>
          </cell>
          <cell r="C959" t="str">
            <v>สายเข็มขัด BK (BK Belt)</v>
          </cell>
          <cell r="D959">
            <v>80</v>
          </cell>
          <cell r="E959">
            <v>5</v>
          </cell>
          <cell r="F959">
            <v>400</v>
          </cell>
          <cell r="Q959">
            <v>16390</v>
          </cell>
          <cell r="R959">
            <v>47</v>
          </cell>
          <cell r="S959" t="str">
            <v>E</v>
          </cell>
        </row>
        <row r="960">
          <cell r="A960">
            <v>10</v>
          </cell>
          <cell r="B960" t="str">
            <v>TB006</v>
          </cell>
          <cell r="C960" t="str">
            <v>สายเข็มขัด AK (AK Belt)</v>
          </cell>
          <cell r="D960">
            <v>94.8</v>
          </cell>
          <cell r="E960">
            <v>20</v>
          </cell>
          <cell r="F960">
            <v>1897.12</v>
          </cell>
          <cell r="Q960">
            <v>16390</v>
          </cell>
          <cell r="R960">
            <v>47</v>
          </cell>
          <cell r="S960" t="str">
            <v>E</v>
          </cell>
        </row>
        <row r="961">
          <cell r="A961">
            <v>10</v>
          </cell>
          <cell r="B961" t="str">
            <v>TC003=BR</v>
          </cell>
          <cell r="C961" t="str">
            <v>ด้ายสีน้ำตาล</v>
          </cell>
          <cell r="D961">
            <v>27</v>
          </cell>
          <cell r="E961">
            <v>12</v>
          </cell>
          <cell r="F961">
            <v>325</v>
          </cell>
          <cell r="Q961">
            <v>16314</v>
          </cell>
          <cell r="R961">
            <v>123</v>
          </cell>
          <cell r="S961" t="str">
            <v>E</v>
          </cell>
        </row>
        <row r="962">
          <cell r="A962">
            <v>10</v>
          </cell>
          <cell r="B962" t="str">
            <v>TC003=W</v>
          </cell>
          <cell r="C962" t="str">
            <v>ด้ายสีขาว(White Cotton)</v>
          </cell>
          <cell r="D962">
            <v>25.3</v>
          </cell>
          <cell r="E962">
            <v>25</v>
          </cell>
          <cell r="F962">
            <v>632.89</v>
          </cell>
          <cell r="Q962">
            <v>16314</v>
          </cell>
          <cell r="R962">
            <v>123</v>
          </cell>
          <cell r="S962" t="str">
            <v>E</v>
          </cell>
        </row>
        <row r="963">
          <cell r="A963">
            <v>10</v>
          </cell>
          <cell r="B963" t="str">
            <v>TC009</v>
          </cell>
          <cell r="C963" t="str">
            <v>ผ้าทรงเคมี</v>
          </cell>
          <cell r="D963">
            <v>65</v>
          </cell>
          <cell r="I963">
            <v>5</v>
          </cell>
          <cell r="J963">
            <v>325</v>
          </cell>
          <cell r="Q963">
            <v>16075</v>
          </cell>
          <cell r="R963">
            <v>361</v>
          </cell>
          <cell r="S963" t="str">
            <v>E</v>
          </cell>
        </row>
        <row r="964">
          <cell r="A964">
            <v>10</v>
          </cell>
          <cell r="B964" t="str">
            <v>TD003</v>
          </cell>
          <cell r="C964" t="str">
            <v>ดีอีเอ (D.E.A)</v>
          </cell>
          <cell r="D964">
            <v>350</v>
          </cell>
          <cell r="E964">
            <v>1</v>
          </cell>
          <cell r="F964">
            <v>350</v>
          </cell>
          <cell r="Q964">
            <v>16413</v>
          </cell>
          <cell r="R964">
            <v>24</v>
          </cell>
          <cell r="S964" t="str">
            <v>E</v>
          </cell>
        </row>
        <row r="965">
          <cell r="A965">
            <v>10</v>
          </cell>
          <cell r="B965" t="str">
            <v>TD003=1</v>
          </cell>
          <cell r="C965" t="str">
            <v>ตัวทำปฏิกิริยา</v>
          </cell>
          <cell r="D965">
            <v>150</v>
          </cell>
          <cell r="G965">
            <v>5</v>
          </cell>
          <cell r="H965">
            <v>750</v>
          </cell>
          <cell r="Q965">
            <v>16209</v>
          </cell>
          <cell r="R965">
            <v>228</v>
          </cell>
          <cell r="S965" t="str">
            <v>E</v>
          </cell>
        </row>
        <row r="966">
          <cell r="A966">
            <v>10</v>
          </cell>
          <cell r="B966" t="str">
            <v>TE001=12</v>
          </cell>
          <cell r="C966" t="str">
            <v>เป๊กย้ำ 12 มิลลิเมตร</v>
          </cell>
          <cell r="D966">
            <v>280</v>
          </cell>
          <cell r="E966">
            <v>3</v>
          </cell>
          <cell r="F966">
            <v>840</v>
          </cell>
          <cell r="Q966">
            <v>16319</v>
          </cell>
          <cell r="R966">
            <v>118</v>
          </cell>
          <cell r="S966" t="str">
            <v>E</v>
          </cell>
        </row>
        <row r="967">
          <cell r="A967">
            <v>10</v>
          </cell>
          <cell r="B967" t="str">
            <v>TE001=8</v>
          </cell>
          <cell r="C967" t="str">
            <v>เป็กย้ำขนาด8มม.(Eyelet)กล่องละ1000ตัว</v>
          </cell>
          <cell r="D967">
            <v>144.22999999999999</v>
          </cell>
          <cell r="G967">
            <v>9</v>
          </cell>
          <cell r="H967">
            <v>1298.0899999999999</v>
          </cell>
          <cell r="Q967">
            <v>16083</v>
          </cell>
          <cell r="R967">
            <v>353</v>
          </cell>
          <cell r="S967" t="str">
            <v>E</v>
          </cell>
        </row>
        <row r="968">
          <cell r="A968">
            <v>10</v>
          </cell>
          <cell r="B968" t="str">
            <v>TF003=3B</v>
          </cell>
          <cell r="C968" t="str">
            <v>ฟองน้ำสีดำ ขนาดหนา 3 มิลลิเมตร</v>
          </cell>
          <cell r="D968">
            <v>75</v>
          </cell>
          <cell r="G968">
            <v>5</v>
          </cell>
          <cell r="H968">
            <v>375</v>
          </cell>
          <cell r="Q968">
            <v>16153</v>
          </cell>
          <cell r="R968">
            <v>284</v>
          </cell>
          <cell r="S968" t="str">
            <v>E</v>
          </cell>
        </row>
        <row r="969">
          <cell r="A969">
            <v>10</v>
          </cell>
          <cell r="B969" t="str">
            <v>TF003=3Y</v>
          </cell>
          <cell r="C969" t="str">
            <v>ฟองน้ำสีเหลือง หนา 3 มิลลิเมตร</v>
          </cell>
          <cell r="D969">
            <v>190.8</v>
          </cell>
          <cell r="E969">
            <v>4</v>
          </cell>
          <cell r="F969">
            <v>763.34</v>
          </cell>
          <cell r="Q969">
            <v>16371</v>
          </cell>
          <cell r="R969">
            <v>66</v>
          </cell>
          <cell r="S969" t="str">
            <v>E</v>
          </cell>
        </row>
        <row r="970">
          <cell r="A970">
            <v>10</v>
          </cell>
          <cell r="B970" t="str">
            <v>TF003=5B</v>
          </cell>
          <cell r="C970" t="str">
            <v>ฟองน้ำสีดำ ขนาดหนา 5 มิลลิเมตร</v>
          </cell>
          <cell r="D970">
            <v>283.3</v>
          </cell>
          <cell r="E970">
            <v>3</v>
          </cell>
          <cell r="F970">
            <v>850</v>
          </cell>
          <cell r="Q970">
            <v>16425</v>
          </cell>
          <cell r="R970">
            <v>12</v>
          </cell>
          <cell r="S970" t="str">
            <v>E</v>
          </cell>
        </row>
        <row r="971">
          <cell r="A971">
            <v>10</v>
          </cell>
          <cell r="B971" t="str">
            <v>TFB001</v>
          </cell>
          <cell r="C971" t="str">
            <v>หัวเข็มขัดสแตนเลสขนาด 1x1 (Four bar buc"</v>
          </cell>
          <cell r="D971">
            <v>0.75</v>
          </cell>
          <cell r="G971">
            <v>320</v>
          </cell>
          <cell r="H971">
            <v>240</v>
          </cell>
          <cell r="Q971">
            <v>16096</v>
          </cell>
          <cell r="R971">
            <v>340</v>
          </cell>
          <cell r="S971" t="str">
            <v>E</v>
          </cell>
        </row>
        <row r="972">
          <cell r="A972">
            <v>10</v>
          </cell>
          <cell r="B972" t="str">
            <v>TG004</v>
          </cell>
          <cell r="C972" t="str">
            <v>ซังกาว 1 ปี๊ป = 10 กก. (Gule mormal)</v>
          </cell>
          <cell r="D972">
            <v>230</v>
          </cell>
          <cell r="E972">
            <v>1</v>
          </cell>
          <cell r="F972">
            <v>230</v>
          </cell>
          <cell r="Q972">
            <v>16315</v>
          </cell>
          <cell r="R972">
            <v>122</v>
          </cell>
          <cell r="S972" t="str">
            <v>E</v>
          </cell>
        </row>
        <row r="973">
          <cell r="A973">
            <v>10</v>
          </cell>
          <cell r="B973" t="str">
            <v>TH007</v>
          </cell>
          <cell r="C973" t="str">
            <v>ส้นรองเท้า (Shoe Heel)</v>
          </cell>
          <cell r="D973">
            <v>79.400000000000006</v>
          </cell>
          <cell r="E973">
            <v>1</v>
          </cell>
          <cell r="F973">
            <v>79.44</v>
          </cell>
          <cell r="Q973">
            <v>16425</v>
          </cell>
          <cell r="R973">
            <v>12</v>
          </cell>
          <cell r="S973" t="str">
            <v>E</v>
          </cell>
        </row>
        <row r="974">
          <cell r="A974">
            <v>10</v>
          </cell>
          <cell r="B974" t="str">
            <v>TH010</v>
          </cell>
          <cell r="C974" t="str">
            <v>ห่วงโลหะตัว D</v>
          </cell>
          <cell r="D974">
            <v>0.51</v>
          </cell>
          <cell r="G974">
            <v>22</v>
          </cell>
          <cell r="H974">
            <v>11.28</v>
          </cell>
          <cell r="Q974">
            <v>16187</v>
          </cell>
          <cell r="R974">
            <v>250</v>
          </cell>
          <cell r="S974" t="str">
            <v>E</v>
          </cell>
        </row>
        <row r="975">
          <cell r="A975">
            <v>10</v>
          </cell>
          <cell r="B975" t="str">
            <v>TK001=B</v>
          </cell>
          <cell r="C975" t="str">
            <v>คิ้วยางสีน้ำตาล</v>
          </cell>
          <cell r="D975">
            <v>4</v>
          </cell>
          <cell r="I975">
            <v>10</v>
          </cell>
          <cell r="J975">
            <v>40</v>
          </cell>
          <cell r="Q975">
            <v>15898</v>
          </cell>
          <cell r="R975">
            <v>538</v>
          </cell>
          <cell r="S975" t="str">
            <v>E</v>
          </cell>
        </row>
        <row r="976">
          <cell r="A976">
            <v>10</v>
          </cell>
          <cell r="B976" t="str">
            <v>TL002=B</v>
          </cell>
          <cell r="C976" t="str">
            <v>หนังซับในสีดำ (Leather liner Black)</v>
          </cell>
          <cell r="D976">
            <v>658.1</v>
          </cell>
          <cell r="E976">
            <v>6</v>
          </cell>
          <cell r="F976">
            <v>3948.86</v>
          </cell>
          <cell r="Q976">
            <v>16319</v>
          </cell>
          <cell r="R976">
            <v>118</v>
          </cell>
          <cell r="S976" t="str">
            <v>E</v>
          </cell>
        </row>
        <row r="977">
          <cell r="A977">
            <v>10</v>
          </cell>
          <cell r="B977" t="str">
            <v>TL002=BR</v>
          </cell>
          <cell r="C977" t="str">
            <v>หนังซับในสีน้ำตาล (Leather liner brown)</v>
          </cell>
          <cell r="D977">
            <v>476.2</v>
          </cell>
          <cell r="E977">
            <v>5</v>
          </cell>
          <cell r="F977">
            <v>2381.25</v>
          </cell>
          <cell r="Q977">
            <v>16432</v>
          </cell>
          <cell r="R977">
            <v>5</v>
          </cell>
          <cell r="S977" t="str">
            <v>E</v>
          </cell>
        </row>
        <row r="978">
          <cell r="A978">
            <v>10</v>
          </cell>
          <cell r="B978" t="str">
            <v>TL002=CR</v>
          </cell>
          <cell r="C978" t="str">
            <v>หนังซับในสีเนื้อ Leather liner cream</v>
          </cell>
          <cell r="D978">
            <v>815.2</v>
          </cell>
          <cell r="E978">
            <v>3</v>
          </cell>
          <cell r="F978">
            <v>2445.75</v>
          </cell>
          <cell r="Q978">
            <v>16425</v>
          </cell>
          <cell r="R978">
            <v>12</v>
          </cell>
          <cell r="S978" t="str">
            <v>E</v>
          </cell>
        </row>
        <row r="979">
          <cell r="A979">
            <v>10</v>
          </cell>
          <cell r="B979" t="str">
            <v>TL002=WH</v>
          </cell>
          <cell r="C979" t="str">
            <v>หนังซับในสีขาว Leather liner white</v>
          </cell>
          <cell r="D979">
            <v>785.3</v>
          </cell>
          <cell r="E979">
            <v>3</v>
          </cell>
          <cell r="F979">
            <v>2356</v>
          </cell>
          <cell r="Q979">
            <v>16318</v>
          </cell>
          <cell r="R979">
            <v>119</v>
          </cell>
          <cell r="S979" t="str">
            <v>E</v>
          </cell>
        </row>
        <row r="980">
          <cell r="A980">
            <v>10</v>
          </cell>
          <cell r="B980" t="str">
            <v>TL003=BL</v>
          </cell>
          <cell r="C980" t="str">
            <v>หนังหน้าสีดำ (Leather polished black)</v>
          </cell>
          <cell r="D980">
            <v>1069.7</v>
          </cell>
          <cell r="E980">
            <v>5</v>
          </cell>
          <cell r="F980">
            <v>5348.78</v>
          </cell>
          <cell r="Q980">
            <v>16413</v>
          </cell>
          <cell r="R980">
            <v>24</v>
          </cell>
          <cell r="S980" t="str">
            <v>E</v>
          </cell>
        </row>
        <row r="981">
          <cell r="A981">
            <v>10</v>
          </cell>
          <cell r="B981" t="str">
            <v>TL003=BL2</v>
          </cell>
          <cell r="C981" t="str">
            <v>หนังหน้าสีดำแบบมัน (Leather polished bla</v>
          </cell>
          <cell r="D981">
            <v>942.5</v>
          </cell>
          <cell r="G981">
            <v>1</v>
          </cell>
          <cell r="H981">
            <v>942.5</v>
          </cell>
          <cell r="Q981">
            <v>16128</v>
          </cell>
          <cell r="R981">
            <v>308</v>
          </cell>
          <cell r="S981" t="str">
            <v>E</v>
          </cell>
        </row>
        <row r="982">
          <cell r="A982">
            <v>10</v>
          </cell>
          <cell r="B982" t="str">
            <v>TL003=BR</v>
          </cell>
          <cell r="C982" t="str">
            <v>หนังหน้าสีน้ำตาล Leather Polished Brown</v>
          </cell>
          <cell r="D982">
            <v>1093.3</v>
          </cell>
          <cell r="E982">
            <v>3</v>
          </cell>
          <cell r="F982">
            <v>3279.9</v>
          </cell>
          <cell r="Q982">
            <v>16432</v>
          </cell>
          <cell r="R982">
            <v>5</v>
          </cell>
          <cell r="S982" t="str">
            <v>E</v>
          </cell>
        </row>
        <row r="983">
          <cell r="A983">
            <v>10</v>
          </cell>
          <cell r="B983" t="str">
            <v>TL003=CR</v>
          </cell>
          <cell r="C983" t="str">
            <v>หนังหน้าสีเนื้อ</v>
          </cell>
          <cell r="D983">
            <v>715.9</v>
          </cell>
          <cell r="E983">
            <v>1</v>
          </cell>
          <cell r="F983">
            <v>715.93</v>
          </cell>
          <cell r="Q983">
            <v>16313</v>
          </cell>
          <cell r="R983">
            <v>124</v>
          </cell>
          <cell r="S983" t="str">
            <v>E</v>
          </cell>
        </row>
        <row r="984">
          <cell r="A984">
            <v>10</v>
          </cell>
          <cell r="B984" t="str">
            <v>TL003=RE</v>
          </cell>
          <cell r="C984" t="str">
            <v>หนังซับในสีแดง (Leather polished red)</v>
          </cell>
          <cell r="D984">
            <v>721.68</v>
          </cell>
          <cell r="I984">
            <v>2</v>
          </cell>
          <cell r="J984">
            <v>1443.37</v>
          </cell>
          <cell r="Q984">
            <v>16075</v>
          </cell>
          <cell r="R984">
            <v>361</v>
          </cell>
          <cell r="S984" t="str">
            <v>E</v>
          </cell>
        </row>
        <row r="985">
          <cell r="A985">
            <v>10</v>
          </cell>
          <cell r="B985" t="str">
            <v>TL003=WH</v>
          </cell>
          <cell r="C985" t="str">
            <v>หนังหน้าสีขาว (Leather polished white)</v>
          </cell>
          <cell r="D985">
            <v>1053.2</v>
          </cell>
          <cell r="E985">
            <v>3</v>
          </cell>
          <cell r="F985">
            <v>3159.87</v>
          </cell>
          <cell r="Q985">
            <v>16425</v>
          </cell>
          <cell r="R985">
            <v>12</v>
          </cell>
          <cell r="S985" t="str">
            <v>E</v>
          </cell>
        </row>
        <row r="986">
          <cell r="A986">
            <v>10</v>
          </cell>
          <cell r="B986" t="str">
            <v>TL004</v>
          </cell>
          <cell r="C986" t="str">
            <v>หนังฟอกฝาด (Leather for Belt)</v>
          </cell>
          <cell r="D986">
            <v>783.1</v>
          </cell>
          <cell r="G986">
            <v>3</v>
          </cell>
          <cell r="H986">
            <v>2349.31</v>
          </cell>
          <cell r="Q986">
            <v>16186</v>
          </cell>
          <cell r="R986">
            <v>251</v>
          </cell>
          <cell r="S986" t="str">
            <v>E</v>
          </cell>
        </row>
        <row r="987">
          <cell r="A987">
            <v>10</v>
          </cell>
          <cell r="B987" t="str">
            <v>TL008</v>
          </cell>
          <cell r="C987" t="str">
            <v>หนังเทียมสีขาว (หน้ากว้าง 1 หลา)</v>
          </cell>
          <cell r="D987">
            <v>67.959999999999994</v>
          </cell>
          <cell r="G987">
            <v>17</v>
          </cell>
          <cell r="H987">
            <v>1155.27</v>
          </cell>
          <cell r="Q987">
            <v>16167</v>
          </cell>
          <cell r="R987">
            <v>270</v>
          </cell>
          <cell r="S987" t="str">
            <v>E</v>
          </cell>
        </row>
        <row r="988">
          <cell r="A988">
            <v>10</v>
          </cell>
          <cell r="B988" t="str">
            <v>TL008=BR</v>
          </cell>
          <cell r="C988" t="str">
            <v>หนังเทียมสีน้ำตาล (Rubber)</v>
          </cell>
          <cell r="D988">
            <v>88.7</v>
          </cell>
          <cell r="E988">
            <v>2</v>
          </cell>
          <cell r="F988">
            <v>177.5</v>
          </cell>
          <cell r="Q988">
            <v>16311</v>
          </cell>
          <cell r="R988">
            <v>126</v>
          </cell>
          <cell r="S988" t="str">
            <v>E</v>
          </cell>
        </row>
        <row r="989">
          <cell r="A989">
            <v>10</v>
          </cell>
          <cell r="B989" t="str">
            <v>TL009</v>
          </cell>
          <cell r="C989" t="str">
            <v>แลกเกอร์เงาDENZO</v>
          </cell>
          <cell r="D989">
            <v>230.32</v>
          </cell>
          <cell r="G989">
            <v>1</v>
          </cell>
          <cell r="H989">
            <v>230.32</v>
          </cell>
          <cell r="Q989">
            <v>16194</v>
          </cell>
          <cell r="R989">
            <v>243</v>
          </cell>
          <cell r="S989" t="str">
            <v>E</v>
          </cell>
        </row>
        <row r="990">
          <cell r="A990">
            <v>10</v>
          </cell>
          <cell r="B990" t="str">
            <v>TN001</v>
          </cell>
          <cell r="C990" t="str">
            <v>แป้นน้อตยึดสายเข็มขัด (Nut for ptb belt)</v>
          </cell>
          <cell r="D990">
            <v>37.9</v>
          </cell>
          <cell r="E990">
            <v>131</v>
          </cell>
          <cell r="F990">
            <v>4968.57</v>
          </cell>
          <cell r="Q990">
            <v>16371</v>
          </cell>
          <cell r="R990">
            <v>66</v>
          </cell>
          <cell r="S990" t="str">
            <v>E</v>
          </cell>
        </row>
        <row r="991">
          <cell r="A991">
            <v>10</v>
          </cell>
          <cell r="B991" t="str">
            <v>TP001=25</v>
          </cell>
          <cell r="C991" t="str">
            <v>ปูนปลาสเตอร์ 25 กก./ถุง</v>
          </cell>
          <cell r="D991">
            <v>3.4</v>
          </cell>
          <cell r="E991">
            <v>75</v>
          </cell>
          <cell r="F991">
            <v>259.87</v>
          </cell>
          <cell r="Q991">
            <v>16431</v>
          </cell>
          <cell r="R991">
            <v>6</v>
          </cell>
          <cell r="S991" t="str">
            <v>E</v>
          </cell>
        </row>
        <row r="992">
          <cell r="A992">
            <v>10</v>
          </cell>
          <cell r="B992" t="str">
            <v>TP008=6(S)</v>
          </cell>
          <cell r="C992" t="str">
            <v>เฝือก GYPSONA ขนาด 6 นิ้ว แบบ S</v>
          </cell>
          <cell r="D992">
            <v>441.59</v>
          </cell>
          <cell r="F992">
            <v>0</v>
          </cell>
          <cell r="Q992">
            <v>16360</v>
          </cell>
          <cell r="R992">
            <v>77</v>
          </cell>
          <cell r="S992" t="str">
            <v>E</v>
          </cell>
        </row>
        <row r="993">
          <cell r="A993">
            <v>10</v>
          </cell>
          <cell r="B993" t="str">
            <v>TP010=6</v>
          </cell>
          <cell r="C993" t="str">
            <v>พีไลท์สีขาว Pelite-White 6mm.(85x180cm)</v>
          </cell>
          <cell r="D993">
            <v>199</v>
          </cell>
          <cell r="E993">
            <v>111</v>
          </cell>
          <cell r="F993">
            <v>22094.76</v>
          </cell>
          <cell r="Q993">
            <v>16425</v>
          </cell>
          <cell r="R993">
            <v>12</v>
          </cell>
          <cell r="S993" t="str">
            <v>E</v>
          </cell>
        </row>
        <row r="994">
          <cell r="A994">
            <v>10</v>
          </cell>
          <cell r="B994" t="str">
            <v>TP015=1</v>
          </cell>
          <cell r="C994" t="str">
            <v>ผ้าดิบ กว้าง 1 เมตร</v>
          </cell>
          <cell r="D994">
            <v>65</v>
          </cell>
          <cell r="G994">
            <v>5</v>
          </cell>
          <cell r="H994">
            <v>325</v>
          </cell>
          <cell r="Q994">
            <v>16080</v>
          </cell>
          <cell r="R994">
            <v>356</v>
          </cell>
          <cell r="S994" t="str">
            <v>E</v>
          </cell>
        </row>
        <row r="995">
          <cell r="A995">
            <v>10</v>
          </cell>
          <cell r="B995" t="str">
            <v>TP020</v>
          </cell>
          <cell r="C995" t="str">
            <v>พีไลท์สีเนื้อ หนา 6 mm.(85x180cm)</v>
          </cell>
          <cell r="D995">
            <v>209.4</v>
          </cell>
          <cell r="E995">
            <v>54</v>
          </cell>
          <cell r="F995">
            <v>11310.03</v>
          </cell>
          <cell r="Q995">
            <v>16425</v>
          </cell>
          <cell r="R995">
            <v>12</v>
          </cell>
          <cell r="S995" t="str">
            <v>E</v>
          </cell>
        </row>
        <row r="996">
          <cell r="A996">
            <v>10</v>
          </cell>
          <cell r="B996" t="str">
            <v>TR004</v>
          </cell>
          <cell r="C996" t="str">
            <v>พลาสติกเหลวเรซิ่น Resin Polyester#355</v>
          </cell>
          <cell r="D996">
            <v>1100</v>
          </cell>
          <cell r="E996">
            <v>1</v>
          </cell>
          <cell r="F996">
            <v>1100</v>
          </cell>
          <cell r="Q996">
            <v>16432</v>
          </cell>
          <cell r="R996">
            <v>5</v>
          </cell>
          <cell r="S996" t="str">
            <v>E</v>
          </cell>
        </row>
        <row r="997">
          <cell r="A997">
            <v>10</v>
          </cell>
          <cell r="B997" t="str">
            <v>TR004=288</v>
          </cell>
          <cell r="C997" t="str">
            <v>Resin # 288</v>
          </cell>
          <cell r="D997">
            <v>52</v>
          </cell>
          <cell r="G997">
            <v>20</v>
          </cell>
          <cell r="H997">
            <v>1040</v>
          </cell>
          <cell r="Q997">
            <v>16083</v>
          </cell>
          <cell r="R997">
            <v>353</v>
          </cell>
          <cell r="S997" t="str">
            <v>E</v>
          </cell>
        </row>
        <row r="998">
          <cell r="A998">
            <v>10</v>
          </cell>
          <cell r="B998" t="str">
            <v>TR009=6</v>
          </cell>
          <cell r="C998" t="str">
            <v>ส้นรองเท้า เบอร์ 6</v>
          </cell>
          <cell r="D998">
            <v>120</v>
          </cell>
          <cell r="G998">
            <v>1</v>
          </cell>
          <cell r="H998">
            <v>120</v>
          </cell>
          <cell r="Q998">
            <v>16186</v>
          </cell>
          <cell r="R998">
            <v>251</v>
          </cell>
          <cell r="S998" t="str">
            <v>E</v>
          </cell>
        </row>
        <row r="999">
          <cell r="A999">
            <v>10</v>
          </cell>
          <cell r="B999" t="str">
            <v>TR009=7</v>
          </cell>
          <cell r="C999" t="str">
            <v>ส้นรองเท้า เบอร์ 7</v>
          </cell>
          <cell r="D999">
            <v>120</v>
          </cell>
          <cell r="G999">
            <v>1</v>
          </cell>
          <cell r="H999">
            <v>120</v>
          </cell>
          <cell r="Q999">
            <v>16186</v>
          </cell>
          <cell r="R999">
            <v>251</v>
          </cell>
          <cell r="S999" t="str">
            <v>E</v>
          </cell>
        </row>
        <row r="1000">
          <cell r="A1000">
            <v>10</v>
          </cell>
          <cell r="B1000" t="str">
            <v>TR009=8</v>
          </cell>
          <cell r="C1000" t="str">
            <v>ส้นรองเท้า เบอร์ 8</v>
          </cell>
          <cell r="D1000">
            <v>120</v>
          </cell>
          <cell r="G1000">
            <v>1</v>
          </cell>
          <cell r="H1000">
            <v>120</v>
          </cell>
          <cell r="Q1000">
            <v>16186</v>
          </cell>
          <cell r="R1000">
            <v>251</v>
          </cell>
          <cell r="S1000" t="str">
            <v>E</v>
          </cell>
        </row>
        <row r="1001">
          <cell r="A1001">
            <v>10</v>
          </cell>
          <cell r="B1001" t="str">
            <v>TS0001</v>
          </cell>
          <cell r="C1001" t="str">
            <v>กระดาษทรายหยาบ</v>
          </cell>
          <cell r="D1001">
            <v>8</v>
          </cell>
          <cell r="E1001">
            <v>2</v>
          </cell>
          <cell r="F1001">
            <v>16</v>
          </cell>
          <cell r="Q1001">
            <v>16425</v>
          </cell>
          <cell r="R1001">
            <v>12</v>
          </cell>
          <cell r="S1001" t="str">
            <v>E</v>
          </cell>
        </row>
        <row r="1002">
          <cell r="A1002">
            <v>10</v>
          </cell>
          <cell r="B1002" t="str">
            <v>TS007=2</v>
          </cell>
          <cell r="C1002" t="str">
            <v>สต็อคกิเนท 2 (Stockinette 2")"</v>
          </cell>
          <cell r="D1002">
            <v>275</v>
          </cell>
          <cell r="E1002">
            <v>6</v>
          </cell>
          <cell r="F1002">
            <v>1650</v>
          </cell>
          <cell r="Q1002">
            <v>16412</v>
          </cell>
          <cell r="R1002">
            <v>25</v>
          </cell>
          <cell r="S1002" t="str">
            <v>E</v>
          </cell>
        </row>
        <row r="1003">
          <cell r="A1003">
            <v>10</v>
          </cell>
          <cell r="B1003" t="str">
            <v>TS007=5</v>
          </cell>
          <cell r="C1003" t="str">
            <v>สต็อคกิเนท 5 (Stockinette 5")"</v>
          </cell>
          <cell r="D1003">
            <v>432</v>
          </cell>
          <cell r="E1003">
            <v>8</v>
          </cell>
          <cell r="F1003">
            <v>3456.47</v>
          </cell>
          <cell r="Q1003">
            <v>16313</v>
          </cell>
          <cell r="R1003">
            <v>124</v>
          </cell>
          <cell r="S1003" t="str">
            <v>E</v>
          </cell>
        </row>
        <row r="1004">
          <cell r="A1004">
            <v>10</v>
          </cell>
          <cell r="B1004" t="str">
            <v>TS007=6</v>
          </cell>
          <cell r="C1004" t="str">
            <v>สต็อคกิเนท 6 (Stockinette 6")"</v>
          </cell>
          <cell r="D1004">
            <v>504</v>
          </cell>
          <cell r="E1004">
            <v>2</v>
          </cell>
          <cell r="F1004">
            <v>1008</v>
          </cell>
          <cell r="Q1004">
            <v>16432</v>
          </cell>
          <cell r="R1004">
            <v>5</v>
          </cell>
          <cell r="S1004" t="str">
            <v>E</v>
          </cell>
        </row>
        <row r="1005">
          <cell r="A1005">
            <v>10</v>
          </cell>
          <cell r="B1005" t="str">
            <v>TS009=3</v>
          </cell>
          <cell r="C1005" t="str">
            <v>สีทารองเท้า สีดำ</v>
          </cell>
          <cell r="D1005">
            <v>58.75</v>
          </cell>
          <cell r="G1005">
            <v>1</v>
          </cell>
          <cell r="H1005">
            <v>58.75</v>
          </cell>
          <cell r="Q1005">
            <v>16079</v>
          </cell>
          <cell r="R1005">
            <v>357</v>
          </cell>
          <cell r="S1005" t="str">
            <v>E</v>
          </cell>
        </row>
        <row r="1006">
          <cell r="A1006">
            <v>10</v>
          </cell>
          <cell r="B1006" t="str">
            <v>TS016</v>
          </cell>
          <cell r="C1006" t="str">
            <v>คิ้วยางรองเท้า</v>
          </cell>
          <cell r="D1006">
            <v>3.8</v>
          </cell>
          <cell r="E1006">
            <v>175</v>
          </cell>
          <cell r="F1006">
            <v>674.52</v>
          </cell>
          <cell r="Q1006">
            <v>16425</v>
          </cell>
          <cell r="R1006">
            <v>12</v>
          </cell>
          <cell r="S1006" t="str">
            <v>E</v>
          </cell>
        </row>
        <row r="1007">
          <cell r="A1007">
            <v>10</v>
          </cell>
          <cell r="B1007" t="str">
            <v>TV007=1</v>
          </cell>
          <cell r="C1007" t="str">
            <v>เวลโก้ 1 นิ้ว (Velceo 1) สีขาว"</v>
          </cell>
          <cell r="D1007">
            <v>230</v>
          </cell>
          <cell r="G1007">
            <v>1</v>
          </cell>
          <cell r="H1007">
            <v>230</v>
          </cell>
          <cell r="Q1007">
            <v>16249</v>
          </cell>
          <cell r="R1007">
            <v>188</v>
          </cell>
          <cell r="S1007" t="str">
            <v>E</v>
          </cell>
        </row>
        <row r="1008">
          <cell r="A1008">
            <v>10</v>
          </cell>
          <cell r="B1008" t="str">
            <v>TV007=1B</v>
          </cell>
          <cell r="C1008" t="str">
            <v>เวลโก้ 1 นิ้ว (Velceo 1) สีดำ"</v>
          </cell>
          <cell r="D1008">
            <v>240</v>
          </cell>
          <cell r="E1008">
            <v>2</v>
          </cell>
          <cell r="F1008">
            <v>480</v>
          </cell>
          <cell r="Q1008">
            <v>16314</v>
          </cell>
          <cell r="R1008">
            <v>123</v>
          </cell>
          <cell r="S1008" t="str">
            <v>E</v>
          </cell>
        </row>
        <row r="1009">
          <cell r="A1009">
            <v>10</v>
          </cell>
          <cell r="B1009" t="str">
            <v>TV007=1BN</v>
          </cell>
          <cell r="C1009" t="str">
            <v>เวลโก้ 1 สีเนื้อ"</v>
          </cell>
          <cell r="D1009">
            <v>280</v>
          </cell>
          <cell r="E1009">
            <v>1</v>
          </cell>
          <cell r="F1009">
            <v>280</v>
          </cell>
          <cell r="Q1009">
            <v>16301</v>
          </cell>
          <cell r="R1009">
            <v>136</v>
          </cell>
          <cell r="S1009" t="str">
            <v>E</v>
          </cell>
        </row>
        <row r="1010">
          <cell r="A1010">
            <v>10</v>
          </cell>
          <cell r="B1010" t="str">
            <v>TV007=1CR</v>
          </cell>
          <cell r="C1010" t="str">
            <v>เวลโก้ 1 นิ้วสีครีม (Velceo 1)"</v>
          </cell>
          <cell r="D1010">
            <v>280</v>
          </cell>
          <cell r="E1010">
            <v>2</v>
          </cell>
          <cell r="F1010">
            <v>560</v>
          </cell>
          <cell r="Q1010">
            <v>16314</v>
          </cell>
          <cell r="R1010">
            <v>123</v>
          </cell>
          <cell r="S1010" t="str">
            <v>E</v>
          </cell>
        </row>
        <row r="1011">
          <cell r="A1011">
            <v>10</v>
          </cell>
          <cell r="B1011" t="str">
            <v>TV007=2BL</v>
          </cell>
          <cell r="C1011" t="str">
            <v>เวลโก 2 นิ้วสีดำ (Velceo 2)"</v>
          </cell>
          <cell r="D1011">
            <v>485</v>
          </cell>
          <cell r="E1011">
            <v>2</v>
          </cell>
          <cell r="F1011">
            <v>970</v>
          </cell>
          <cell r="Q1011">
            <v>16314</v>
          </cell>
          <cell r="R1011">
            <v>123</v>
          </cell>
          <cell r="S1011" t="str">
            <v>E</v>
          </cell>
        </row>
        <row r="1012">
          <cell r="A1012">
            <v>10</v>
          </cell>
          <cell r="B1012" t="str">
            <v>TW001=4X4X1</v>
          </cell>
          <cell r="C1012" t="str">
            <v>ไม้สมพงษ์อบแห้งขนาด 4x4"x1m. (Wood4x4x1"</v>
          </cell>
          <cell r="D1012">
            <v>265.10000000000002</v>
          </cell>
          <cell r="E1012">
            <v>13</v>
          </cell>
          <cell r="F1012">
            <v>3446.25</v>
          </cell>
          <cell r="Q1012">
            <v>16340</v>
          </cell>
          <cell r="R1012">
            <v>97</v>
          </cell>
          <cell r="S1012" t="str">
            <v>E</v>
          </cell>
        </row>
        <row r="1013">
          <cell r="A1013">
            <v>10</v>
          </cell>
          <cell r="B1013" t="str">
            <v>TW001=5X5X1</v>
          </cell>
          <cell r="C1013" t="str">
            <v>ไม้สมพงษ์อบแห้งขนาด 5x5"x1 m. (Wood5x5x"</v>
          </cell>
          <cell r="D1013">
            <v>447.2</v>
          </cell>
          <cell r="E1013">
            <v>19</v>
          </cell>
          <cell r="F1013">
            <v>8497.7199999999993</v>
          </cell>
          <cell r="Q1013">
            <v>16425</v>
          </cell>
          <cell r="R1013">
            <v>12</v>
          </cell>
          <cell r="S1013" t="str">
            <v>E</v>
          </cell>
        </row>
        <row r="1014">
          <cell r="A1014">
            <v>10</v>
          </cell>
          <cell r="B1014" t="str">
            <v>TW001=6X6X1</v>
          </cell>
          <cell r="C1014" t="str">
            <v>ไม้สมพงษ์อบแห้งขนาด 6x6"x1m. (Wood6x6x1"</v>
          </cell>
          <cell r="D1014">
            <v>543.79999999999995</v>
          </cell>
          <cell r="E1014">
            <v>6</v>
          </cell>
          <cell r="F1014">
            <v>3263.32</v>
          </cell>
          <cell r="Q1014">
            <v>16340</v>
          </cell>
          <cell r="R1014">
            <v>97</v>
          </cell>
          <cell r="S1014" t="str">
            <v>E</v>
          </cell>
        </row>
        <row r="1015">
          <cell r="A1015">
            <v>10</v>
          </cell>
          <cell r="B1015" t="str">
            <v>TW005=1</v>
          </cell>
          <cell r="C1015" t="str">
            <v>ไม้เท้าอลูมิเนียมปุ่มเดียวปรับได้</v>
          </cell>
          <cell r="D1015">
            <v>150</v>
          </cell>
          <cell r="G1015">
            <v>1</v>
          </cell>
          <cell r="H1015">
            <v>150</v>
          </cell>
          <cell r="Q1015">
            <v>16195</v>
          </cell>
          <cell r="R1015">
            <v>242</v>
          </cell>
          <cell r="S1015" t="str">
            <v>E</v>
          </cell>
        </row>
        <row r="1016">
          <cell r="E1016">
            <v>1632</v>
          </cell>
          <cell r="F1016">
            <v>373500.33999999997</v>
          </cell>
          <cell r="G1016">
            <v>3793</v>
          </cell>
          <cell r="H1016">
            <v>40709.64</v>
          </cell>
          <cell r="I1016">
            <v>17</v>
          </cell>
          <cell r="J1016">
            <v>1808.37</v>
          </cell>
          <cell r="K1016">
            <v>0</v>
          </cell>
          <cell r="L1016">
            <v>0</v>
          </cell>
          <cell r="M1016">
            <v>0</v>
          </cell>
          <cell r="N1016">
            <v>0</v>
          </cell>
          <cell r="O1016">
            <v>0</v>
          </cell>
          <cell r="P1016">
            <v>0</v>
          </cell>
          <cell r="S1016" t="str">
            <v>E Total</v>
          </cell>
        </row>
        <row r="1017">
          <cell r="A1017">
            <v>10</v>
          </cell>
          <cell r="B1017" t="str">
            <v>4R109=3L</v>
          </cell>
          <cell r="C1017" t="str">
            <v>Pyramid Lamination</v>
          </cell>
          <cell r="D1017">
            <v>2844.66</v>
          </cell>
          <cell r="I1017">
            <v>1</v>
          </cell>
          <cell r="J1017">
            <v>2844.66</v>
          </cell>
          <cell r="Q1017">
            <v>16074</v>
          </cell>
          <cell r="R1017">
            <v>362</v>
          </cell>
          <cell r="S1017" t="str">
            <v>H</v>
          </cell>
        </row>
        <row r="1018">
          <cell r="A1018">
            <v>10</v>
          </cell>
          <cell r="B1018" t="str">
            <v>4R109=3T</v>
          </cell>
          <cell r="C1018" t="str">
            <v>Pyramid Thermoplastic</v>
          </cell>
          <cell r="D1018">
            <v>2844.66</v>
          </cell>
          <cell r="I1018">
            <v>1</v>
          </cell>
          <cell r="J1018">
            <v>2844.66</v>
          </cell>
          <cell r="Q1018">
            <v>16074</v>
          </cell>
          <cell r="R1018">
            <v>362</v>
          </cell>
          <cell r="S1018" t="str">
            <v>H</v>
          </cell>
        </row>
        <row r="1019">
          <cell r="A1019">
            <v>10</v>
          </cell>
          <cell r="B1019" t="str">
            <v>501A7=5X5XM5</v>
          </cell>
          <cell r="C1019" t="str">
            <v>Oval Head Joint Screw</v>
          </cell>
          <cell r="D1019">
            <v>28.63</v>
          </cell>
          <cell r="G1019">
            <v>2</v>
          </cell>
          <cell r="H1019">
            <v>57.26</v>
          </cell>
          <cell r="Q1019">
            <v>16215</v>
          </cell>
          <cell r="R1019">
            <v>222</v>
          </cell>
          <cell r="S1019" t="str">
            <v>H</v>
          </cell>
        </row>
        <row r="1020">
          <cell r="A1020">
            <v>10</v>
          </cell>
          <cell r="B1020" t="str">
            <v>501S27=M4X6</v>
          </cell>
          <cell r="C1020" t="str">
            <v>Oval heak screw</v>
          </cell>
          <cell r="D1020">
            <v>4.8899999999999997</v>
          </cell>
          <cell r="G1020">
            <v>13</v>
          </cell>
          <cell r="H1020">
            <v>63.57</v>
          </cell>
          <cell r="Q1020">
            <v>16096</v>
          </cell>
          <cell r="R1020">
            <v>340</v>
          </cell>
          <cell r="S1020" t="str">
            <v>H</v>
          </cell>
        </row>
        <row r="1021">
          <cell r="A1021">
            <v>10</v>
          </cell>
          <cell r="B1021" t="str">
            <v>501S59</v>
          </cell>
          <cell r="C1021" t="str">
            <v>Counter Sunk Wood Screw</v>
          </cell>
          <cell r="D1021">
            <v>36.69</v>
          </cell>
          <cell r="G1021">
            <v>2</v>
          </cell>
          <cell r="H1021">
            <v>73.37</v>
          </cell>
          <cell r="Q1021">
            <v>16096</v>
          </cell>
          <cell r="R1021">
            <v>340</v>
          </cell>
          <cell r="S1021" t="str">
            <v>H</v>
          </cell>
        </row>
        <row r="1022">
          <cell r="A1022">
            <v>10</v>
          </cell>
          <cell r="B1022" t="str">
            <v>501S6=8XM3.5</v>
          </cell>
          <cell r="C1022" t="str">
            <v>Set Screw (100pcs/pack)</v>
          </cell>
          <cell r="D1022">
            <v>4.99</v>
          </cell>
          <cell r="G1022">
            <v>2</v>
          </cell>
          <cell r="H1022">
            <v>9.9700000000000006</v>
          </cell>
          <cell r="Q1022">
            <v>16096</v>
          </cell>
          <cell r="R1022">
            <v>340</v>
          </cell>
          <cell r="S1022" t="str">
            <v>H</v>
          </cell>
        </row>
        <row r="1023">
          <cell r="A1023">
            <v>10</v>
          </cell>
          <cell r="B1023" t="str">
            <v>501T7=7.5X11XM5</v>
          </cell>
          <cell r="C1023" t="str">
            <v>หัวสกูรฟิลิส์  (Plilips Head Srcew)</v>
          </cell>
          <cell r="D1023">
            <v>358</v>
          </cell>
          <cell r="G1023">
            <v>16</v>
          </cell>
          <cell r="H1023">
            <v>5728</v>
          </cell>
          <cell r="Q1023">
            <v>16096</v>
          </cell>
          <cell r="R1023">
            <v>340</v>
          </cell>
          <cell r="S1023" t="str">
            <v>H</v>
          </cell>
        </row>
        <row r="1024">
          <cell r="A1024">
            <v>10</v>
          </cell>
          <cell r="B1024" t="str">
            <v>501T7=7.5X9XM5</v>
          </cell>
          <cell r="C1024" t="str">
            <v>หัวสกูรฟิลิส์ (Plilips Head Srcew)</v>
          </cell>
          <cell r="D1024">
            <v>2.5499999999999998</v>
          </cell>
          <cell r="G1024">
            <v>88</v>
          </cell>
          <cell r="H1024">
            <v>224.4</v>
          </cell>
          <cell r="Q1024">
            <v>16096</v>
          </cell>
          <cell r="R1024">
            <v>340</v>
          </cell>
          <cell r="S1024" t="str">
            <v>H</v>
          </cell>
        </row>
        <row r="1025">
          <cell r="A1025">
            <v>10</v>
          </cell>
          <cell r="B1025" t="str">
            <v>501Z2=M4X12</v>
          </cell>
          <cell r="C1025" t="str">
            <v>Filister Head Screw</v>
          </cell>
          <cell r="D1025">
            <v>6.21</v>
          </cell>
          <cell r="G1025">
            <v>2</v>
          </cell>
          <cell r="H1025">
            <v>12.42</v>
          </cell>
          <cell r="Q1025">
            <v>16096</v>
          </cell>
          <cell r="R1025">
            <v>340</v>
          </cell>
          <cell r="S1025" t="str">
            <v>H</v>
          </cell>
        </row>
        <row r="1026">
          <cell r="A1026">
            <v>10</v>
          </cell>
          <cell r="B1026" t="str">
            <v>513D35=56X7.8X1</v>
          </cell>
          <cell r="C1026" t="str">
            <v>Compression Spring</v>
          </cell>
          <cell r="D1026">
            <v>16.71</v>
          </cell>
          <cell r="G1026">
            <v>6</v>
          </cell>
          <cell r="H1026">
            <v>100.28</v>
          </cell>
          <cell r="Q1026">
            <v>16095</v>
          </cell>
          <cell r="R1026">
            <v>341</v>
          </cell>
          <cell r="S1026" t="str">
            <v>H</v>
          </cell>
        </row>
        <row r="1027">
          <cell r="A1027">
            <v>10</v>
          </cell>
          <cell r="B1027" t="str">
            <v>514A1=16</v>
          </cell>
          <cell r="C1027" t="str">
            <v>Single Prong Buckle</v>
          </cell>
          <cell r="D1027">
            <v>5.08</v>
          </cell>
          <cell r="O1027">
            <v>50</v>
          </cell>
          <cell r="P1027">
            <v>254.1</v>
          </cell>
          <cell r="Q1027">
            <v>14283</v>
          </cell>
          <cell r="R1027">
            <v>2154</v>
          </cell>
          <cell r="S1027" t="str">
            <v>H</v>
          </cell>
        </row>
        <row r="1028">
          <cell r="A1028">
            <v>10</v>
          </cell>
          <cell r="B1028" t="str">
            <v>514A2=20</v>
          </cell>
          <cell r="C1028" t="str">
            <v>Rivet Buckle</v>
          </cell>
          <cell r="D1028">
            <v>7.33</v>
          </cell>
          <cell r="M1028">
            <v>80</v>
          </cell>
          <cell r="N1028">
            <v>586.29</v>
          </cell>
          <cell r="Q1028">
            <v>15545</v>
          </cell>
          <cell r="R1028">
            <v>892</v>
          </cell>
          <cell r="S1028" t="str">
            <v>H</v>
          </cell>
        </row>
        <row r="1029">
          <cell r="A1029">
            <v>10</v>
          </cell>
          <cell r="B1029" t="str">
            <v>516S7</v>
          </cell>
          <cell r="C1029" t="str">
            <v>Supension Stud</v>
          </cell>
          <cell r="D1029">
            <v>15.8</v>
          </cell>
          <cell r="E1029">
            <v>97</v>
          </cell>
          <cell r="F1029">
            <v>1536.48</v>
          </cell>
          <cell r="Q1029">
            <v>16284</v>
          </cell>
          <cell r="R1029">
            <v>153</v>
          </cell>
          <cell r="S1029" t="str">
            <v>H</v>
          </cell>
        </row>
        <row r="1030">
          <cell r="A1030">
            <v>10</v>
          </cell>
          <cell r="B1030" t="str">
            <v>605P8=20</v>
          </cell>
          <cell r="C1030" t="str">
            <v>ดูร่าอลูมิเนียมเส้น5มม.(Profile Bar)</v>
          </cell>
          <cell r="D1030">
            <v>567.41</v>
          </cell>
          <cell r="I1030">
            <v>2</v>
          </cell>
          <cell r="J1030">
            <v>1134.81</v>
          </cell>
          <cell r="Q1030">
            <v>16075</v>
          </cell>
          <cell r="R1030">
            <v>361</v>
          </cell>
          <cell r="S1030" t="str">
            <v>H</v>
          </cell>
        </row>
        <row r="1031">
          <cell r="A1031">
            <v>10</v>
          </cell>
          <cell r="B1031" t="str">
            <v>605T1=5</v>
          </cell>
          <cell r="C1031" t="str">
            <v>ดูร่าอลูมิเนียมหนา5มม.   (Dura aluminium</v>
          </cell>
          <cell r="D1031">
            <v>2135.4299999999998</v>
          </cell>
          <cell r="G1031">
            <v>7</v>
          </cell>
          <cell r="H1031">
            <v>14948.03</v>
          </cell>
          <cell r="Q1031">
            <v>16130</v>
          </cell>
          <cell r="R1031">
            <v>306</v>
          </cell>
          <cell r="S1031" t="str">
            <v>H</v>
          </cell>
        </row>
        <row r="1032">
          <cell r="A1032">
            <v>10</v>
          </cell>
          <cell r="B1032" t="str">
            <v>605T1=6</v>
          </cell>
          <cell r="C1032" t="str">
            <v>ดูร่าอลูมิเนียมหนา 6 มม. (Dura aluminium</v>
          </cell>
          <cell r="D1032">
            <v>3078.32</v>
          </cell>
          <cell r="G1032">
            <v>17</v>
          </cell>
          <cell r="H1032">
            <v>52331.44</v>
          </cell>
          <cell r="Q1032">
            <v>16188</v>
          </cell>
          <cell r="R1032">
            <v>249</v>
          </cell>
          <cell r="S1032" t="str">
            <v>H</v>
          </cell>
        </row>
        <row r="1033">
          <cell r="A1033">
            <v>10</v>
          </cell>
          <cell r="B1033" t="str">
            <v>616T19=2</v>
          </cell>
          <cell r="C1033" t="str">
            <v>โพลีเอ็ดทีลีนหนา 2 มม. Polyethylene shee</v>
          </cell>
          <cell r="D1033">
            <v>503.07</v>
          </cell>
          <cell r="G1033">
            <v>1</v>
          </cell>
          <cell r="H1033">
            <v>503.07</v>
          </cell>
          <cell r="Q1033">
            <v>16114</v>
          </cell>
          <cell r="R1033">
            <v>322</v>
          </cell>
          <cell r="S1033" t="str">
            <v>H</v>
          </cell>
        </row>
        <row r="1034">
          <cell r="A1034">
            <v>10</v>
          </cell>
          <cell r="B1034" t="str">
            <v>616T3=1</v>
          </cell>
          <cell r="C1034" t="str">
            <v>แผ่นโพลีพรอพพีลีนหล่อโฟม Polyethylene sh</v>
          </cell>
          <cell r="D1034">
            <v>221.04499999999999</v>
          </cell>
          <cell r="F1034">
            <v>0</v>
          </cell>
          <cell r="Q1034">
            <v>16433</v>
          </cell>
          <cell r="R1034">
            <v>4</v>
          </cell>
          <cell r="S1034" t="str">
            <v>H</v>
          </cell>
        </row>
        <row r="1035">
          <cell r="A1035">
            <v>10</v>
          </cell>
          <cell r="B1035" t="str">
            <v>616T3=2</v>
          </cell>
          <cell r="C1035" t="str">
            <v>แผ่นโพลีพรอพพีลีนหล่อโฟมPolyethylene she</v>
          </cell>
          <cell r="D1035">
            <v>366</v>
          </cell>
          <cell r="E1035">
            <v>1</v>
          </cell>
          <cell r="F1035">
            <v>366.03</v>
          </cell>
          <cell r="Q1035">
            <v>16420</v>
          </cell>
          <cell r="R1035">
            <v>17</v>
          </cell>
          <cell r="S1035" t="str">
            <v>H</v>
          </cell>
        </row>
        <row r="1036">
          <cell r="A1036">
            <v>10</v>
          </cell>
          <cell r="B1036" t="str">
            <v>616T43=1910X2</v>
          </cell>
          <cell r="C1036" t="str">
            <v>Supralen Rch 500,Red ซุพลาเลน สีแดง</v>
          </cell>
          <cell r="D1036">
            <v>2345.0500000000002</v>
          </cell>
          <cell r="G1036">
            <v>1</v>
          </cell>
          <cell r="H1036">
            <v>2345.0500000000002</v>
          </cell>
          <cell r="Q1036">
            <v>16114</v>
          </cell>
          <cell r="R1036">
            <v>322</v>
          </cell>
          <cell r="S1036" t="str">
            <v>H</v>
          </cell>
        </row>
        <row r="1037">
          <cell r="A1037">
            <v>10</v>
          </cell>
          <cell r="B1037" t="str">
            <v>616T43=1910X3</v>
          </cell>
          <cell r="C1037" t="str">
            <v>Supralen Rch 500,Red</v>
          </cell>
          <cell r="D1037">
            <v>2111.46</v>
          </cell>
          <cell r="G1037">
            <v>4</v>
          </cell>
          <cell r="H1037">
            <v>8445.84</v>
          </cell>
          <cell r="Q1037">
            <v>16202</v>
          </cell>
          <cell r="R1037">
            <v>235</v>
          </cell>
          <cell r="S1037" t="str">
            <v>H</v>
          </cell>
        </row>
        <row r="1038">
          <cell r="A1038">
            <v>10</v>
          </cell>
          <cell r="B1038" t="str">
            <v>616T43=1910X4</v>
          </cell>
          <cell r="C1038" t="str">
            <v>Termolyn Rod</v>
          </cell>
          <cell r="D1038">
            <v>2696.3</v>
          </cell>
          <cell r="G1038">
            <v>1</v>
          </cell>
          <cell r="H1038">
            <v>2696.3</v>
          </cell>
          <cell r="Q1038">
            <v>16202</v>
          </cell>
          <cell r="R1038">
            <v>235</v>
          </cell>
          <cell r="S1038" t="str">
            <v>H</v>
          </cell>
        </row>
        <row r="1039">
          <cell r="A1039">
            <v>10</v>
          </cell>
          <cell r="B1039" t="str">
            <v>616T43=1910X5</v>
          </cell>
          <cell r="C1039" t="str">
            <v>Supralen Rch 500,Red</v>
          </cell>
          <cell r="D1039">
            <v>3277.55</v>
          </cell>
          <cell r="G1039">
            <v>1</v>
          </cell>
          <cell r="H1039">
            <v>3277.55</v>
          </cell>
          <cell r="Q1039">
            <v>16202</v>
          </cell>
          <cell r="R1039">
            <v>235</v>
          </cell>
          <cell r="S1039" t="str">
            <v>H</v>
          </cell>
        </row>
        <row r="1040">
          <cell r="A1040">
            <v>10</v>
          </cell>
          <cell r="B1040" t="str">
            <v>616T44=1910X3</v>
          </cell>
          <cell r="C1040" t="str">
            <v>Supralen Rch 500,Blue</v>
          </cell>
          <cell r="D1040">
            <v>2588.64</v>
          </cell>
          <cell r="G1040">
            <v>8</v>
          </cell>
          <cell r="H1040">
            <v>20709.11</v>
          </cell>
          <cell r="Q1040">
            <v>16202</v>
          </cell>
          <cell r="R1040">
            <v>235</v>
          </cell>
          <cell r="S1040" t="str">
            <v>H</v>
          </cell>
        </row>
        <row r="1041">
          <cell r="A1041">
            <v>10</v>
          </cell>
          <cell r="B1041" t="str">
            <v>616T44=1910X4</v>
          </cell>
          <cell r="C1041" t="str">
            <v>Themolyn Bla</v>
          </cell>
          <cell r="D1041">
            <v>3653.76</v>
          </cell>
          <cell r="G1041">
            <v>1</v>
          </cell>
          <cell r="H1041">
            <v>3653.76</v>
          </cell>
          <cell r="Q1041">
            <v>16202</v>
          </cell>
          <cell r="R1041">
            <v>235</v>
          </cell>
          <cell r="S1041" t="str">
            <v>H</v>
          </cell>
        </row>
        <row r="1042">
          <cell r="A1042">
            <v>10</v>
          </cell>
          <cell r="B1042" t="str">
            <v>616T44=1910X5</v>
          </cell>
          <cell r="C1042" t="str">
            <v>Supralen Rch 500,Blue</v>
          </cell>
          <cell r="D1042">
            <v>4519.68</v>
          </cell>
          <cell r="G1042">
            <v>7</v>
          </cell>
          <cell r="H1042">
            <v>31637.759999999998</v>
          </cell>
          <cell r="Q1042">
            <v>16202</v>
          </cell>
          <cell r="R1042">
            <v>235</v>
          </cell>
          <cell r="S1042" t="str">
            <v>H</v>
          </cell>
        </row>
        <row r="1043">
          <cell r="A1043">
            <v>10</v>
          </cell>
          <cell r="B1043" t="str">
            <v>616T58=3</v>
          </cell>
          <cell r="C1043" t="str">
            <v>THERMOLYN PR 200, BLUE</v>
          </cell>
          <cell r="D1043">
            <v>591.26</v>
          </cell>
          <cell r="G1043">
            <v>1</v>
          </cell>
          <cell r="H1043">
            <v>591.26</v>
          </cell>
          <cell r="Q1043">
            <v>16114</v>
          </cell>
          <cell r="R1043">
            <v>322</v>
          </cell>
          <cell r="S1043" t="str">
            <v>H</v>
          </cell>
        </row>
        <row r="1044">
          <cell r="A1044">
            <v>10</v>
          </cell>
          <cell r="B1044" t="str">
            <v>616T60=3</v>
          </cell>
          <cell r="C1044" t="str">
            <v>THERMOLYN RE 200 RED</v>
          </cell>
          <cell r="D1044">
            <v>946.53</v>
          </cell>
          <cell r="G1044">
            <v>1</v>
          </cell>
          <cell r="H1044">
            <v>946.53</v>
          </cell>
          <cell r="Q1044">
            <v>16114</v>
          </cell>
          <cell r="R1044">
            <v>322</v>
          </cell>
          <cell r="S1044" t="str">
            <v>H</v>
          </cell>
        </row>
        <row r="1045">
          <cell r="A1045">
            <v>10</v>
          </cell>
          <cell r="B1045" t="str">
            <v>616T61=3</v>
          </cell>
          <cell r="C1045" t="str">
            <v>THERMOLYN RE 200 YELLOW</v>
          </cell>
          <cell r="D1045">
            <v>720.6</v>
          </cell>
          <cell r="G1045">
            <v>2</v>
          </cell>
          <cell r="H1045">
            <v>1441.2</v>
          </cell>
          <cell r="Q1045">
            <v>16203</v>
          </cell>
          <cell r="R1045">
            <v>234</v>
          </cell>
          <cell r="S1045" t="str">
            <v>H</v>
          </cell>
        </row>
        <row r="1046">
          <cell r="A1046">
            <v>10</v>
          </cell>
          <cell r="B1046" t="str">
            <v>616T9=4</v>
          </cell>
          <cell r="C1046" t="str">
            <v>Polyethylene Sheet,Natural</v>
          </cell>
          <cell r="D1046">
            <v>1308.8</v>
          </cell>
          <cell r="G1046">
            <v>2</v>
          </cell>
          <cell r="H1046">
            <v>2617.59</v>
          </cell>
          <cell r="Q1046">
            <v>16144</v>
          </cell>
          <cell r="R1046">
            <v>293</v>
          </cell>
          <cell r="S1046" t="str">
            <v>H</v>
          </cell>
        </row>
        <row r="1047">
          <cell r="A1047">
            <v>10</v>
          </cell>
          <cell r="B1047" t="str">
            <v>616T95=3</v>
          </cell>
          <cell r="C1047" t="str">
            <v>Polyethylene Sheet,white</v>
          </cell>
          <cell r="D1047">
            <v>494.4</v>
          </cell>
          <cell r="G1047">
            <v>2</v>
          </cell>
          <cell r="H1047">
            <v>988.8</v>
          </cell>
          <cell r="Q1047">
            <v>16255</v>
          </cell>
          <cell r="R1047">
            <v>182</v>
          </cell>
          <cell r="S1047" t="str">
            <v>H</v>
          </cell>
        </row>
        <row r="1048">
          <cell r="A1048">
            <v>10</v>
          </cell>
          <cell r="B1048" t="str">
            <v>616T95=4</v>
          </cell>
          <cell r="C1048" t="str">
            <v>Polyethylene Sheet,white</v>
          </cell>
          <cell r="D1048">
            <v>826.83</v>
          </cell>
          <cell r="G1048">
            <v>5</v>
          </cell>
          <cell r="H1048">
            <v>4134.1499999999996</v>
          </cell>
          <cell r="Q1048">
            <v>16089</v>
          </cell>
          <cell r="R1048">
            <v>347</v>
          </cell>
          <cell r="S1048" t="str">
            <v>H</v>
          </cell>
        </row>
        <row r="1049">
          <cell r="A1049">
            <v>10</v>
          </cell>
          <cell r="B1049" t="str">
            <v>616T97=3</v>
          </cell>
          <cell r="C1049" t="str">
            <v>Thermolyn PE ,Grun</v>
          </cell>
          <cell r="D1049">
            <v>616.41</v>
          </cell>
          <cell r="G1049">
            <v>1</v>
          </cell>
          <cell r="H1049">
            <v>616.41</v>
          </cell>
          <cell r="Q1049">
            <v>16158</v>
          </cell>
          <cell r="R1049">
            <v>279</v>
          </cell>
          <cell r="S1049" t="str">
            <v>H</v>
          </cell>
        </row>
        <row r="1050">
          <cell r="A1050">
            <v>10</v>
          </cell>
          <cell r="B1050" t="str">
            <v>617H46</v>
          </cell>
          <cell r="C1050" t="str">
            <v>BONDING AGENT F.SILICONE</v>
          </cell>
          <cell r="D1050">
            <v>361.28</v>
          </cell>
          <cell r="G1050">
            <v>1</v>
          </cell>
          <cell r="H1050">
            <v>361.28</v>
          </cell>
          <cell r="Q1050">
            <v>16139</v>
          </cell>
          <cell r="R1050">
            <v>298</v>
          </cell>
          <cell r="S1050" t="str">
            <v>H</v>
          </cell>
        </row>
        <row r="1051">
          <cell r="A1051">
            <v>10</v>
          </cell>
          <cell r="B1051" t="str">
            <v>617S9=10</v>
          </cell>
          <cell r="C1051" t="str">
            <v>EVA Zote,White</v>
          </cell>
          <cell r="D1051">
            <v>660</v>
          </cell>
          <cell r="E1051">
            <v>1</v>
          </cell>
          <cell r="F1051">
            <v>660</v>
          </cell>
          <cell r="Q1051">
            <v>16264</v>
          </cell>
          <cell r="R1051">
            <v>173</v>
          </cell>
          <cell r="S1051" t="str">
            <v>H</v>
          </cell>
        </row>
        <row r="1052">
          <cell r="A1052">
            <v>10</v>
          </cell>
          <cell r="B1052" t="str">
            <v>617Z5</v>
          </cell>
          <cell r="C1052" t="str">
            <v>สีผสมขาเทียมสีเหลือง Pigment paste yello</v>
          </cell>
          <cell r="D1052">
            <v>668.5</v>
          </cell>
          <cell r="G1052">
            <v>1</v>
          </cell>
          <cell r="H1052">
            <v>668.5</v>
          </cell>
          <cell r="Q1052">
            <v>16230</v>
          </cell>
          <cell r="R1052">
            <v>207</v>
          </cell>
          <cell r="S1052" t="str">
            <v>H</v>
          </cell>
        </row>
        <row r="1053">
          <cell r="A1053">
            <v>10</v>
          </cell>
          <cell r="B1053" t="str">
            <v>617Z6</v>
          </cell>
          <cell r="C1053" t="str">
            <v>สีแต่งขาเทียมสีแดง Pigment Paste red</v>
          </cell>
          <cell r="D1053">
            <v>1060.95</v>
          </cell>
          <cell r="G1053">
            <v>1</v>
          </cell>
          <cell r="H1053">
            <v>1060.95</v>
          </cell>
          <cell r="Q1053">
            <v>16230</v>
          </cell>
          <cell r="R1053">
            <v>207</v>
          </cell>
          <cell r="S1053" t="str">
            <v>H</v>
          </cell>
        </row>
        <row r="1054">
          <cell r="A1054">
            <v>10</v>
          </cell>
          <cell r="B1054" t="str">
            <v>617Z7</v>
          </cell>
          <cell r="C1054" t="str">
            <v>สีผสมขาเทียมสีน้ำเงิน (Pigment Paste,Blu</v>
          </cell>
          <cell r="D1054">
            <v>692.86</v>
          </cell>
          <cell r="G1054">
            <v>1</v>
          </cell>
          <cell r="H1054">
            <v>692.86</v>
          </cell>
          <cell r="Q1054">
            <v>16230</v>
          </cell>
          <cell r="R1054">
            <v>207</v>
          </cell>
          <cell r="S1054" t="str">
            <v>H</v>
          </cell>
        </row>
        <row r="1055">
          <cell r="A1055">
            <v>10</v>
          </cell>
          <cell r="B1055" t="str">
            <v>617Z8</v>
          </cell>
          <cell r="C1055" t="str">
            <v>โฟมผง Microballoon white</v>
          </cell>
          <cell r="D1055">
            <v>454.05</v>
          </cell>
          <cell r="G1055">
            <v>1.5</v>
          </cell>
          <cell r="H1055">
            <v>681.08</v>
          </cell>
          <cell r="Q1055">
            <v>16230</v>
          </cell>
          <cell r="R1055">
            <v>207</v>
          </cell>
          <cell r="S1055" t="str">
            <v>H</v>
          </cell>
        </row>
        <row r="1056">
          <cell r="A1056">
            <v>10</v>
          </cell>
          <cell r="B1056" t="str">
            <v>619Z5=1</v>
          </cell>
          <cell r="C1056" t="str">
            <v>EVA-Sheet Grey คนไข้ธรรมดา</v>
          </cell>
          <cell r="D1056">
            <v>151.38</v>
          </cell>
          <cell r="G1056">
            <v>7</v>
          </cell>
          <cell r="H1056">
            <v>1059.6300000000001</v>
          </cell>
          <cell r="Q1056">
            <v>16223</v>
          </cell>
          <cell r="R1056">
            <v>214</v>
          </cell>
          <cell r="S1056" t="str">
            <v>H</v>
          </cell>
        </row>
        <row r="1057">
          <cell r="A1057">
            <v>10</v>
          </cell>
          <cell r="B1057" t="str">
            <v>619Z5=6</v>
          </cell>
          <cell r="C1057" t="str">
            <v>EVA-Sheet White คนไข้เบาหวาน</v>
          </cell>
          <cell r="D1057">
            <v>230.08</v>
          </cell>
          <cell r="G1057">
            <v>42</v>
          </cell>
          <cell r="H1057">
            <v>9663.15</v>
          </cell>
          <cell r="Q1057">
            <v>16160</v>
          </cell>
          <cell r="R1057">
            <v>277</v>
          </cell>
          <cell r="S1057" t="str">
            <v>H</v>
          </cell>
        </row>
        <row r="1058">
          <cell r="A1058">
            <v>10</v>
          </cell>
          <cell r="B1058" t="str">
            <v>623H2=25</v>
          </cell>
          <cell r="C1058" t="str">
            <v>Nonelastic Webbing White</v>
          </cell>
          <cell r="D1058">
            <v>28.75</v>
          </cell>
          <cell r="G1058">
            <v>20</v>
          </cell>
          <cell r="H1058">
            <v>575</v>
          </cell>
          <cell r="Q1058">
            <v>16114</v>
          </cell>
          <cell r="R1058">
            <v>322</v>
          </cell>
          <cell r="S1058" t="str">
            <v>H</v>
          </cell>
        </row>
        <row r="1059">
          <cell r="A1059">
            <v>10</v>
          </cell>
          <cell r="B1059" t="str">
            <v>623T1=4</v>
          </cell>
          <cell r="C1059" t="str">
            <v>Cotton Stockin.off White</v>
          </cell>
          <cell r="D1059">
            <v>730.32</v>
          </cell>
          <cell r="G1059">
            <v>1</v>
          </cell>
          <cell r="H1059">
            <v>730.32</v>
          </cell>
          <cell r="Q1059">
            <v>16108</v>
          </cell>
          <cell r="R1059">
            <v>328</v>
          </cell>
          <cell r="S1059" t="str">
            <v>H</v>
          </cell>
        </row>
        <row r="1060">
          <cell r="A1060">
            <v>10</v>
          </cell>
          <cell r="B1060" t="str">
            <v>623T1=6</v>
          </cell>
          <cell r="C1060" t="str">
            <v>Cotton Stockin.off White</v>
          </cell>
          <cell r="D1060">
            <v>610.27</v>
          </cell>
          <cell r="G1060">
            <v>1.5</v>
          </cell>
          <cell r="H1060">
            <v>915.41</v>
          </cell>
          <cell r="Q1060">
            <v>16108</v>
          </cell>
          <cell r="R1060">
            <v>328</v>
          </cell>
          <cell r="S1060" t="str">
            <v>H</v>
          </cell>
        </row>
        <row r="1061">
          <cell r="A1061">
            <v>10</v>
          </cell>
          <cell r="B1061" t="str">
            <v>623T5=10</v>
          </cell>
          <cell r="C1061" t="str">
            <v>เพอร์ล่อน Perlon stockinette white</v>
          </cell>
          <cell r="D1061">
            <v>1440.31</v>
          </cell>
          <cell r="G1061">
            <v>5</v>
          </cell>
          <cell r="H1061">
            <v>7201.54</v>
          </cell>
          <cell r="Q1061">
            <v>16237</v>
          </cell>
          <cell r="R1061">
            <v>200</v>
          </cell>
          <cell r="S1061" t="str">
            <v>H</v>
          </cell>
        </row>
        <row r="1062">
          <cell r="A1062">
            <v>10</v>
          </cell>
          <cell r="B1062" t="str">
            <v>623T5=20</v>
          </cell>
          <cell r="C1062" t="str">
            <v>Perlon Elastic Stockinette</v>
          </cell>
          <cell r="D1062">
            <v>1442.48</v>
          </cell>
          <cell r="G1062">
            <v>3</v>
          </cell>
          <cell r="H1062">
            <v>4327.45</v>
          </cell>
          <cell r="Q1062">
            <v>16237</v>
          </cell>
          <cell r="R1062">
            <v>200</v>
          </cell>
          <cell r="S1062" t="str">
            <v>H</v>
          </cell>
        </row>
        <row r="1063">
          <cell r="A1063">
            <v>10</v>
          </cell>
          <cell r="B1063" t="str">
            <v>623T5=8</v>
          </cell>
          <cell r="C1063" t="str">
            <v>เพอร์ล่อน Perlon stockinette white</v>
          </cell>
          <cell r="D1063">
            <v>1440.31</v>
          </cell>
          <cell r="G1063">
            <v>5</v>
          </cell>
          <cell r="H1063">
            <v>7201.54</v>
          </cell>
          <cell r="Q1063">
            <v>16079</v>
          </cell>
          <cell r="R1063">
            <v>357</v>
          </cell>
          <cell r="S1063" t="str">
            <v>H</v>
          </cell>
        </row>
        <row r="1064">
          <cell r="A1064">
            <v>10</v>
          </cell>
          <cell r="B1064" t="str">
            <v>623T8=12</v>
          </cell>
          <cell r="C1064" t="str">
            <v>Cosmetic Stockin.Skin Col</v>
          </cell>
          <cell r="D1064">
            <v>1369.79</v>
          </cell>
          <cell r="G1064">
            <v>1</v>
          </cell>
          <cell r="H1064">
            <v>1369.79</v>
          </cell>
          <cell r="Q1064">
            <v>16079</v>
          </cell>
          <cell r="R1064">
            <v>357</v>
          </cell>
          <cell r="S1064" t="str">
            <v>H</v>
          </cell>
        </row>
        <row r="1065">
          <cell r="A1065">
            <v>10</v>
          </cell>
          <cell r="B1065" t="str">
            <v>623T8=9</v>
          </cell>
          <cell r="C1065" t="str">
            <v>Cosmetic Stockin.Skin Col</v>
          </cell>
          <cell r="D1065">
            <v>1242.19</v>
          </cell>
          <cell r="G1065">
            <v>1</v>
          </cell>
          <cell r="H1065">
            <v>1242.19</v>
          </cell>
          <cell r="Q1065">
            <v>16209</v>
          </cell>
          <cell r="R1065">
            <v>228</v>
          </cell>
          <cell r="S1065" t="str">
            <v>H</v>
          </cell>
        </row>
        <row r="1066">
          <cell r="A1066">
            <v>10</v>
          </cell>
          <cell r="B1066" t="str">
            <v>623T9=30</v>
          </cell>
          <cell r="C1066" t="str">
            <v>ไนกลาส</v>
          </cell>
          <cell r="D1066">
            <v>1337.76</v>
          </cell>
          <cell r="G1066">
            <v>2</v>
          </cell>
          <cell r="H1066">
            <v>2675.52</v>
          </cell>
          <cell r="Q1066">
            <v>16089</v>
          </cell>
          <cell r="R1066">
            <v>347</v>
          </cell>
          <cell r="S1066" t="str">
            <v>H</v>
          </cell>
        </row>
        <row r="1067">
          <cell r="A1067">
            <v>10</v>
          </cell>
          <cell r="B1067" t="str">
            <v>633F13=1</v>
          </cell>
          <cell r="C1067" t="str">
            <v>Silicon Oil</v>
          </cell>
          <cell r="D1067">
            <v>2414.87</v>
          </cell>
          <cell r="G1067">
            <v>2</v>
          </cell>
          <cell r="H1067">
            <v>4829.74</v>
          </cell>
          <cell r="Q1067">
            <v>16082</v>
          </cell>
          <cell r="R1067">
            <v>354</v>
          </cell>
          <cell r="S1067" t="str">
            <v>H</v>
          </cell>
        </row>
        <row r="1068">
          <cell r="A1068">
            <v>10</v>
          </cell>
          <cell r="B1068" t="str">
            <v>633F17</v>
          </cell>
          <cell r="C1068" t="str">
            <v>Sewing machine oil</v>
          </cell>
          <cell r="D1068">
            <v>274.13</v>
          </cell>
          <cell r="G1068">
            <v>2</v>
          </cell>
          <cell r="H1068">
            <v>548.25</v>
          </cell>
          <cell r="Q1068">
            <v>16082</v>
          </cell>
          <cell r="R1068">
            <v>354</v>
          </cell>
          <cell r="S1068" t="str">
            <v>H</v>
          </cell>
        </row>
        <row r="1069">
          <cell r="A1069">
            <v>10</v>
          </cell>
          <cell r="B1069" t="str">
            <v>633S1</v>
          </cell>
          <cell r="C1069" t="str">
            <v>Special Lubricant</v>
          </cell>
          <cell r="D1069">
            <v>20.48</v>
          </cell>
          <cell r="G1069">
            <v>5</v>
          </cell>
          <cell r="H1069">
            <v>102.4</v>
          </cell>
          <cell r="Q1069">
            <v>16082</v>
          </cell>
          <cell r="R1069">
            <v>354</v>
          </cell>
          <cell r="S1069" t="str">
            <v>H</v>
          </cell>
        </row>
        <row r="1070">
          <cell r="A1070">
            <v>10</v>
          </cell>
          <cell r="B1070" t="str">
            <v>634A23=0.750</v>
          </cell>
          <cell r="C1070" t="str">
            <v>ทินเนอร์Tinner for 636w25</v>
          </cell>
          <cell r="D1070">
            <v>224.23</v>
          </cell>
          <cell r="G1070">
            <v>1</v>
          </cell>
          <cell r="H1070">
            <v>224.23</v>
          </cell>
          <cell r="Q1070">
            <v>16082</v>
          </cell>
          <cell r="R1070">
            <v>354</v>
          </cell>
          <cell r="S1070" t="str">
            <v>H</v>
          </cell>
        </row>
        <row r="1071">
          <cell r="A1071">
            <v>10</v>
          </cell>
          <cell r="B1071" t="str">
            <v>635S1</v>
          </cell>
          <cell r="C1071" t="str">
            <v>Endosing Ink</v>
          </cell>
          <cell r="D1071">
            <v>144.91999999999999</v>
          </cell>
          <cell r="G1071">
            <v>1</v>
          </cell>
          <cell r="H1071">
            <v>144.91999999999999</v>
          </cell>
          <cell r="Q1071">
            <v>16244</v>
          </cell>
          <cell r="R1071">
            <v>193</v>
          </cell>
          <cell r="S1071" t="str">
            <v>H</v>
          </cell>
        </row>
        <row r="1072">
          <cell r="A1072">
            <v>10</v>
          </cell>
          <cell r="B1072" t="str">
            <v>702F41=5</v>
          </cell>
          <cell r="C1072" t="str">
            <v>Vacuum  Adaptor for Pros Shaft</v>
          </cell>
          <cell r="D1072">
            <v>415.78</v>
          </cell>
          <cell r="G1072">
            <v>2</v>
          </cell>
          <cell r="H1072">
            <v>831.56</v>
          </cell>
          <cell r="Q1072">
            <v>16215</v>
          </cell>
          <cell r="R1072">
            <v>222</v>
          </cell>
          <cell r="S1072" t="str">
            <v>H</v>
          </cell>
        </row>
        <row r="1073">
          <cell r="A1073">
            <v>10</v>
          </cell>
          <cell r="B1073" t="str">
            <v>743Y36</v>
          </cell>
          <cell r="C1073" t="str">
            <v>Paint Roller</v>
          </cell>
          <cell r="D1073">
            <v>1082.4000000000001</v>
          </cell>
          <cell r="G1073">
            <v>1</v>
          </cell>
          <cell r="H1073">
            <v>1082.4000000000001</v>
          </cell>
          <cell r="Q1073">
            <v>16139</v>
          </cell>
          <cell r="R1073">
            <v>298</v>
          </cell>
          <cell r="S1073" t="str">
            <v>H</v>
          </cell>
        </row>
        <row r="1074">
          <cell r="A1074">
            <v>10</v>
          </cell>
          <cell r="B1074" t="str">
            <v>756Y4=50</v>
          </cell>
          <cell r="C1074" t="str">
            <v>SAW BLADES FOR 756B7</v>
          </cell>
          <cell r="D1074">
            <v>504.62</v>
          </cell>
          <cell r="G1074">
            <v>10</v>
          </cell>
          <cell r="H1074">
            <v>5046.1499999999996</v>
          </cell>
          <cell r="Q1074">
            <v>16192</v>
          </cell>
          <cell r="R1074">
            <v>245</v>
          </cell>
          <cell r="S1074" t="str">
            <v>H</v>
          </cell>
        </row>
        <row r="1075">
          <cell r="A1075">
            <v>10</v>
          </cell>
          <cell r="B1075" t="str">
            <v>99B4=36</v>
          </cell>
          <cell r="C1075" t="str">
            <v>Rubber Cuff F,Swim Prost</v>
          </cell>
          <cell r="D1075">
            <v>311.3</v>
          </cell>
          <cell r="E1075">
            <v>2</v>
          </cell>
          <cell r="F1075">
            <v>622.61</v>
          </cell>
          <cell r="Q1075">
            <v>16434</v>
          </cell>
          <cell r="R1075">
            <v>3</v>
          </cell>
          <cell r="S1075" t="str">
            <v>H</v>
          </cell>
        </row>
        <row r="1076">
          <cell r="A1076">
            <v>10</v>
          </cell>
          <cell r="B1076" t="str">
            <v>99B4=38</v>
          </cell>
          <cell r="C1076" t="str">
            <v>Rubber Cuff F,Swim Prost</v>
          </cell>
          <cell r="D1076">
            <v>310.10000000000002</v>
          </cell>
          <cell r="E1076">
            <v>1</v>
          </cell>
          <cell r="F1076">
            <v>310.13</v>
          </cell>
          <cell r="Q1076">
            <v>16434</v>
          </cell>
          <cell r="R1076">
            <v>3</v>
          </cell>
          <cell r="S1076" t="str">
            <v>H</v>
          </cell>
        </row>
        <row r="1077">
          <cell r="A1077">
            <v>10</v>
          </cell>
          <cell r="B1077" t="str">
            <v>99B4=40</v>
          </cell>
          <cell r="C1077" t="str">
            <v>Rubber Cuff F,Swim Prost</v>
          </cell>
          <cell r="D1077">
            <v>290.5</v>
          </cell>
          <cell r="E1077">
            <v>3</v>
          </cell>
          <cell r="F1077">
            <v>871.51</v>
          </cell>
          <cell r="Q1077">
            <v>16306</v>
          </cell>
          <cell r="R1077">
            <v>131</v>
          </cell>
          <cell r="S1077" t="str">
            <v>H</v>
          </cell>
        </row>
        <row r="1078">
          <cell r="A1078">
            <v>10</v>
          </cell>
          <cell r="B1078" t="str">
            <v>99B71=130X26X5</v>
          </cell>
          <cell r="C1078" t="str">
            <v>PVC BAGS</v>
          </cell>
          <cell r="D1078">
            <v>877.9</v>
          </cell>
          <cell r="G1078">
            <v>1</v>
          </cell>
          <cell r="H1078">
            <v>877.9</v>
          </cell>
          <cell r="Q1078">
            <v>16114</v>
          </cell>
          <cell r="R1078">
            <v>322</v>
          </cell>
          <cell r="S1078" t="str">
            <v>H</v>
          </cell>
        </row>
        <row r="1079">
          <cell r="A1079">
            <v>10</v>
          </cell>
          <cell r="B1079" t="str">
            <v>TG005M200</v>
          </cell>
          <cell r="C1079" t="str">
            <v>ใยผ้าเบอร์200</v>
          </cell>
          <cell r="D1079">
            <v>160</v>
          </cell>
          <cell r="G1079">
            <v>10</v>
          </cell>
          <cell r="H1079">
            <v>1600</v>
          </cell>
          <cell r="Q1079">
            <v>16194</v>
          </cell>
          <cell r="R1079">
            <v>243</v>
          </cell>
          <cell r="S1079" t="str">
            <v>H</v>
          </cell>
        </row>
        <row r="1080">
          <cell r="E1080">
            <v>105</v>
          </cell>
          <cell r="F1080">
            <v>4366.76</v>
          </cell>
          <cell r="G1080">
            <v>322</v>
          </cell>
          <cell r="H1080">
            <v>213866.88000000003</v>
          </cell>
          <cell r="I1080">
            <v>4</v>
          </cell>
          <cell r="J1080">
            <v>6824.1299999999992</v>
          </cell>
          <cell r="K1080">
            <v>0</v>
          </cell>
          <cell r="L1080">
            <v>0</v>
          </cell>
          <cell r="M1080">
            <v>80</v>
          </cell>
          <cell r="N1080">
            <v>586.29</v>
          </cell>
          <cell r="O1080">
            <v>50</v>
          </cell>
          <cell r="P1080">
            <v>254.1</v>
          </cell>
          <cell r="S1080" t="str">
            <v>H Total</v>
          </cell>
        </row>
        <row r="1081">
          <cell r="A1081">
            <v>10</v>
          </cell>
          <cell r="B1081" t="str">
            <v>23K11</v>
          </cell>
          <cell r="C1081" t="str">
            <v>Rubber Tip,Blue</v>
          </cell>
          <cell r="D1081">
            <v>36.14</v>
          </cell>
          <cell r="G1081">
            <v>2</v>
          </cell>
          <cell r="H1081">
            <v>72.28</v>
          </cell>
          <cell r="Q1081">
            <v>16244</v>
          </cell>
          <cell r="R1081">
            <v>193</v>
          </cell>
          <cell r="S1081" t="str">
            <v>M</v>
          </cell>
        </row>
        <row r="1082">
          <cell r="A1082">
            <v>10</v>
          </cell>
          <cell r="B1082" t="str">
            <v>505L1=32X22-5</v>
          </cell>
          <cell r="C1082" t="str">
            <v>Ankle Bolt-Aluminium</v>
          </cell>
          <cell r="D1082">
            <v>141.68</v>
          </cell>
          <cell r="G1082">
            <v>10</v>
          </cell>
          <cell r="H1082">
            <v>1416.75</v>
          </cell>
          <cell r="Q1082">
            <v>16215</v>
          </cell>
          <cell r="R1082">
            <v>222</v>
          </cell>
          <cell r="S1082" t="str">
            <v>M</v>
          </cell>
        </row>
        <row r="1083">
          <cell r="A1083">
            <v>10</v>
          </cell>
          <cell r="B1083" t="str">
            <v>506G3=M6X12</v>
          </cell>
          <cell r="C1083" t="str">
            <v>ADJUSTMENT SCREW</v>
          </cell>
          <cell r="D1083">
            <v>3.91</v>
          </cell>
          <cell r="G1083">
            <v>20</v>
          </cell>
          <cell r="H1083">
            <v>78.12</v>
          </cell>
          <cell r="Q1083">
            <v>16089</v>
          </cell>
          <cell r="R1083">
            <v>347</v>
          </cell>
          <cell r="S1083" t="str">
            <v>M</v>
          </cell>
        </row>
        <row r="1084">
          <cell r="A1084">
            <v>10</v>
          </cell>
          <cell r="B1084" t="str">
            <v>509K11=5X16X4</v>
          </cell>
          <cell r="C1084" t="str">
            <v>Ball Bearing Race</v>
          </cell>
          <cell r="D1084">
            <v>0</v>
          </cell>
          <cell r="H1084">
            <v>0</v>
          </cell>
          <cell r="Q1084">
            <v>16213</v>
          </cell>
          <cell r="R1084">
            <v>224</v>
          </cell>
          <cell r="S1084" t="str">
            <v>M</v>
          </cell>
        </row>
        <row r="1085">
          <cell r="A1085">
            <v>10</v>
          </cell>
          <cell r="B1085" t="str">
            <v>605T1=UN</v>
          </cell>
          <cell r="C1085" t="str">
            <v>โค้งล่างเทเลอเบรส</v>
          </cell>
          <cell r="D1085">
            <v>139.68</v>
          </cell>
          <cell r="G1085">
            <v>10</v>
          </cell>
          <cell r="H1085">
            <v>1396.84</v>
          </cell>
          <cell r="Q1085">
            <v>16244</v>
          </cell>
          <cell r="R1085">
            <v>193</v>
          </cell>
          <cell r="S1085" t="str">
            <v>M</v>
          </cell>
        </row>
        <row r="1086">
          <cell r="A1086">
            <v>10</v>
          </cell>
          <cell r="B1086" t="str">
            <v>60P1=L23-3</v>
          </cell>
          <cell r="C1086" t="str">
            <v>Alpha Step Small Left</v>
          </cell>
          <cell r="D1086">
            <v>3594.67</v>
          </cell>
          <cell r="G1086">
            <v>1</v>
          </cell>
          <cell r="H1086">
            <v>3594.67</v>
          </cell>
          <cell r="Q1086">
            <v>16244</v>
          </cell>
          <cell r="R1086">
            <v>193</v>
          </cell>
          <cell r="S1086" t="str">
            <v>M</v>
          </cell>
        </row>
        <row r="1087">
          <cell r="A1087">
            <v>10</v>
          </cell>
          <cell r="B1087" t="str">
            <v>60P1=L25-3</v>
          </cell>
          <cell r="C1087" t="str">
            <v>Alpha Step Small Left</v>
          </cell>
          <cell r="D1087">
            <v>6987</v>
          </cell>
          <cell r="E1087">
            <v>2</v>
          </cell>
          <cell r="F1087">
            <v>13974.08</v>
          </cell>
          <cell r="Q1087">
            <v>16334</v>
          </cell>
          <cell r="R1087">
            <v>103</v>
          </cell>
          <cell r="S1087" t="str">
            <v>M</v>
          </cell>
        </row>
        <row r="1088">
          <cell r="A1088">
            <v>10</v>
          </cell>
          <cell r="B1088" t="str">
            <v>60P1=R23-3</v>
          </cell>
          <cell r="C1088" t="str">
            <v>Alpha Step Small Right</v>
          </cell>
          <cell r="D1088">
            <v>7712.6</v>
          </cell>
          <cell r="G1088">
            <v>1</v>
          </cell>
          <cell r="H1088">
            <v>7712.6</v>
          </cell>
          <cell r="Q1088">
            <v>16244</v>
          </cell>
          <cell r="R1088">
            <v>193</v>
          </cell>
          <cell r="S1088" t="str">
            <v>M</v>
          </cell>
        </row>
        <row r="1089">
          <cell r="A1089">
            <v>10</v>
          </cell>
          <cell r="B1089" t="str">
            <v>60P1=R25-3</v>
          </cell>
          <cell r="C1089" t="str">
            <v>Alpha Step Medium Right</v>
          </cell>
          <cell r="D1089">
            <v>7712.6</v>
          </cell>
          <cell r="E1089">
            <v>1</v>
          </cell>
          <cell r="F1089">
            <v>7712.6</v>
          </cell>
          <cell r="Q1089">
            <v>16334</v>
          </cell>
          <cell r="R1089">
            <v>103</v>
          </cell>
          <cell r="S1089" t="str">
            <v>M</v>
          </cell>
        </row>
        <row r="1090">
          <cell r="A1090">
            <v>10</v>
          </cell>
          <cell r="B1090" t="str">
            <v>616B1=25X20</v>
          </cell>
          <cell r="C1090" t="str">
            <v>Carbon Fiber Strap</v>
          </cell>
          <cell r="D1090">
            <v>1139.1199999999999</v>
          </cell>
          <cell r="G1090">
            <v>1</v>
          </cell>
          <cell r="H1090">
            <v>1139.1199999999999</v>
          </cell>
          <cell r="Q1090">
            <v>16111</v>
          </cell>
          <cell r="R1090">
            <v>325</v>
          </cell>
          <cell r="S1090" t="str">
            <v>M</v>
          </cell>
        </row>
        <row r="1091">
          <cell r="A1091">
            <v>10</v>
          </cell>
          <cell r="B1091" t="str">
            <v>616B2=25X10</v>
          </cell>
          <cell r="C1091" t="str">
            <v>Carbon Glass Strap(10M./1R)</v>
          </cell>
          <cell r="D1091">
            <v>765.6</v>
          </cell>
          <cell r="G1091">
            <v>1</v>
          </cell>
          <cell r="H1091">
            <v>765.6</v>
          </cell>
          <cell r="Q1091">
            <v>16079</v>
          </cell>
          <cell r="R1091">
            <v>357</v>
          </cell>
          <cell r="S1091" t="str">
            <v>M</v>
          </cell>
        </row>
        <row r="1092">
          <cell r="A1092">
            <v>10</v>
          </cell>
          <cell r="B1092" t="str">
            <v>616B2=25X20</v>
          </cell>
          <cell r="C1092" t="str">
            <v>Carbon Glass Strap(20M./1R)</v>
          </cell>
          <cell r="D1092">
            <v>1447.33</v>
          </cell>
          <cell r="G1092">
            <v>5</v>
          </cell>
          <cell r="H1092">
            <v>7236.67</v>
          </cell>
          <cell r="Q1092">
            <v>16079</v>
          </cell>
          <cell r="R1092">
            <v>357</v>
          </cell>
          <cell r="S1092" t="str">
            <v>M</v>
          </cell>
        </row>
        <row r="1093">
          <cell r="A1093">
            <v>10</v>
          </cell>
          <cell r="B1093" t="str">
            <v>616F10=6</v>
          </cell>
          <cell r="C1093" t="str">
            <v>Double face pvc tape</v>
          </cell>
          <cell r="D1093">
            <v>449.6</v>
          </cell>
          <cell r="E1093">
            <v>1</v>
          </cell>
          <cell r="F1093">
            <v>449.69</v>
          </cell>
          <cell r="Q1093">
            <v>16326</v>
          </cell>
          <cell r="R1093">
            <v>111</v>
          </cell>
          <cell r="S1093" t="str">
            <v>M</v>
          </cell>
        </row>
        <row r="1094">
          <cell r="A1094">
            <v>10</v>
          </cell>
          <cell r="B1094" t="str">
            <v>616F4=130</v>
          </cell>
          <cell r="C1094" t="str">
            <v>พลาสติกพีวีเอ.กว้าง130ซม.(PVA.sheet)</v>
          </cell>
          <cell r="D1094">
            <v>104.72</v>
          </cell>
          <cell r="G1094">
            <v>39</v>
          </cell>
          <cell r="H1094">
            <v>4084.27</v>
          </cell>
          <cell r="Q1094">
            <v>16128</v>
          </cell>
          <cell r="R1094">
            <v>308</v>
          </cell>
          <cell r="S1094" t="str">
            <v>M</v>
          </cell>
        </row>
        <row r="1095">
          <cell r="A1095">
            <v>10</v>
          </cell>
          <cell r="B1095" t="str">
            <v>616F4=130(22.5)</v>
          </cell>
          <cell r="C1095" t="str">
            <v>พลาสติกพีวีเอ.กว้าง130ซม.(ม้วนละ22.5ม.)</v>
          </cell>
          <cell r="D1095">
            <v>3189.6</v>
          </cell>
          <cell r="G1095">
            <v>1</v>
          </cell>
          <cell r="H1095">
            <v>3189.6</v>
          </cell>
          <cell r="Q1095">
            <v>16122</v>
          </cell>
          <cell r="R1095">
            <v>314</v>
          </cell>
          <cell r="S1095" t="str">
            <v>M</v>
          </cell>
        </row>
        <row r="1096">
          <cell r="A1096">
            <v>10</v>
          </cell>
          <cell r="B1096" t="str">
            <v>616F4=130(45)</v>
          </cell>
          <cell r="C1096" t="str">
            <v>พลาสติกพีวีเอ.กว้าง130ซม.(ม้วนละ45ม.)</v>
          </cell>
          <cell r="D1096">
            <v>6665.4</v>
          </cell>
          <cell r="G1096">
            <v>1</v>
          </cell>
          <cell r="H1096">
            <v>6665.4</v>
          </cell>
          <cell r="Q1096">
            <v>16122</v>
          </cell>
          <cell r="R1096">
            <v>314</v>
          </cell>
          <cell r="S1096" t="str">
            <v>M</v>
          </cell>
        </row>
        <row r="1097">
          <cell r="A1097">
            <v>10</v>
          </cell>
          <cell r="B1097" t="str">
            <v>616F4=76</v>
          </cell>
          <cell r="C1097" t="str">
            <v>พลาสติกพีวีเอ.กว้าง 76 ซม.PVA Sheeting</v>
          </cell>
          <cell r="D1097">
            <v>74.489999999999995</v>
          </cell>
          <cell r="G1097">
            <v>2.5</v>
          </cell>
          <cell r="H1097">
            <v>186.22</v>
          </cell>
          <cell r="Q1097">
            <v>16122</v>
          </cell>
          <cell r="R1097">
            <v>314</v>
          </cell>
          <cell r="S1097" t="str">
            <v>M</v>
          </cell>
        </row>
        <row r="1098">
          <cell r="A1098">
            <v>10</v>
          </cell>
          <cell r="B1098" t="str">
            <v>616F4=76(30)</v>
          </cell>
          <cell r="C1098" t="str">
            <v>พลาสติกพีวีเอ.กว้าง76ซม.(ขนาด30M.)</v>
          </cell>
          <cell r="D1098">
            <v>2576.8000000000002</v>
          </cell>
          <cell r="G1098">
            <v>3</v>
          </cell>
          <cell r="H1098">
            <v>7730.4</v>
          </cell>
          <cell r="Q1098">
            <v>16159</v>
          </cell>
          <cell r="R1098">
            <v>278</v>
          </cell>
          <cell r="S1098" t="str">
            <v>M</v>
          </cell>
        </row>
        <row r="1099">
          <cell r="A1099">
            <v>10</v>
          </cell>
          <cell r="B1099" t="str">
            <v>616F4=76(45)</v>
          </cell>
          <cell r="C1099" t="str">
            <v>พลาสติกพีวีเอ.กว้าง76ซม.(ขนาด45m.)</v>
          </cell>
          <cell r="D1099">
            <v>3450.8</v>
          </cell>
          <cell r="E1099">
            <v>2</v>
          </cell>
          <cell r="F1099">
            <v>6901.79</v>
          </cell>
          <cell r="Q1099">
            <v>16388</v>
          </cell>
          <cell r="R1099">
            <v>49</v>
          </cell>
          <cell r="S1099" t="str">
            <v>M</v>
          </cell>
        </row>
        <row r="1100">
          <cell r="A1100">
            <v>10</v>
          </cell>
          <cell r="B1100" t="str">
            <v>616F7=130X0.15</v>
          </cell>
          <cell r="C1100" t="str">
            <v>PVC SHEETING MATCH FINISHED</v>
          </cell>
          <cell r="D1100">
            <v>72.819999999999993</v>
          </cell>
          <cell r="G1100">
            <v>5</v>
          </cell>
          <cell r="H1100">
            <v>364.12</v>
          </cell>
          <cell r="Q1100">
            <v>16217</v>
          </cell>
          <cell r="R1100">
            <v>220</v>
          </cell>
          <cell r="S1100" t="str">
            <v>M</v>
          </cell>
        </row>
        <row r="1101">
          <cell r="A1101">
            <v>10</v>
          </cell>
          <cell r="B1101" t="str">
            <v>616G12</v>
          </cell>
          <cell r="C1101" t="str">
            <v>คาบอลไฟเบอร์ (Carbon Fiber Webbing)</v>
          </cell>
          <cell r="D1101">
            <v>954.7</v>
          </cell>
          <cell r="E1101">
            <v>9.5</v>
          </cell>
          <cell r="F1101">
            <v>9070.08</v>
          </cell>
          <cell r="Q1101">
            <v>16336</v>
          </cell>
          <cell r="R1101">
            <v>101</v>
          </cell>
          <cell r="S1101" t="str">
            <v>M</v>
          </cell>
        </row>
        <row r="1102">
          <cell r="A1102">
            <v>10</v>
          </cell>
          <cell r="B1102" t="str">
            <v>616G13=10</v>
          </cell>
          <cell r="C1102" t="str">
            <v>คาบอลไฟเบอร์ Fiberglass Stockinette</v>
          </cell>
          <cell r="D1102">
            <v>928.89</v>
          </cell>
          <cell r="G1102">
            <v>1</v>
          </cell>
          <cell r="H1102">
            <v>928.89</v>
          </cell>
          <cell r="Q1102">
            <v>16173</v>
          </cell>
          <cell r="R1102">
            <v>264</v>
          </cell>
          <cell r="S1102" t="str">
            <v>M</v>
          </cell>
        </row>
        <row r="1103">
          <cell r="A1103">
            <v>10</v>
          </cell>
          <cell r="B1103" t="str">
            <v>616G18</v>
          </cell>
          <cell r="C1103" t="str">
            <v>Fiberglas Webbing</v>
          </cell>
          <cell r="D1103">
            <v>200.45</v>
          </cell>
          <cell r="G1103">
            <v>16.5</v>
          </cell>
          <cell r="H1103">
            <v>3307.36</v>
          </cell>
          <cell r="Q1103">
            <v>16147</v>
          </cell>
          <cell r="R1103">
            <v>290</v>
          </cell>
          <cell r="S1103" t="str">
            <v>M</v>
          </cell>
        </row>
        <row r="1104">
          <cell r="A1104">
            <v>10</v>
          </cell>
          <cell r="B1104" t="str">
            <v>616G4</v>
          </cell>
          <cell r="C1104" t="str">
            <v>ไฟเบอร์กลาสสีขาวFiberglass stockinette w</v>
          </cell>
          <cell r="D1104">
            <v>305.74</v>
          </cell>
          <cell r="G1104">
            <v>1</v>
          </cell>
          <cell r="H1104">
            <v>305.74</v>
          </cell>
          <cell r="Q1104">
            <v>16173</v>
          </cell>
          <cell r="R1104">
            <v>264</v>
          </cell>
          <cell r="S1104" t="str">
            <v>M</v>
          </cell>
        </row>
        <row r="1105">
          <cell r="A1105">
            <v>10</v>
          </cell>
          <cell r="B1105" t="str">
            <v>616T19=5</v>
          </cell>
          <cell r="C1105" t="str">
            <v>โพลีเอ็ดทีลีนหนา 5 มม. Polyethylene shee</v>
          </cell>
          <cell r="D1105">
            <v>1868.2</v>
          </cell>
          <cell r="G1105">
            <v>2</v>
          </cell>
          <cell r="H1105">
            <v>3736.39</v>
          </cell>
          <cell r="Q1105">
            <v>16079</v>
          </cell>
          <cell r="R1105">
            <v>357</v>
          </cell>
          <cell r="S1105" t="str">
            <v>M</v>
          </cell>
        </row>
        <row r="1106">
          <cell r="A1106">
            <v>10</v>
          </cell>
          <cell r="B1106" t="str">
            <v>616T20=2000X10</v>
          </cell>
          <cell r="C1106" t="str">
            <v>Polypropylene sheet white</v>
          </cell>
          <cell r="D1106">
            <v>3941.34</v>
          </cell>
          <cell r="G1106">
            <v>11</v>
          </cell>
          <cell r="H1106">
            <v>43354.74</v>
          </cell>
          <cell r="Q1106">
            <v>16079</v>
          </cell>
          <cell r="R1106">
            <v>357</v>
          </cell>
          <cell r="S1106" t="str">
            <v>M</v>
          </cell>
        </row>
        <row r="1107">
          <cell r="A1107">
            <v>10</v>
          </cell>
          <cell r="B1107" t="str">
            <v>616T22=1910X4H</v>
          </cell>
          <cell r="C1107" t="str">
            <v>พลาสติกใช้ทำSplintสีเนื้อ (supralen Rch5</v>
          </cell>
          <cell r="D1107">
            <v>4223</v>
          </cell>
          <cell r="G1107">
            <v>1</v>
          </cell>
          <cell r="H1107">
            <v>4223</v>
          </cell>
          <cell r="Q1107">
            <v>16108</v>
          </cell>
          <cell r="R1107">
            <v>328</v>
          </cell>
          <cell r="S1107" t="str">
            <v>M</v>
          </cell>
        </row>
        <row r="1108">
          <cell r="A1108">
            <v>10</v>
          </cell>
          <cell r="B1108" t="str">
            <v>616T22=1910X5H</v>
          </cell>
          <cell r="C1108" t="str">
            <v>พลาสติกใช้ทำSplintสีเนื้อ (supralen Rch5</v>
          </cell>
          <cell r="D1108">
            <v>4300.5600000000004</v>
          </cell>
          <cell r="G1108">
            <v>2</v>
          </cell>
          <cell r="H1108">
            <v>8601.1200000000008</v>
          </cell>
          <cell r="Q1108">
            <v>16108</v>
          </cell>
          <cell r="R1108">
            <v>328</v>
          </cell>
          <cell r="S1108" t="str">
            <v>M</v>
          </cell>
        </row>
        <row r="1109">
          <cell r="A1109">
            <v>10</v>
          </cell>
          <cell r="B1109" t="str">
            <v>616T23=40X45X1.</v>
          </cell>
          <cell r="C1109" t="str">
            <v>6 เพดดิลอนแบบเรียบ (Pedilon skin  C.)</v>
          </cell>
          <cell r="D1109">
            <v>661.96</v>
          </cell>
          <cell r="G1109">
            <v>3</v>
          </cell>
          <cell r="H1109">
            <v>1985.88</v>
          </cell>
          <cell r="Q1109">
            <v>16108</v>
          </cell>
          <cell r="R1109">
            <v>328</v>
          </cell>
          <cell r="S1109" t="str">
            <v>M</v>
          </cell>
        </row>
        <row r="1110">
          <cell r="A1110">
            <v>10</v>
          </cell>
          <cell r="B1110" t="str">
            <v>616T23=40X45X2</v>
          </cell>
          <cell r="C1110" t="str">
            <v>เพดดิลอนแบบเรียบ (Pedilon skin  C.)</v>
          </cell>
          <cell r="D1110">
            <v>85.67</v>
          </cell>
          <cell r="G1110">
            <v>3</v>
          </cell>
          <cell r="H1110">
            <v>257.01</v>
          </cell>
          <cell r="Q1110">
            <v>16108</v>
          </cell>
          <cell r="R1110">
            <v>328</v>
          </cell>
          <cell r="S1110" t="str">
            <v>M</v>
          </cell>
        </row>
        <row r="1111">
          <cell r="A1111">
            <v>10</v>
          </cell>
          <cell r="B1111" t="str">
            <v>616T24=F40X45X2</v>
          </cell>
          <cell r="C1111" t="str">
            <v>เพดดิลอนแบบหยาบ (Pedilon skin perforated</v>
          </cell>
          <cell r="D1111">
            <v>1055.28</v>
          </cell>
          <cell r="G1111">
            <v>2</v>
          </cell>
          <cell r="H1111">
            <v>2110.56</v>
          </cell>
          <cell r="Q1111">
            <v>16108</v>
          </cell>
          <cell r="R1111">
            <v>328</v>
          </cell>
          <cell r="S1111" t="str">
            <v>M</v>
          </cell>
        </row>
        <row r="1112">
          <cell r="A1112">
            <v>10</v>
          </cell>
          <cell r="B1112" t="str">
            <v>616T52=10</v>
          </cell>
          <cell r="C1112" t="str">
            <v>Surlyn-Rigid</v>
          </cell>
          <cell r="D1112">
            <v>738.9</v>
          </cell>
          <cell r="E1112">
            <v>2</v>
          </cell>
          <cell r="F1112">
            <v>1477.89</v>
          </cell>
          <cell r="Q1112">
            <v>16348</v>
          </cell>
          <cell r="R1112">
            <v>89</v>
          </cell>
          <cell r="S1112" t="str">
            <v>M</v>
          </cell>
        </row>
        <row r="1113">
          <cell r="A1113">
            <v>10</v>
          </cell>
          <cell r="B1113" t="str">
            <v>616T52=12</v>
          </cell>
          <cell r="C1113" t="str">
            <v>Surlyn-Rigid</v>
          </cell>
          <cell r="D1113">
            <v>890.2</v>
          </cell>
          <cell r="E1113">
            <v>2</v>
          </cell>
          <cell r="F1113">
            <v>1780.4</v>
          </cell>
          <cell r="Q1113">
            <v>16348</v>
          </cell>
          <cell r="R1113">
            <v>89</v>
          </cell>
          <cell r="S1113" t="str">
            <v>M</v>
          </cell>
        </row>
        <row r="1114">
          <cell r="A1114">
            <v>10</v>
          </cell>
          <cell r="B1114" t="str">
            <v>616T52=8</v>
          </cell>
          <cell r="C1114" t="str">
            <v>Termolyn Rigid</v>
          </cell>
          <cell r="D1114">
            <v>560.9</v>
          </cell>
          <cell r="E1114">
            <v>2</v>
          </cell>
          <cell r="F1114">
            <v>1121.97</v>
          </cell>
          <cell r="Q1114">
            <v>16348</v>
          </cell>
          <cell r="R1114">
            <v>89</v>
          </cell>
          <cell r="S1114" t="str">
            <v>M</v>
          </cell>
        </row>
        <row r="1115">
          <cell r="A1115">
            <v>10</v>
          </cell>
          <cell r="B1115" t="str">
            <v>616T53=10</v>
          </cell>
          <cell r="C1115" t="str">
            <v>Surlyn-Extrasoft</v>
          </cell>
          <cell r="D1115">
            <v>734.3</v>
          </cell>
          <cell r="E1115">
            <v>1</v>
          </cell>
          <cell r="F1115">
            <v>734.35</v>
          </cell>
          <cell r="Q1115">
            <v>16384</v>
          </cell>
          <cell r="R1115">
            <v>53</v>
          </cell>
          <cell r="S1115" t="str">
            <v>M</v>
          </cell>
        </row>
        <row r="1116">
          <cell r="A1116">
            <v>10</v>
          </cell>
          <cell r="B1116" t="str">
            <v>616T53=12</v>
          </cell>
          <cell r="C1116" t="str">
            <v>Surlyn-Extrasoft</v>
          </cell>
          <cell r="D1116">
            <v>879.1</v>
          </cell>
          <cell r="E1116">
            <v>2</v>
          </cell>
          <cell r="F1116">
            <v>1758.3</v>
          </cell>
          <cell r="Q1116">
            <v>16367</v>
          </cell>
          <cell r="R1116">
            <v>70</v>
          </cell>
          <cell r="S1116" t="str">
            <v>M</v>
          </cell>
        </row>
        <row r="1117">
          <cell r="A1117">
            <v>10</v>
          </cell>
          <cell r="B1117" t="str">
            <v>616T53=8</v>
          </cell>
          <cell r="C1117" t="str">
            <v>Surlyn-Extrasoft</v>
          </cell>
          <cell r="D1117">
            <v>560.9</v>
          </cell>
          <cell r="E1117">
            <v>1</v>
          </cell>
          <cell r="F1117">
            <v>560.98</v>
          </cell>
          <cell r="Q1117">
            <v>16348</v>
          </cell>
          <cell r="R1117">
            <v>89</v>
          </cell>
          <cell r="S1117" t="str">
            <v>M</v>
          </cell>
        </row>
        <row r="1118">
          <cell r="A1118">
            <v>10</v>
          </cell>
          <cell r="B1118" t="str">
            <v>616T73=FP60X43</v>
          </cell>
          <cell r="C1118" t="str">
            <v>X1.6   Thermolyn Pedilon</v>
          </cell>
          <cell r="D1118">
            <v>827.25</v>
          </cell>
          <cell r="G1118">
            <v>2</v>
          </cell>
          <cell r="H1118">
            <v>1654.49</v>
          </cell>
          <cell r="Q1118">
            <v>16192</v>
          </cell>
          <cell r="R1118">
            <v>245</v>
          </cell>
          <cell r="S1118" t="str">
            <v>M</v>
          </cell>
        </row>
        <row r="1119">
          <cell r="A1119">
            <v>10</v>
          </cell>
          <cell r="B1119" t="str">
            <v>616T73=FP60X43X</v>
          </cell>
          <cell r="C1119" t="str">
            <v>2   Thermolyn Pedilon</v>
          </cell>
          <cell r="D1119">
            <v>1127.53</v>
          </cell>
          <cell r="G1119">
            <v>2</v>
          </cell>
          <cell r="H1119">
            <v>2255.06</v>
          </cell>
          <cell r="Q1119">
            <v>16192</v>
          </cell>
          <cell r="R1119">
            <v>245</v>
          </cell>
          <cell r="S1119" t="str">
            <v>M</v>
          </cell>
        </row>
        <row r="1120">
          <cell r="A1120">
            <v>10</v>
          </cell>
          <cell r="B1120" t="str">
            <v>616T73=GP60X43X</v>
          </cell>
          <cell r="C1120" t="str">
            <v>2 Thermolyn Pedilon</v>
          </cell>
          <cell r="D1120">
            <v>1121.0999999999999</v>
          </cell>
          <cell r="E1120">
            <v>2</v>
          </cell>
          <cell r="F1120">
            <v>2242.2199999999998</v>
          </cell>
          <cell r="Q1120">
            <v>16311</v>
          </cell>
          <cell r="R1120">
            <v>126</v>
          </cell>
          <cell r="S1120" t="str">
            <v>M</v>
          </cell>
        </row>
        <row r="1121">
          <cell r="A1121">
            <v>10</v>
          </cell>
          <cell r="B1121" t="str">
            <v>616T73=GP60X45</v>
          </cell>
          <cell r="C1121" t="str">
            <v>X3.2 Thermolyn Pedilon</v>
          </cell>
          <cell r="D1121">
            <v>1355.33</v>
          </cell>
          <cell r="G1121">
            <v>2</v>
          </cell>
          <cell r="H1121">
            <v>2710.65</v>
          </cell>
          <cell r="Q1121">
            <v>16083</v>
          </cell>
          <cell r="R1121">
            <v>353</v>
          </cell>
          <cell r="S1121" t="str">
            <v>M</v>
          </cell>
        </row>
        <row r="1122">
          <cell r="A1122">
            <v>10</v>
          </cell>
          <cell r="B1122" t="str">
            <v>616T73=GP90X60X</v>
          </cell>
          <cell r="C1122" t="str">
            <v>4 Thermolyn Pedilon</v>
          </cell>
          <cell r="D1122">
            <v>3264.41</v>
          </cell>
          <cell r="G1122">
            <v>1</v>
          </cell>
          <cell r="H1122">
            <v>3264.41</v>
          </cell>
          <cell r="Q1122">
            <v>16083</v>
          </cell>
          <cell r="R1122">
            <v>353</v>
          </cell>
          <cell r="S1122" t="str">
            <v>M</v>
          </cell>
        </row>
        <row r="1123">
          <cell r="A1123">
            <v>10</v>
          </cell>
          <cell r="B1123" t="str">
            <v>616T73=MP60X43X</v>
          </cell>
          <cell r="C1123" t="str">
            <v>2   Thermolyn Pedilon</v>
          </cell>
          <cell r="D1123">
            <v>1346.45</v>
          </cell>
          <cell r="G1123">
            <v>2</v>
          </cell>
          <cell r="H1123">
            <v>2692.9</v>
          </cell>
          <cell r="Q1123">
            <v>16083</v>
          </cell>
          <cell r="R1123">
            <v>353</v>
          </cell>
          <cell r="S1123" t="str">
            <v>M</v>
          </cell>
        </row>
        <row r="1124">
          <cell r="A1124">
            <v>10</v>
          </cell>
          <cell r="B1124" t="str">
            <v>616T73=MP60X45</v>
          </cell>
          <cell r="C1124" t="str">
            <v>2.5   Thermolyn Pedilon</v>
          </cell>
          <cell r="D1124">
            <v>1432.16</v>
          </cell>
          <cell r="G1124">
            <v>2</v>
          </cell>
          <cell r="H1124">
            <v>2864.32</v>
          </cell>
          <cell r="Q1124">
            <v>16083</v>
          </cell>
          <cell r="R1124">
            <v>353</v>
          </cell>
          <cell r="S1124" t="str">
            <v>M</v>
          </cell>
        </row>
        <row r="1125">
          <cell r="A1125">
            <v>10</v>
          </cell>
          <cell r="B1125" t="str">
            <v>616T73=MP60X45X</v>
          </cell>
          <cell r="C1125" t="str">
            <v>3.2   Thermolyn Pedilon</v>
          </cell>
          <cell r="D1125">
            <v>1182.5999999999999</v>
          </cell>
          <cell r="E1125">
            <v>2</v>
          </cell>
          <cell r="F1125">
            <v>2365.38</v>
          </cell>
          <cell r="Q1125">
            <v>16332</v>
          </cell>
          <cell r="R1125">
            <v>105</v>
          </cell>
          <cell r="S1125" t="str">
            <v>M</v>
          </cell>
        </row>
        <row r="1126">
          <cell r="A1126">
            <v>10</v>
          </cell>
          <cell r="B1126" t="str">
            <v>616T73=NP60X43X</v>
          </cell>
          <cell r="C1126" t="str">
            <v>2   Thermolyn Pedilon</v>
          </cell>
          <cell r="D1126">
            <v>989.98</v>
          </cell>
          <cell r="G1126">
            <v>2</v>
          </cell>
          <cell r="H1126">
            <v>1979.96</v>
          </cell>
          <cell r="Q1126">
            <v>16083</v>
          </cell>
          <cell r="R1126">
            <v>353</v>
          </cell>
          <cell r="S1126" t="str">
            <v>M</v>
          </cell>
        </row>
        <row r="1127">
          <cell r="A1127">
            <v>10</v>
          </cell>
          <cell r="B1127" t="str">
            <v>616T73=NP90X60</v>
          </cell>
          <cell r="C1127" t="str">
            <v>X4   Thermolyn Pedilon</v>
          </cell>
          <cell r="D1127">
            <v>3024.19</v>
          </cell>
          <cell r="G1127">
            <v>2</v>
          </cell>
          <cell r="H1127">
            <v>6048.37</v>
          </cell>
          <cell r="Q1127">
            <v>16083</v>
          </cell>
          <cell r="R1127">
            <v>353</v>
          </cell>
          <cell r="S1127" t="str">
            <v>M</v>
          </cell>
        </row>
        <row r="1128">
          <cell r="A1128">
            <v>10</v>
          </cell>
          <cell r="B1128" t="str">
            <v>616T73=NP90X60X</v>
          </cell>
          <cell r="C1128" t="str">
            <v>3.2   Thermolyn Pedilon</v>
          </cell>
          <cell r="D1128">
            <v>2458.48</v>
          </cell>
          <cell r="G1128">
            <v>2</v>
          </cell>
          <cell r="H1128">
            <v>4916.96</v>
          </cell>
          <cell r="Q1128">
            <v>16083</v>
          </cell>
          <cell r="R1128">
            <v>353</v>
          </cell>
          <cell r="S1128" t="str">
            <v>M</v>
          </cell>
        </row>
        <row r="1129">
          <cell r="A1129">
            <v>10</v>
          </cell>
          <cell r="B1129" t="str">
            <v>616T9=3</v>
          </cell>
          <cell r="C1129" t="str">
            <v>Polyethylene Sheet,Natural</v>
          </cell>
          <cell r="D1129">
            <v>984.91</v>
          </cell>
          <cell r="G1129">
            <v>3</v>
          </cell>
          <cell r="H1129">
            <v>2954.74</v>
          </cell>
          <cell r="Q1129">
            <v>16139</v>
          </cell>
          <cell r="R1129">
            <v>298</v>
          </cell>
          <cell r="S1129" t="str">
            <v>M</v>
          </cell>
        </row>
        <row r="1130">
          <cell r="A1130">
            <v>10</v>
          </cell>
          <cell r="B1130" t="str">
            <v>617H4=5</v>
          </cell>
          <cell r="C1130" t="str">
            <v>กาวต่อไม้ Araldit-OP-Epoxy Resin</v>
          </cell>
          <cell r="D1130">
            <v>3369.69</v>
          </cell>
          <cell r="G1130">
            <v>1</v>
          </cell>
          <cell r="H1130">
            <v>3369.69</v>
          </cell>
          <cell r="Q1130">
            <v>16164</v>
          </cell>
          <cell r="R1130">
            <v>273</v>
          </cell>
          <cell r="S1130" t="str">
            <v>M</v>
          </cell>
        </row>
        <row r="1131">
          <cell r="A1131">
            <v>10</v>
          </cell>
          <cell r="B1131" t="str">
            <v>617S6=H3</v>
          </cell>
          <cell r="C1131" t="str">
            <v>Pidilin,Perforated</v>
          </cell>
          <cell r="D1131">
            <v>777.25</v>
          </cell>
          <cell r="F1131">
            <v>0</v>
          </cell>
          <cell r="Q1131">
            <v>16327</v>
          </cell>
          <cell r="R1131">
            <v>110</v>
          </cell>
          <cell r="S1131" t="str">
            <v>M</v>
          </cell>
        </row>
        <row r="1132">
          <cell r="A1132">
            <v>10</v>
          </cell>
          <cell r="B1132" t="str">
            <v>619R4=50X8</v>
          </cell>
          <cell r="C1132" t="str">
            <v>Extension Rubber</v>
          </cell>
          <cell r="D1132">
            <v>56</v>
          </cell>
          <cell r="E1132">
            <v>4</v>
          </cell>
          <cell r="F1132">
            <v>224.37</v>
          </cell>
          <cell r="Q1132">
            <v>16326</v>
          </cell>
          <cell r="R1132">
            <v>111</v>
          </cell>
          <cell r="S1132" t="str">
            <v>M</v>
          </cell>
        </row>
        <row r="1133">
          <cell r="A1133">
            <v>10</v>
          </cell>
          <cell r="B1133" t="str">
            <v>623T10=12</v>
          </cell>
          <cell r="C1133" t="str">
            <v>Stockinette white</v>
          </cell>
          <cell r="D1133">
            <v>734</v>
          </cell>
          <cell r="G1133">
            <v>1</v>
          </cell>
          <cell r="H1133">
            <v>734</v>
          </cell>
          <cell r="Q1133">
            <v>16108</v>
          </cell>
          <cell r="R1133">
            <v>328</v>
          </cell>
          <cell r="S1133" t="str">
            <v>M</v>
          </cell>
        </row>
        <row r="1134">
          <cell r="A1134">
            <v>10</v>
          </cell>
          <cell r="B1134" t="str">
            <v>623T16=15</v>
          </cell>
          <cell r="C1134" t="str">
            <v>Heat Prot. Stockinette</v>
          </cell>
          <cell r="D1134">
            <v>726.34</v>
          </cell>
          <cell r="G1134">
            <v>0.5</v>
          </cell>
          <cell r="H1134">
            <v>363.17</v>
          </cell>
          <cell r="Q1134">
            <v>16108</v>
          </cell>
          <cell r="R1134">
            <v>328</v>
          </cell>
          <cell r="S1134" t="str">
            <v>M</v>
          </cell>
        </row>
        <row r="1135">
          <cell r="A1135">
            <v>10</v>
          </cell>
          <cell r="B1135" t="str">
            <v>623T3=15</v>
          </cell>
          <cell r="C1135" t="str">
            <v>เพอร์ล่อน 15cm.Perlon stockinette</v>
          </cell>
          <cell r="D1135">
            <v>1369.7</v>
          </cell>
          <cell r="E1135">
            <v>7</v>
          </cell>
          <cell r="F1135">
            <v>9588.2900000000009</v>
          </cell>
          <cell r="Q1135">
            <v>16334</v>
          </cell>
          <cell r="R1135">
            <v>103</v>
          </cell>
          <cell r="S1135" t="str">
            <v>M</v>
          </cell>
        </row>
        <row r="1136">
          <cell r="A1136">
            <v>10</v>
          </cell>
          <cell r="B1136" t="str">
            <v>623T3=20</v>
          </cell>
          <cell r="C1136" t="str">
            <v>เพอร์ล่อน Perlon stockinette white</v>
          </cell>
          <cell r="D1136">
            <v>1518.1</v>
          </cell>
          <cell r="E1136">
            <v>8</v>
          </cell>
          <cell r="F1136">
            <v>12145.32</v>
          </cell>
          <cell r="Q1136">
            <v>16371</v>
          </cell>
          <cell r="R1136">
            <v>66</v>
          </cell>
          <cell r="S1136" t="str">
            <v>M</v>
          </cell>
        </row>
        <row r="1137">
          <cell r="A1137">
            <v>10</v>
          </cell>
          <cell r="B1137" t="str">
            <v>623T5=6</v>
          </cell>
          <cell r="C1137" t="str">
            <v>PERLON ELASTIC STOCKINETTE</v>
          </cell>
          <cell r="D1137">
            <v>1548.7</v>
          </cell>
          <cell r="E1137">
            <v>5</v>
          </cell>
          <cell r="F1137">
            <v>7743.79</v>
          </cell>
          <cell r="Q1137">
            <v>16292</v>
          </cell>
          <cell r="R1137">
            <v>145</v>
          </cell>
          <cell r="S1137" t="str">
            <v>M</v>
          </cell>
        </row>
        <row r="1138">
          <cell r="A1138">
            <v>10</v>
          </cell>
          <cell r="B1138" t="str">
            <v>623T9=20</v>
          </cell>
          <cell r="C1138" t="str">
            <v>ไนกลาส สีขาว Nylglass Stockinette,White</v>
          </cell>
          <cell r="D1138">
            <v>1342</v>
          </cell>
          <cell r="G1138">
            <v>2</v>
          </cell>
          <cell r="H1138">
            <v>2684</v>
          </cell>
          <cell r="Q1138">
            <v>16213</v>
          </cell>
          <cell r="R1138">
            <v>224</v>
          </cell>
          <cell r="S1138" t="str">
            <v>M</v>
          </cell>
        </row>
        <row r="1139">
          <cell r="A1139">
            <v>10</v>
          </cell>
          <cell r="B1139" t="str">
            <v>627B4</v>
          </cell>
          <cell r="C1139" t="str">
            <v>Polyethylene TapeCosmetic Stockin.Skin C</v>
          </cell>
          <cell r="D1139">
            <v>358.12</v>
          </cell>
          <cell r="F1139">
            <v>0</v>
          </cell>
          <cell r="Q1139">
            <v>16326</v>
          </cell>
          <cell r="R1139">
            <v>111</v>
          </cell>
          <cell r="S1139" t="str">
            <v>M</v>
          </cell>
        </row>
        <row r="1140">
          <cell r="A1140">
            <v>10</v>
          </cell>
          <cell r="B1140" t="str">
            <v>635C1=1-1</v>
          </cell>
          <cell r="C1140" t="str">
            <v>O.B. Superskin tan</v>
          </cell>
          <cell r="D1140">
            <v>1203.18</v>
          </cell>
          <cell r="F1140">
            <v>0</v>
          </cell>
          <cell r="Q1140">
            <v>16305</v>
          </cell>
          <cell r="R1140">
            <v>132</v>
          </cell>
          <cell r="S1140" t="str">
            <v>M</v>
          </cell>
        </row>
        <row r="1141">
          <cell r="A1141">
            <v>10</v>
          </cell>
          <cell r="B1141" t="str">
            <v>636K13</v>
          </cell>
          <cell r="C1141" t="str">
            <v>Loctite 241</v>
          </cell>
          <cell r="D1141">
            <v>1197.99</v>
          </cell>
          <cell r="F1141">
            <v>0</v>
          </cell>
          <cell r="Q1141">
            <v>16326</v>
          </cell>
          <cell r="R1141">
            <v>111</v>
          </cell>
          <cell r="S1141" t="str">
            <v>M</v>
          </cell>
        </row>
        <row r="1142">
          <cell r="A1142">
            <v>10</v>
          </cell>
          <cell r="B1142" t="str">
            <v>636K7=1</v>
          </cell>
          <cell r="C1142" t="str">
            <v>Orthocryl-Putty</v>
          </cell>
          <cell r="D1142">
            <v>563.34</v>
          </cell>
          <cell r="G1142">
            <v>1</v>
          </cell>
          <cell r="H1142">
            <v>563.34</v>
          </cell>
          <cell r="Q1142">
            <v>16143</v>
          </cell>
          <cell r="R1142">
            <v>294</v>
          </cell>
          <cell r="S1142" t="str">
            <v>M</v>
          </cell>
        </row>
        <row r="1143">
          <cell r="A1143">
            <v>10</v>
          </cell>
          <cell r="B1143" t="str">
            <v>636N9=0.660</v>
          </cell>
          <cell r="C1143" t="str">
            <v>กาวติดหนังQuick dry rubber cement</v>
          </cell>
          <cell r="D1143">
            <v>313.10000000000002</v>
          </cell>
          <cell r="G1143">
            <v>1</v>
          </cell>
          <cell r="H1143">
            <v>313.10000000000002</v>
          </cell>
          <cell r="Q1143">
            <v>16143</v>
          </cell>
          <cell r="R1143">
            <v>294</v>
          </cell>
          <cell r="S1143" t="str">
            <v>M</v>
          </cell>
        </row>
        <row r="1144">
          <cell r="A1144">
            <v>10</v>
          </cell>
          <cell r="B1144" t="str">
            <v>636W1=0.865</v>
          </cell>
          <cell r="C1144" t="str">
            <v>O.B.Universal Adhesive</v>
          </cell>
          <cell r="D1144">
            <v>313.45</v>
          </cell>
          <cell r="G1144">
            <v>1</v>
          </cell>
          <cell r="H1144">
            <v>313.45</v>
          </cell>
          <cell r="Q1144">
            <v>16082</v>
          </cell>
          <cell r="R1144">
            <v>354</v>
          </cell>
          <cell r="S1144" t="str">
            <v>M</v>
          </cell>
        </row>
        <row r="1145">
          <cell r="A1145">
            <v>10</v>
          </cell>
          <cell r="B1145" t="str">
            <v>636W17</v>
          </cell>
          <cell r="C1145" t="str">
            <v>กาวติดโฟมUltraflex plastic adhesive</v>
          </cell>
          <cell r="D1145">
            <v>233.69</v>
          </cell>
          <cell r="G1145">
            <v>3</v>
          </cell>
          <cell r="H1145">
            <v>701.08</v>
          </cell>
          <cell r="Q1145">
            <v>16167</v>
          </cell>
          <cell r="R1145">
            <v>270</v>
          </cell>
          <cell r="S1145" t="str">
            <v>M</v>
          </cell>
        </row>
        <row r="1146">
          <cell r="A1146">
            <v>10</v>
          </cell>
          <cell r="B1146" t="str">
            <v>636W22</v>
          </cell>
          <cell r="C1146" t="str">
            <v>Uhu-Cement</v>
          </cell>
          <cell r="D1146">
            <v>73.53</v>
          </cell>
          <cell r="G1146">
            <v>1</v>
          </cell>
          <cell r="H1146">
            <v>73.53</v>
          </cell>
          <cell r="Q1146">
            <v>16082</v>
          </cell>
          <cell r="R1146">
            <v>354</v>
          </cell>
          <cell r="S1146" t="str">
            <v>M</v>
          </cell>
        </row>
        <row r="1147">
          <cell r="A1147">
            <v>10</v>
          </cell>
          <cell r="B1147" t="str">
            <v>636W25=0.650</v>
          </cell>
          <cell r="C1147" t="str">
            <v>กาวคุณภาพสูงสำหรับflexisk Jnt.(polyureth</v>
          </cell>
          <cell r="D1147">
            <v>179.69</v>
          </cell>
          <cell r="G1147">
            <v>2</v>
          </cell>
          <cell r="H1147">
            <v>359.38</v>
          </cell>
          <cell r="Q1147">
            <v>16082</v>
          </cell>
          <cell r="R1147">
            <v>354</v>
          </cell>
          <cell r="S1147" t="str">
            <v>M</v>
          </cell>
        </row>
        <row r="1148">
          <cell r="A1148">
            <v>10</v>
          </cell>
          <cell r="B1148" t="str">
            <v>636W26=0.026</v>
          </cell>
          <cell r="C1148" t="str">
            <v>โปรโมเตอร์สำหรับ 636W25(Promoter for636w</v>
          </cell>
          <cell r="D1148">
            <v>67.33</v>
          </cell>
          <cell r="G1148">
            <v>2</v>
          </cell>
          <cell r="H1148">
            <v>134.66999999999999</v>
          </cell>
          <cell r="Q1148">
            <v>16082</v>
          </cell>
          <cell r="R1148">
            <v>354</v>
          </cell>
          <cell r="S1148" t="str">
            <v>M</v>
          </cell>
        </row>
        <row r="1149">
          <cell r="A1149">
            <v>10</v>
          </cell>
          <cell r="B1149" t="str">
            <v>636W28</v>
          </cell>
          <cell r="C1149" t="str">
            <v>O.B.Special Glue</v>
          </cell>
          <cell r="D1149">
            <v>58.95</v>
          </cell>
          <cell r="G1149">
            <v>1</v>
          </cell>
          <cell r="H1149">
            <v>58.95</v>
          </cell>
          <cell r="Q1149">
            <v>16082</v>
          </cell>
          <cell r="R1149">
            <v>354</v>
          </cell>
          <cell r="S1149" t="str">
            <v>M</v>
          </cell>
        </row>
        <row r="1150">
          <cell r="A1150">
            <v>10</v>
          </cell>
          <cell r="B1150" t="str">
            <v>636W48</v>
          </cell>
          <cell r="C1150" t="str">
            <v>POLYURETHANE ADHESIVE</v>
          </cell>
          <cell r="D1150">
            <v>48.84</v>
          </cell>
          <cell r="G1150">
            <v>1</v>
          </cell>
          <cell r="H1150">
            <v>48.84</v>
          </cell>
          <cell r="Q1150">
            <v>16082</v>
          </cell>
          <cell r="R1150">
            <v>354</v>
          </cell>
          <cell r="S1150" t="str">
            <v>M</v>
          </cell>
        </row>
        <row r="1151">
          <cell r="A1151">
            <v>10</v>
          </cell>
          <cell r="B1151" t="str">
            <v>640F13</v>
          </cell>
          <cell r="C1151" t="str">
            <v>Spray pump</v>
          </cell>
          <cell r="D1151">
            <v>75.599999999999994</v>
          </cell>
          <cell r="E1151">
            <v>2</v>
          </cell>
          <cell r="F1151">
            <v>151.38</v>
          </cell>
          <cell r="Q1151">
            <v>16431</v>
          </cell>
          <cell r="R1151">
            <v>6</v>
          </cell>
          <cell r="S1151" t="str">
            <v>M</v>
          </cell>
        </row>
        <row r="1152">
          <cell r="A1152">
            <v>10</v>
          </cell>
          <cell r="B1152" t="str">
            <v>640Z5=1</v>
          </cell>
          <cell r="C1152" t="str">
            <v>Plaster Part.Agent Cream</v>
          </cell>
          <cell r="D1152">
            <v>536.1</v>
          </cell>
          <cell r="E1152">
            <v>2</v>
          </cell>
          <cell r="F1152">
            <v>1072.3499999999999</v>
          </cell>
          <cell r="Q1152">
            <v>16433</v>
          </cell>
          <cell r="R1152">
            <v>4</v>
          </cell>
          <cell r="S1152" t="str">
            <v>M</v>
          </cell>
        </row>
        <row r="1153">
          <cell r="A1153">
            <v>10</v>
          </cell>
          <cell r="B1153" t="str">
            <v>641T3=2</v>
          </cell>
          <cell r="C1153" t="str">
            <v>Body Cover Set</v>
          </cell>
          <cell r="D1153">
            <v>1550.93</v>
          </cell>
          <cell r="G1153">
            <v>3</v>
          </cell>
          <cell r="H1153">
            <v>4652.78</v>
          </cell>
          <cell r="Q1153">
            <v>16114</v>
          </cell>
          <cell r="R1153">
            <v>322</v>
          </cell>
          <cell r="S1153" t="str">
            <v>M</v>
          </cell>
        </row>
        <row r="1154">
          <cell r="A1154">
            <v>10</v>
          </cell>
          <cell r="B1154" t="str">
            <v>699G1=35</v>
          </cell>
          <cell r="C1154" t="str">
            <v>เฝือกแบบยืดหยุ่นได้(Cellona)</v>
          </cell>
          <cell r="D1154">
            <v>277.2</v>
          </cell>
          <cell r="E1154">
            <v>98</v>
          </cell>
          <cell r="F1154">
            <v>27170.48</v>
          </cell>
          <cell r="Q1154">
            <v>16433</v>
          </cell>
          <cell r="R1154">
            <v>4</v>
          </cell>
          <cell r="S1154" t="str">
            <v>M</v>
          </cell>
        </row>
        <row r="1155">
          <cell r="A1155">
            <v>10</v>
          </cell>
          <cell r="B1155" t="str">
            <v>699Y2</v>
          </cell>
          <cell r="C1155" t="str">
            <v>แผ่นเทปล่อนสำหรับเตารีด teflon tape</v>
          </cell>
          <cell r="D1155">
            <v>80.150000000000006</v>
          </cell>
          <cell r="G1155">
            <v>1</v>
          </cell>
          <cell r="H1155">
            <v>80.150000000000006</v>
          </cell>
          <cell r="Q1155">
            <v>16076</v>
          </cell>
          <cell r="R1155">
            <v>360</v>
          </cell>
          <cell r="S1155" t="str">
            <v>M</v>
          </cell>
        </row>
        <row r="1156">
          <cell r="A1156">
            <v>10</v>
          </cell>
          <cell r="B1156" t="str">
            <v>99B81=100X19X5</v>
          </cell>
          <cell r="C1156" t="str">
            <v>PVA Bags (Box of 10 Pcs)</v>
          </cell>
          <cell r="D1156">
            <v>953.3</v>
          </cell>
          <cell r="E1156">
            <v>2</v>
          </cell>
          <cell r="F1156">
            <v>1906.71</v>
          </cell>
          <cell r="Q1156">
            <v>16431</v>
          </cell>
          <cell r="R1156">
            <v>6</v>
          </cell>
          <cell r="S1156" t="str">
            <v>M</v>
          </cell>
        </row>
        <row r="1157">
          <cell r="A1157">
            <v>10</v>
          </cell>
          <cell r="B1157" t="str">
            <v>99B81=130X22X5</v>
          </cell>
          <cell r="C1157" t="str">
            <v>PVA Bags (Box of 10 Pcs)</v>
          </cell>
          <cell r="D1157">
            <v>1245.7</v>
          </cell>
          <cell r="E1157">
            <v>3</v>
          </cell>
          <cell r="F1157">
            <v>3737.11</v>
          </cell>
          <cell r="Q1157">
            <v>16360</v>
          </cell>
          <cell r="R1157">
            <v>77</v>
          </cell>
          <cell r="S1157" t="str">
            <v>M</v>
          </cell>
        </row>
        <row r="1158">
          <cell r="A1158">
            <v>10</v>
          </cell>
          <cell r="B1158" t="str">
            <v>99B81=130X26X5</v>
          </cell>
          <cell r="C1158" t="str">
            <v>PVA Bags (Box of 10 Pcs)</v>
          </cell>
          <cell r="D1158">
            <v>1306.2</v>
          </cell>
          <cell r="E1158">
            <v>2</v>
          </cell>
          <cell r="F1158">
            <v>2612.56</v>
          </cell>
          <cell r="Q1158">
            <v>16270</v>
          </cell>
          <cell r="R1158">
            <v>167</v>
          </cell>
          <cell r="S1158" t="str">
            <v>M</v>
          </cell>
        </row>
        <row r="1159">
          <cell r="A1159">
            <v>10</v>
          </cell>
          <cell r="B1159" t="str">
            <v>99B81=60X11X4</v>
          </cell>
          <cell r="C1159" t="str">
            <v>PVA Bags (Box of 10 Pcs)</v>
          </cell>
          <cell r="D1159">
            <v>1529.18</v>
          </cell>
          <cell r="F1159">
            <v>0</v>
          </cell>
          <cell r="Q1159">
            <v>16395</v>
          </cell>
          <cell r="R1159">
            <v>42</v>
          </cell>
          <cell r="S1159" t="str">
            <v>M</v>
          </cell>
        </row>
        <row r="1160">
          <cell r="A1160">
            <v>10</v>
          </cell>
          <cell r="B1160" t="str">
            <v>99B81=70X19X5</v>
          </cell>
          <cell r="C1160" t="str">
            <v>PVA Bags (Box of 10 Pcs)</v>
          </cell>
          <cell r="D1160">
            <v>984.9</v>
          </cell>
          <cell r="E1160">
            <v>1</v>
          </cell>
          <cell r="F1160">
            <v>984.9</v>
          </cell>
          <cell r="Q1160">
            <v>16420</v>
          </cell>
          <cell r="R1160">
            <v>17</v>
          </cell>
          <cell r="S1160" t="str">
            <v>M</v>
          </cell>
        </row>
        <row r="1161">
          <cell r="A1161">
            <v>10</v>
          </cell>
          <cell r="B1161" t="str">
            <v>TC003=B</v>
          </cell>
          <cell r="C1161" t="str">
            <v>ด้ายสีดำ Black Cotton</v>
          </cell>
          <cell r="D1161">
            <v>25</v>
          </cell>
          <cell r="E1161">
            <v>24</v>
          </cell>
          <cell r="F1161">
            <v>600</v>
          </cell>
          <cell r="Q1161">
            <v>16314</v>
          </cell>
          <cell r="R1161">
            <v>123</v>
          </cell>
          <cell r="S1161" t="str">
            <v>M</v>
          </cell>
        </row>
        <row r="1162">
          <cell r="A1162">
            <v>10</v>
          </cell>
          <cell r="B1162" t="str">
            <v>TD005=2</v>
          </cell>
          <cell r="C1162" t="str">
            <v>ปากกาเขียนหนัง</v>
          </cell>
          <cell r="D1162">
            <v>10</v>
          </cell>
          <cell r="E1162">
            <v>12</v>
          </cell>
          <cell r="F1162">
            <v>120</v>
          </cell>
          <cell r="Q1162">
            <v>16318</v>
          </cell>
          <cell r="R1162">
            <v>119</v>
          </cell>
          <cell r="S1162" t="str">
            <v>M</v>
          </cell>
        </row>
        <row r="1163">
          <cell r="A1163">
            <v>10</v>
          </cell>
          <cell r="B1163" t="str">
            <v>TF003=8B</v>
          </cell>
          <cell r="C1163" t="str">
            <v>ฟองน้ำสีดำ ขนาดหนา 8 มิลลิเมตร</v>
          </cell>
          <cell r="D1163">
            <v>192</v>
          </cell>
          <cell r="G1163">
            <v>1</v>
          </cell>
          <cell r="H1163">
            <v>192</v>
          </cell>
          <cell r="Q1163">
            <v>16210</v>
          </cell>
          <cell r="R1163">
            <v>227</v>
          </cell>
          <cell r="S1163" t="str">
            <v>M</v>
          </cell>
        </row>
        <row r="1164">
          <cell r="A1164">
            <v>10</v>
          </cell>
          <cell r="B1164" t="str">
            <v>TFB002</v>
          </cell>
          <cell r="C1164" t="str">
            <v>หัวเข็มขัดสแตนเลสขนาด 1X1/2""</v>
          </cell>
          <cell r="D1164">
            <v>0.7</v>
          </cell>
          <cell r="G1164">
            <v>300</v>
          </cell>
          <cell r="H1164">
            <v>210</v>
          </cell>
          <cell r="Q1164">
            <v>16096</v>
          </cell>
          <cell r="R1164">
            <v>340</v>
          </cell>
          <cell r="S1164" t="str">
            <v>M</v>
          </cell>
        </row>
        <row r="1165">
          <cell r="A1165">
            <v>10</v>
          </cell>
          <cell r="B1165" t="str">
            <v>TL004=2MM</v>
          </cell>
          <cell r="C1165" t="str">
            <v>หนังฟอกฝาด หนา 2mm. (Leather for Belt)</v>
          </cell>
          <cell r="D1165">
            <v>904.67</v>
          </cell>
          <cell r="G1165">
            <v>3</v>
          </cell>
          <cell r="H1165">
            <v>2714</v>
          </cell>
          <cell r="Q1165">
            <v>16210</v>
          </cell>
          <cell r="R1165">
            <v>227</v>
          </cell>
          <cell r="S1165" t="str">
            <v>M</v>
          </cell>
        </row>
        <row r="1166">
          <cell r="A1166">
            <v>10</v>
          </cell>
          <cell r="B1166" t="str">
            <v>TN001=1/2</v>
          </cell>
          <cell r="C1166" t="str">
            <v>สายไนล่อน ขนาด 1/2"</v>
          </cell>
          <cell r="D1166">
            <v>1140</v>
          </cell>
          <cell r="G1166">
            <v>5</v>
          </cell>
          <cell r="H1166">
            <v>5700</v>
          </cell>
          <cell r="Q1166">
            <v>16116</v>
          </cell>
          <cell r="R1166">
            <v>320</v>
          </cell>
          <cell r="S1166" t="str">
            <v>M</v>
          </cell>
        </row>
        <row r="1167">
          <cell r="A1167">
            <v>10</v>
          </cell>
          <cell r="B1167" t="str">
            <v>TN002=2B</v>
          </cell>
          <cell r="C1167" t="str">
            <v>สายไนล่อน 2 Nylon strap2"สีดำ"</v>
          </cell>
          <cell r="D1167">
            <v>313.33999999999997</v>
          </cell>
          <cell r="G1167">
            <v>2</v>
          </cell>
          <cell r="H1167">
            <v>626.67999999999995</v>
          </cell>
          <cell r="Q1167">
            <v>16122</v>
          </cell>
          <cell r="R1167">
            <v>314</v>
          </cell>
          <cell r="S1167" t="str">
            <v>M</v>
          </cell>
        </row>
        <row r="1168">
          <cell r="A1168">
            <v>10</v>
          </cell>
          <cell r="B1168" t="str">
            <v>TN003</v>
          </cell>
          <cell r="C1168" t="str">
            <v>ตะปูแหลมขึ้นหุ่น เบอร์ 2</v>
          </cell>
          <cell r="D1168">
            <v>18</v>
          </cell>
          <cell r="E1168">
            <v>5</v>
          </cell>
          <cell r="F1168">
            <v>90</v>
          </cell>
          <cell r="Q1168">
            <v>16325</v>
          </cell>
          <cell r="R1168">
            <v>112</v>
          </cell>
          <cell r="S1168" t="str">
            <v>M</v>
          </cell>
        </row>
        <row r="1169">
          <cell r="A1169">
            <v>10</v>
          </cell>
          <cell r="B1169" t="str">
            <v>TN004</v>
          </cell>
          <cell r="C1169" t="str">
            <v>ตะปูแหลมขึ้นหุ่น เบอร์3</v>
          </cell>
          <cell r="D1169">
            <v>18</v>
          </cell>
          <cell r="E1169">
            <v>5</v>
          </cell>
          <cell r="F1169">
            <v>90</v>
          </cell>
          <cell r="Q1169">
            <v>16325</v>
          </cell>
          <cell r="R1169">
            <v>112</v>
          </cell>
          <cell r="S1169" t="str">
            <v>M</v>
          </cell>
        </row>
        <row r="1170">
          <cell r="A1170">
            <v>10</v>
          </cell>
          <cell r="B1170" t="str">
            <v>TP012</v>
          </cell>
          <cell r="C1170" t="str">
            <v>โปรโมรเตอร์ (Promoter)</v>
          </cell>
          <cell r="D1170">
            <v>550</v>
          </cell>
          <cell r="G1170">
            <v>2</v>
          </cell>
          <cell r="H1170">
            <v>1100</v>
          </cell>
          <cell r="Q1170">
            <v>16100</v>
          </cell>
          <cell r="R1170">
            <v>336</v>
          </cell>
          <cell r="S1170" t="str">
            <v>M</v>
          </cell>
        </row>
        <row r="1171">
          <cell r="A1171">
            <v>10</v>
          </cell>
          <cell r="B1171" t="str">
            <v>TP025=3</v>
          </cell>
          <cell r="C1171" t="str">
            <v>Polypropylene 2000x1000x3mm.</v>
          </cell>
          <cell r="D1171">
            <v>420</v>
          </cell>
          <cell r="G1171">
            <v>2</v>
          </cell>
          <cell r="H1171">
            <v>840</v>
          </cell>
          <cell r="Q1171">
            <v>16081</v>
          </cell>
          <cell r="R1171">
            <v>355</v>
          </cell>
          <cell r="S1171" t="str">
            <v>M</v>
          </cell>
        </row>
        <row r="1172">
          <cell r="A1172">
            <v>10</v>
          </cell>
          <cell r="B1172" t="str">
            <v>TR002=3.5</v>
          </cell>
          <cell r="C1172" t="str">
            <v>พื้นยางนิวไลท์ลายดอกไม้</v>
          </cell>
          <cell r="D1172">
            <v>290</v>
          </cell>
          <cell r="E1172">
            <v>13</v>
          </cell>
          <cell r="F1172">
            <v>3770</v>
          </cell>
          <cell r="Q1172">
            <v>16327</v>
          </cell>
          <cell r="R1172">
            <v>110</v>
          </cell>
          <cell r="S1172" t="str">
            <v>M</v>
          </cell>
        </row>
        <row r="1173">
          <cell r="A1173">
            <v>10</v>
          </cell>
          <cell r="B1173" t="str">
            <v>TR003=3.5</v>
          </cell>
          <cell r="C1173" t="str">
            <v>พื้นยางลายสิงห์ 3.5 มม. Rubber sheet lio</v>
          </cell>
          <cell r="D1173">
            <v>330</v>
          </cell>
          <cell r="E1173">
            <v>3</v>
          </cell>
          <cell r="F1173">
            <v>990</v>
          </cell>
          <cell r="Q1173">
            <v>16318</v>
          </cell>
          <cell r="R1173">
            <v>119</v>
          </cell>
          <cell r="S1173" t="str">
            <v>M</v>
          </cell>
        </row>
        <row r="1174">
          <cell r="A1174">
            <v>10</v>
          </cell>
          <cell r="B1174" t="str">
            <v>TR003=5</v>
          </cell>
          <cell r="C1174" t="str">
            <v>พื้นยางรองเท้า หนา 5 มม.</v>
          </cell>
          <cell r="D1174">
            <v>303.7</v>
          </cell>
          <cell r="E1174">
            <v>4</v>
          </cell>
          <cell r="F1174">
            <v>1215</v>
          </cell>
          <cell r="Q1174">
            <v>16318</v>
          </cell>
          <cell r="R1174">
            <v>119</v>
          </cell>
          <cell r="S1174" t="str">
            <v>M</v>
          </cell>
        </row>
        <row r="1175">
          <cell r="A1175">
            <v>10</v>
          </cell>
          <cell r="B1175" t="str">
            <v>TR015</v>
          </cell>
          <cell r="C1175" t="str">
            <v>ตาไก่ (กลม) (1ห่อ=500ชิ้น)</v>
          </cell>
          <cell r="D1175">
            <v>25</v>
          </cell>
          <cell r="E1175">
            <v>10</v>
          </cell>
          <cell r="F1175">
            <v>250</v>
          </cell>
          <cell r="Q1175">
            <v>16325</v>
          </cell>
          <cell r="R1175">
            <v>112</v>
          </cell>
          <cell r="S1175" t="str">
            <v>M</v>
          </cell>
        </row>
        <row r="1176">
          <cell r="A1176">
            <v>10</v>
          </cell>
          <cell r="B1176" t="str">
            <v>TR015=BR</v>
          </cell>
          <cell r="C1176" t="str">
            <v>ตาไก่สีน้ำตาล(1ห่อ=500ชิ้น)</v>
          </cell>
          <cell r="D1176">
            <v>25</v>
          </cell>
          <cell r="E1176">
            <v>10</v>
          </cell>
          <cell r="F1176">
            <v>250</v>
          </cell>
          <cell r="Q1176">
            <v>16325</v>
          </cell>
          <cell r="R1176">
            <v>112</v>
          </cell>
          <cell r="S1176" t="str">
            <v>M</v>
          </cell>
        </row>
        <row r="1177">
          <cell r="A1177">
            <v>10</v>
          </cell>
          <cell r="B1177" t="str">
            <v>TS009=5R</v>
          </cell>
          <cell r="C1177" t="str">
            <v>สีสเปรย์สีแดง (TOA)</v>
          </cell>
          <cell r="D1177">
            <v>45</v>
          </cell>
          <cell r="G1177">
            <v>1</v>
          </cell>
          <cell r="H1177">
            <v>45</v>
          </cell>
          <cell r="Q1177">
            <v>16194</v>
          </cell>
          <cell r="R1177">
            <v>243</v>
          </cell>
          <cell r="S1177" t="str">
            <v>M</v>
          </cell>
        </row>
        <row r="1178">
          <cell r="A1178">
            <v>10</v>
          </cell>
          <cell r="B1178" t="str">
            <v>TS009=GREY</v>
          </cell>
          <cell r="C1178" t="str">
            <v>สีผสมเรซิ่น สีเทา</v>
          </cell>
          <cell r="D1178">
            <v>270</v>
          </cell>
          <cell r="E1178">
            <v>1</v>
          </cell>
          <cell r="F1178">
            <v>270</v>
          </cell>
          <cell r="Q1178">
            <v>16327</v>
          </cell>
          <cell r="R1178">
            <v>110</v>
          </cell>
          <cell r="S1178" t="str">
            <v>M</v>
          </cell>
        </row>
        <row r="1179">
          <cell r="A1179">
            <v>10</v>
          </cell>
          <cell r="B1179" t="str">
            <v>TS016-1</v>
          </cell>
          <cell r="C1179" t="str">
            <v>คิ้วยางรองเท้า แบบมีขอบ</v>
          </cell>
          <cell r="D1179">
            <v>9</v>
          </cell>
          <cell r="G1179">
            <v>32</v>
          </cell>
          <cell r="H1179">
            <v>288</v>
          </cell>
          <cell r="Q1179">
            <v>16210</v>
          </cell>
          <cell r="R1179">
            <v>227</v>
          </cell>
          <cell r="S1179" t="str">
            <v>M</v>
          </cell>
        </row>
        <row r="1180">
          <cell r="E1180">
            <v>250.5</v>
          </cell>
          <cell r="F1180">
            <v>125131.99</v>
          </cell>
          <cell r="G1180">
            <v>534.5</v>
          </cell>
          <cell r="H1180">
            <v>171951.02</v>
          </cell>
          <cell r="I1180">
            <v>0</v>
          </cell>
          <cell r="J1180">
            <v>0</v>
          </cell>
          <cell r="K1180">
            <v>0</v>
          </cell>
          <cell r="L1180">
            <v>0</v>
          </cell>
          <cell r="M1180">
            <v>0</v>
          </cell>
          <cell r="N1180">
            <v>0</v>
          </cell>
          <cell r="O1180">
            <v>0</v>
          </cell>
          <cell r="P1180">
            <v>0</v>
          </cell>
          <cell r="S1180" t="str">
            <v>M Total</v>
          </cell>
        </row>
        <row r="1181">
          <cell r="A1181" t="str">
            <v>10 Total</v>
          </cell>
          <cell r="E1181">
            <v>1987.5</v>
          </cell>
          <cell r="F1181">
            <v>502999.08999999985</v>
          </cell>
          <cell r="G1181">
            <v>4649.5</v>
          </cell>
          <cell r="H1181">
            <v>426527.54000000015</v>
          </cell>
          <cell r="I1181">
            <v>21</v>
          </cell>
          <cell r="J1181">
            <v>8632.5</v>
          </cell>
          <cell r="K1181">
            <v>0</v>
          </cell>
          <cell r="L1181">
            <v>0</v>
          </cell>
          <cell r="M1181">
            <v>80</v>
          </cell>
          <cell r="N1181">
            <v>586.29</v>
          </cell>
          <cell r="O1181">
            <v>50</v>
          </cell>
          <cell r="P1181">
            <v>254.1</v>
          </cell>
        </row>
        <row r="1182">
          <cell r="A1182">
            <v>20</v>
          </cell>
          <cell r="B1182" t="str">
            <v>6A30=10</v>
          </cell>
          <cell r="C1182" t="str">
            <v>Shutt Lock</v>
          </cell>
          <cell r="D1182">
            <v>2892.74</v>
          </cell>
          <cell r="F1182">
            <v>0</v>
          </cell>
          <cell r="Q1182">
            <v>16395</v>
          </cell>
          <cell r="R1182">
            <v>42</v>
          </cell>
          <cell r="S1182" t="str">
            <v>E</v>
          </cell>
        </row>
        <row r="1183">
          <cell r="E1183">
            <v>0</v>
          </cell>
          <cell r="F1183">
            <v>0</v>
          </cell>
          <cell r="G1183">
            <v>0</v>
          </cell>
          <cell r="H1183">
            <v>0</v>
          </cell>
          <cell r="I1183">
            <v>0</v>
          </cell>
          <cell r="J1183">
            <v>0</v>
          </cell>
          <cell r="K1183">
            <v>0</v>
          </cell>
          <cell r="L1183">
            <v>0</v>
          </cell>
          <cell r="M1183">
            <v>0</v>
          </cell>
          <cell r="N1183">
            <v>0</v>
          </cell>
          <cell r="O1183">
            <v>0</v>
          </cell>
          <cell r="P1183">
            <v>0</v>
          </cell>
          <cell r="S1183" t="str">
            <v>E Total</v>
          </cell>
        </row>
        <row r="1184">
          <cell r="A1184">
            <v>20</v>
          </cell>
          <cell r="B1184" t="str">
            <v>6A10=T</v>
          </cell>
          <cell r="C1184" t="str">
            <v>CONNECTION FOR SILICON LINER</v>
          </cell>
          <cell r="D1184">
            <v>2421.6</v>
          </cell>
          <cell r="E1184">
            <v>3</v>
          </cell>
          <cell r="F1184">
            <v>7264.98</v>
          </cell>
          <cell r="Q1184">
            <v>16263</v>
          </cell>
          <cell r="R1184">
            <v>174</v>
          </cell>
          <cell r="S1184" t="str">
            <v>H</v>
          </cell>
        </row>
        <row r="1185">
          <cell r="A1185">
            <v>20</v>
          </cell>
          <cell r="B1185" t="str">
            <v>6Y31=150</v>
          </cell>
          <cell r="C1185" t="str">
            <v>Silicone Liner</v>
          </cell>
          <cell r="D1185">
            <v>685.86</v>
          </cell>
          <cell r="G1185">
            <v>1</v>
          </cell>
          <cell r="H1185">
            <v>685.86</v>
          </cell>
          <cell r="Q1185">
            <v>16108</v>
          </cell>
          <cell r="R1185">
            <v>328</v>
          </cell>
          <cell r="S1185" t="str">
            <v>H</v>
          </cell>
        </row>
        <row r="1186">
          <cell r="E1186">
            <v>3</v>
          </cell>
          <cell r="F1186">
            <v>7264.98</v>
          </cell>
          <cell r="G1186">
            <v>1</v>
          </cell>
          <cell r="H1186">
            <v>685.86</v>
          </cell>
          <cell r="I1186">
            <v>0</v>
          </cell>
          <cell r="J1186">
            <v>0</v>
          </cell>
          <cell r="K1186">
            <v>0</v>
          </cell>
          <cell r="L1186">
            <v>0</v>
          </cell>
          <cell r="M1186">
            <v>0</v>
          </cell>
          <cell r="N1186">
            <v>0</v>
          </cell>
          <cell r="O1186">
            <v>0</v>
          </cell>
          <cell r="P1186">
            <v>0</v>
          </cell>
          <cell r="S1186" t="str">
            <v>H Total</v>
          </cell>
        </row>
        <row r="1187">
          <cell r="A1187">
            <v>20</v>
          </cell>
          <cell r="B1187" t="str">
            <v>85F4</v>
          </cell>
          <cell r="C1187" t="str">
            <v>Seperation Spray</v>
          </cell>
          <cell r="D1187">
            <v>292.10000000000002</v>
          </cell>
          <cell r="F1187">
            <v>0</v>
          </cell>
          <cell r="Q1187">
            <v>16326</v>
          </cell>
          <cell r="R1187">
            <v>111</v>
          </cell>
          <cell r="S1187" t="str">
            <v>M</v>
          </cell>
        </row>
        <row r="1188">
          <cell r="E1188">
            <v>0</v>
          </cell>
          <cell r="F1188">
            <v>0</v>
          </cell>
          <cell r="G1188">
            <v>0</v>
          </cell>
          <cell r="H1188">
            <v>0</v>
          </cell>
          <cell r="I1188">
            <v>0</v>
          </cell>
          <cell r="J1188">
            <v>0</v>
          </cell>
          <cell r="K1188">
            <v>0</v>
          </cell>
          <cell r="L1188">
            <v>0</v>
          </cell>
          <cell r="M1188">
            <v>0</v>
          </cell>
          <cell r="N1188">
            <v>0</v>
          </cell>
          <cell r="O1188">
            <v>0</v>
          </cell>
          <cell r="P1188">
            <v>0</v>
          </cell>
          <cell r="S1188" t="str">
            <v>M Total</v>
          </cell>
        </row>
        <row r="1189">
          <cell r="A1189" t="str">
            <v>20 Total</v>
          </cell>
          <cell r="E1189">
            <v>3</v>
          </cell>
          <cell r="F1189">
            <v>7264.98</v>
          </cell>
          <cell r="G1189">
            <v>1</v>
          </cell>
          <cell r="H1189">
            <v>685.86</v>
          </cell>
          <cell r="I1189">
            <v>0</v>
          </cell>
          <cell r="J1189">
            <v>0</v>
          </cell>
          <cell r="K1189">
            <v>0</v>
          </cell>
          <cell r="L1189">
            <v>0</v>
          </cell>
          <cell r="M1189">
            <v>0</v>
          </cell>
          <cell r="N1189">
            <v>0</v>
          </cell>
          <cell r="O1189">
            <v>0</v>
          </cell>
          <cell r="P1189">
            <v>0</v>
          </cell>
        </row>
        <row r="1190">
          <cell r="A1190">
            <v>30</v>
          </cell>
          <cell r="B1190" t="str">
            <v>OD1-1301=P45</v>
          </cell>
          <cell r="C1190" t="str">
            <v>Insole Compressed Cork-Leather,Full Sole</v>
          </cell>
          <cell r="D1190">
            <v>696.7</v>
          </cell>
          <cell r="E1190">
            <v>2</v>
          </cell>
          <cell r="F1190">
            <v>1393.56</v>
          </cell>
          <cell r="Q1190">
            <v>16383</v>
          </cell>
          <cell r="R1190">
            <v>54</v>
          </cell>
          <cell r="S1190" t="str">
            <v>E</v>
          </cell>
        </row>
        <row r="1191">
          <cell r="A1191">
            <v>30</v>
          </cell>
          <cell r="B1191" t="str">
            <v>OD1-1301=P47</v>
          </cell>
          <cell r="C1191" t="str">
            <v>Insole Compressed Cork-Leather,Full Sole</v>
          </cell>
          <cell r="D1191">
            <v>724.5</v>
          </cell>
          <cell r="E1191">
            <v>2</v>
          </cell>
          <cell r="F1191">
            <v>1449.12</v>
          </cell>
          <cell r="Q1191">
            <v>16383</v>
          </cell>
          <cell r="R1191">
            <v>54</v>
          </cell>
          <cell r="S1191" t="str">
            <v>E</v>
          </cell>
        </row>
        <row r="1192">
          <cell r="A1192">
            <v>30</v>
          </cell>
          <cell r="B1192" t="str">
            <v>OD1-1301=P48</v>
          </cell>
          <cell r="C1192" t="str">
            <v>Insole Compressed Cork-Leather,Full Sole</v>
          </cell>
          <cell r="D1192">
            <v>724.5</v>
          </cell>
          <cell r="E1192">
            <v>2</v>
          </cell>
          <cell r="F1192">
            <v>1449.12</v>
          </cell>
          <cell r="Q1192">
            <v>16383</v>
          </cell>
          <cell r="R1192">
            <v>54</v>
          </cell>
          <cell r="S1192" t="str">
            <v>E</v>
          </cell>
        </row>
        <row r="1193">
          <cell r="A1193">
            <v>30</v>
          </cell>
          <cell r="B1193" t="str">
            <v>OD1-1350=P45</v>
          </cell>
          <cell r="C1193" t="str">
            <v>Insole Compressed Cork-Leather,Full Sole</v>
          </cell>
          <cell r="D1193">
            <v>745.3</v>
          </cell>
          <cell r="E1193">
            <v>2</v>
          </cell>
          <cell r="F1193">
            <v>1490.79</v>
          </cell>
          <cell r="Q1193">
            <v>16383</v>
          </cell>
          <cell r="R1193">
            <v>54</v>
          </cell>
          <cell r="S1193" t="str">
            <v>E</v>
          </cell>
        </row>
        <row r="1194">
          <cell r="A1194">
            <v>30</v>
          </cell>
          <cell r="B1194" t="str">
            <v>OD1-1350=P47</v>
          </cell>
          <cell r="C1194" t="str">
            <v>Insole Compressed Cork-Leather,Full Sole</v>
          </cell>
          <cell r="D1194">
            <v>798.6</v>
          </cell>
          <cell r="E1194">
            <v>2</v>
          </cell>
          <cell r="F1194">
            <v>1597.28</v>
          </cell>
          <cell r="Q1194">
            <v>16383</v>
          </cell>
          <cell r="R1194">
            <v>54</v>
          </cell>
          <cell r="S1194" t="str">
            <v>E</v>
          </cell>
        </row>
        <row r="1195">
          <cell r="A1195">
            <v>30</v>
          </cell>
          <cell r="B1195" t="str">
            <v>OD1-2381=P44</v>
          </cell>
          <cell r="C1195" t="str">
            <v>Insole</v>
          </cell>
          <cell r="D1195">
            <v>533.39800000000002</v>
          </cell>
          <cell r="F1195">
            <v>0</v>
          </cell>
          <cell r="Q1195">
            <v>16374</v>
          </cell>
          <cell r="R1195">
            <v>63</v>
          </cell>
          <cell r="S1195" t="str">
            <v>E</v>
          </cell>
        </row>
        <row r="1196">
          <cell r="E1196">
            <v>10</v>
          </cell>
          <cell r="F1196">
            <v>7379.869999999999</v>
          </cell>
          <cell r="G1196">
            <v>0</v>
          </cell>
          <cell r="H1196">
            <v>0</v>
          </cell>
          <cell r="I1196">
            <v>0</v>
          </cell>
          <cell r="J1196">
            <v>0</v>
          </cell>
          <cell r="K1196">
            <v>0</v>
          </cell>
          <cell r="L1196">
            <v>0</v>
          </cell>
          <cell r="M1196">
            <v>0</v>
          </cell>
          <cell r="N1196">
            <v>0</v>
          </cell>
          <cell r="O1196">
            <v>0</v>
          </cell>
          <cell r="P1196">
            <v>0</v>
          </cell>
          <cell r="S1196" t="str">
            <v>E Total</v>
          </cell>
        </row>
        <row r="1197">
          <cell r="A1197" t="str">
            <v>30 Total</v>
          </cell>
          <cell r="E1197">
            <v>10</v>
          </cell>
          <cell r="F1197">
            <v>7379.869999999999</v>
          </cell>
          <cell r="G1197">
            <v>0</v>
          </cell>
          <cell r="H1197">
            <v>0</v>
          </cell>
          <cell r="I1197">
            <v>0</v>
          </cell>
          <cell r="J1197">
            <v>0</v>
          </cell>
          <cell r="K1197">
            <v>0</v>
          </cell>
          <cell r="L1197">
            <v>0</v>
          </cell>
          <cell r="M1197">
            <v>0</v>
          </cell>
          <cell r="N1197">
            <v>0</v>
          </cell>
          <cell r="O1197">
            <v>0</v>
          </cell>
          <cell r="P1197">
            <v>0</v>
          </cell>
        </row>
        <row r="1198">
          <cell r="A1198">
            <v>40</v>
          </cell>
          <cell r="B1198" t="str">
            <v>480F08=00000</v>
          </cell>
          <cell r="C1198" t="str">
            <v>Avantgarde SL ,Wheelchair for active use</v>
          </cell>
          <cell r="D1198">
            <v>23520.2</v>
          </cell>
          <cell r="E1198">
            <v>1</v>
          </cell>
          <cell r="F1198">
            <v>23520.26</v>
          </cell>
          <cell r="Q1198">
            <v>16409</v>
          </cell>
          <cell r="R1198">
            <v>28</v>
          </cell>
          <cell r="S1198" t="str">
            <v>E</v>
          </cell>
        </row>
        <row r="1199">
          <cell r="A1199">
            <v>40</v>
          </cell>
          <cell r="B1199" t="str">
            <v>480F09=00000ZB2</v>
          </cell>
          <cell r="C1199" t="str">
            <v>Wheelchair DURO" Black 42X42 CM."</v>
          </cell>
          <cell r="D1199">
            <v>6432</v>
          </cell>
          <cell r="E1199">
            <v>13</v>
          </cell>
          <cell r="F1199">
            <v>83617.259999999995</v>
          </cell>
          <cell r="Q1199">
            <v>16403</v>
          </cell>
          <cell r="R1199">
            <v>34</v>
          </cell>
          <cell r="S1199" t="str">
            <v>E</v>
          </cell>
        </row>
        <row r="1200">
          <cell r="A1200">
            <v>40</v>
          </cell>
          <cell r="B1200" t="str">
            <v>480F09=00000ZB3</v>
          </cell>
          <cell r="C1200" t="str">
            <v>Wheelchair DURO" Black 46X42 CM."</v>
          </cell>
          <cell r="D1200">
            <v>7568.8</v>
          </cell>
          <cell r="E1200">
            <v>17</v>
          </cell>
          <cell r="F1200">
            <v>128670.8</v>
          </cell>
          <cell r="Q1200">
            <v>16399</v>
          </cell>
          <cell r="R1200">
            <v>38</v>
          </cell>
          <cell r="S1200" t="str">
            <v>E</v>
          </cell>
        </row>
        <row r="1201">
          <cell r="A1201">
            <v>40</v>
          </cell>
          <cell r="B1201" t="str">
            <v>480F09=00000ZP2</v>
          </cell>
          <cell r="C1201" t="str">
            <v>Wheelchair DURO" Purple 42X42 CM."</v>
          </cell>
          <cell r="D1201">
            <v>7141</v>
          </cell>
          <cell r="E1201">
            <v>11</v>
          </cell>
          <cell r="F1201">
            <v>78551.69</v>
          </cell>
          <cell r="Q1201">
            <v>16418</v>
          </cell>
          <cell r="R1201">
            <v>19</v>
          </cell>
          <cell r="S1201" t="str">
            <v>E</v>
          </cell>
        </row>
        <row r="1202">
          <cell r="A1202">
            <v>40</v>
          </cell>
          <cell r="B1202" t="str">
            <v>480F09=00000ZP3</v>
          </cell>
          <cell r="C1202" t="str">
            <v>Wheelchair DURO" Purple 46X42 CM."</v>
          </cell>
          <cell r="D1202">
            <v>7561.4</v>
          </cell>
          <cell r="E1202">
            <v>5</v>
          </cell>
          <cell r="F1202">
            <v>37807.31</v>
          </cell>
          <cell r="Q1202">
            <v>16430</v>
          </cell>
          <cell r="R1202">
            <v>7</v>
          </cell>
          <cell r="S1202" t="str">
            <v>E</v>
          </cell>
        </row>
        <row r="1203">
          <cell r="A1203">
            <v>40</v>
          </cell>
          <cell r="B1203" t="str">
            <v>480F09=42/42A</v>
          </cell>
          <cell r="C1203" t="str">
            <v>Start color Anthracite without seat cush</v>
          </cell>
          <cell r="D1203">
            <v>11411.54</v>
          </cell>
          <cell r="F1203">
            <v>0</v>
          </cell>
          <cell r="Q1203">
            <v>16390</v>
          </cell>
          <cell r="R1203">
            <v>47</v>
          </cell>
          <cell r="S1203" t="str">
            <v>E</v>
          </cell>
        </row>
        <row r="1204">
          <cell r="A1204">
            <v>40</v>
          </cell>
          <cell r="B1204" t="str">
            <v>480F09=46/42A</v>
          </cell>
          <cell r="C1204" t="str">
            <v>WheelchairStart" Antracite"</v>
          </cell>
          <cell r="D1204">
            <v>11637</v>
          </cell>
          <cell r="E1204">
            <v>1</v>
          </cell>
          <cell r="F1204">
            <v>11637.08</v>
          </cell>
          <cell r="Q1204">
            <v>16406</v>
          </cell>
          <cell r="R1204">
            <v>31</v>
          </cell>
          <cell r="S1204" t="str">
            <v>E</v>
          </cell>
        </row>
        <row r="1205">
          <cell r="A1205">
            <v>40</v>
          </cell>
          <cell r="B1205" t="str">
            <v>481A00=SX000</v>
          </cell>
          <cell r="C1205" t="str">
            <v>Single color,Nylon Black,</v>
          </cell>
          <cell r="D1205">
            <v>0</v>
          </cell>
          <cell r="E1205">
            <v>1</v>
          </cell>
          <cell r="Q1205">
            <v>16431</v>
          </cell>
          <cell r="R1205">
            <v>6</v>
          </cell>
          <cell r="S1205" t="str">
            <v>E</v>
          </cell>
        </row>
        <row r="1206">
          <cell r="A1206">
            <v>40</v>
          </cell>
          <cell r="B1206" t="str">
            <v>481A08=SK126</v>
          </cell>
          <cell r="C1206" t="str">
            <v>FRAME SL80 STANDARD</v>
          </cell>
          <cell r="D1206">
            <v>0</v>
          </cell>
          <cell r="E1206">
            <v>1</v>
          </cell>
          <cell r="Q1206">
            <v>16409</v>
          </cell>
          <cell r="R1206">
            <v>28</v>
          </cell>
          <cell r="S1206" t="str">
            <v>E</v>
          </cell>
        </row>
        <row r="1207">
          <cell r="A1207">
            <v>40</v>
          </cell>
          <cell r="B1207" t="str">
            <v>481A08=ST235</v>
          </cell>
          <cell r="C1207" t="str">
            <v>Frame Pad</v>
          </cell>
          <cell r="D1207">
            <v>336.8</v>
          </cell>
          <cell r="E1207">
            <v>2</v>
          </cell>
          <cell r="F1207">
            <v>673.68</v>
          </cell>
          <cell r="Q1207">
            <v>16409</v>
          </cell>
          <cell r="R1207">
            <v>28</v>
          </cell>
          <cell r="S1207" t="str">
            <v>E</v>
          </cell>
        </row>
        <row r="1208">
          <cell r="A1208">
            <v>40</v>
          </cell>
          <cell r="B1208" t="str">
            <v>481A09=ST021</v>
          </cell>
          <cell r="C1208" t="str">
            <v>Cap</v>
          </cell>
          <cell r="D1208">
            <v>0</v>
          </cell>
          <cell r="E1208">
            <v>2</v>
          </cell>
          <cell r="Q1208">
            <v>16343</v>
          </cell>
          <cell r="R1208">
            <v>94</v>
          </cell>
          <cell r="S1208" t="str">
            <v>E</v>
          </cell>
        </row>
        <row r="1209">
          <cell r="A1209">
            <v>40</v>
          </cell>
          <cell r="B1209" t="str">
            <v>481B08=SK320</v>
          </cell>
          <cell r="C1209" t="str">
            <v>Single-panel Footrest</v>
          </cell>
          <cell r="D1209">
            <v>0</v>
          </cell>
          <cell r="E1209">
            <v>1</v>
          </cell>
          <cell r="Q1209">
            <v>16409</v>
          </cell>
          <cell r="R1209">
            <v>28</v>
          </cell>
          <cell r="S1209" t="str">
            <v>E</v>
          </cell>
        </row>
        <row r="1210">
          <cell r="A1210">
            <v>40</v>
          </cell>
          <cell r="B1210" t="str">
            <v>481D08=SK310</v>
          </cell>
          <cell r="C1210" t="str">
            <v>Back Upholstry Standard</v>
          </cell>
          <cell r="D1210">
            <v>0</v>
          </cell>
          <cell r="E1210">
            <v>1</v>
          </cell>
          <cell r="Q1210">
            <v>16409</v>
          </cell>
          <cell r="R1210">
            <v>28</v>
          </cell>
          <cell r="S1210" t="str">
            <v>E</v>
          </cell>
        </row>
        <row r="1211">
          <cell r="A1211">
            <v>40</v>
          </cell>
          <cell r="B1211" t="str">
            <v>481D09=ST001</v>
          </cell>
          <cell r="C1211" t="str">
            <v>Handle for 25 mm diameter</v>
          </cell>
          <cell r="D1211">
            <v>0</v>
          </cell>
          <cell r="E1211">
            <v>2</v>
          </cell>
          <cell r="Q1211">
            <v>16343</v>
          </cell>
          <cell r="R1211">
            <v>94</v>
          </cell>
          <cell r="S1211" t="str">
            <v>E</v>
          </cell>
        </row>
        <row r="1212">
          <cell r="A1212">
            <v>40</v>
          </cell>
          <cell r="B1212" t="str">
            <v>481E08=PK001</v>
          </cell>
          <cell r="C1212" t="str">
            <v>Side Panel Standard 16 cm.</v>
          </cell>
          <cell r="D1212">
            <v>0</v>
          </cell>
          <cell r="E1212">
            <v>1</v>
          </cell>
          <cell r="Q1212">
            <v>16409</v>
          </cell>
          <cell r="R1212">
            <v>28</v>
          </cell>
          <cell r="S1212" t="str">
            <v>E</v>
          </cell>
        </row>
        <row r="1213">
          <cell r="A1213">
            <v>40</v>
          </cell>
          <cell r="B1213" t="str">
            <v>481E09=SK030</v>
          </cell>
          <cell r="C1213" t="str">
            <v>Verstell-Set f.Seitenteil lang m. Armp.</v>
          </cell>
          <cell r="D1213">
            <v>0</v>
          </cell>
          <cell r="F1213">
            <v>0</v>
          </cell>
          <cell r="Q1213">
            <v>16431</v>
          </cell>
          <cell r="R1213">
            <v>6</v>
          </cell>
          <cell r="S1213" t="str">
            <v>E</v>
          </cell>
        </row>
        <row r="1214">
          <cell r="A1214">
            <v>40</v>
          </cell>
          <cell r="B1214" t="str">
            <v>481E09=ST014</v>
          </cell>
          <cell r="C1214" t="str">
            <v>Armrest PU 270mm/83mm (left &amp; right)</v>
          </cell>
          <cell r="D1214">
            <v>240.4</v>
          </cell>
          <cell r="E1214">
            <v>2</v>
          </cell>
          <cell r="F1214">
            <v>480.93</v>
          </cell>
          <cell r="Q1214">
            <v>16354</v>
          </cell>
          <cell r="R1214">
            <v>83</v>
          </cell>
          <cell r="S1214" t="str">
            <v>E</v>
          </cell>
        </row>
        <row r="1215">
          <cell r="A1215">
            <v>40</v>
          </cell>
          <cell r="B1215" t="str">
            <v>481F00=ST205</v>
          </cell>
          <cell r="C1215" t="str">
            <v>Solid Caster 5"</v>
          </cell>
          <cell r="D1215">
            <v>167.5</v>
          </cell>
          <cell r="E1215">
            <v>18</v>
          </cell>
          <cell r="F1215">
            <v>3016.27</v>
          </cell>
          <cell r="Q1215">
            <v>16425</v>
          </cell>
          <cell r="R1215">
            <v>12</v>
          </cell>
          <cell r="S1215" t="str">
            <v>E</v>
          </cell>
        </row>
        <row r="1216">
          <cell r="A1216">
            <v>40</v>
          </cell>
          <cell r="B1216" t="str">
            <v>481F00=ST206</v>
          </cell>
          <cell r="C1216" t="str">
            <v>PNEUMATIC CASTER 6"</v>
          </cell>
          <cell r="D1216">
            <v>171.6</v>
          </cell>
          <cell r="E1216">
            <v>55</v>
          </cell>
          <cell r="F1216">
            <v>9443.4599999999991</v>
          </cell>
          <cell r="Q1216">
            <v>16425</v>
          </cell>
          <cell r="R1216">
            <v>12</v>
          </cell>
          <cell r="S1216" t="str">
            <v>E</v>
          </cell>
        </row>
        <row r="1217">
          <cell r="A1217">
            <v>40</v>
          </cell>
          <cell r="B1217" t="str">
            <v>481F00=SV308</v>
          </cell>
          <cell r="C1217" t="str">
            <v>Caster 6 Solid rubber"</v>
          </cell>
          <cell r="D1217">
            <v>0</v>
          </cell>
          <cell r="E1217">
            <v>2</v>
          </cell>
          <cell r="F1217">
            <v>0</v>
          </cell>
          <cell r="Q1217">
            <v>16409</v>
          </cell>
          <cell r="R1217">
            <v>28</v>
          </cell>
          <cell r="S1217" t="str">
            <v>E</v>
          </cell>
        </row>
        <row r="1218">
          <cell r="A1218">
            <v>40</v>
          </cell>
          <cell r="B1218" t="str">
            <v>481F08=PK004</v>
          </cell>
          <cell r="C1218" t="str">
            <v>Caster Fork</v>
          </cell>
          <cell r="D1218">
            <v>0</v>
          </cell>
          <cell r="E1218">
            <v>1</v>
          </cell>
          <cell r="Q1218">
            <v>16431</v>
          </cell>
          <cell r="R1218">
            <v>6</v>
          </cell>
          <cell r="S1218" t="str">
            <v>E</v>
          </cell>
        </row>
        <row r="1219">
          <cell r="A1219">
            <v>40</v>
          </cell>
          <cell r="B1219" t="str">
            <v>481F09=ST206</v>
          </cell>
          <cell r="C1219" t="str">
            <v>Caster 6 with two-component tire"</v>
          </cell>
          <cell r="D1219">
            <v>315.39999999999998</v>
          </cell>
          <cell r="E1219">
            <v>2</v>
          </cell>
          <cell r="F1219">
            <v>630.82000000000005</v>
          </cell>
          <cell r="Q1219">
            <v>16425</v>
          </cell>
          <cell r="R1219">
            <v>12</v>
          </cell>
          <cell r="S1219" t="str">
            <v>E</v>
          </cell>
        </row>
        <row r="1220">
          <cell r="A1220">
            <v>40</v>
          </cell>
          <cell r="B1220" t="str">
            <v>481G00=SK121</v>
          </cell>
          <cell r="C1220" t="str">
            <v>Rear Axle Quick Release Axle</v>
          </cell>
          <cell r="D1220">
            <v>0</v>
          </cell>
          <cell r="E1220">
            <v>2</v>
          </cell>
          <cell r="Q1220">
            <v>16431</v>
          </cell>
          <cell r="R1220">
            <v>6</v>
          </cell>
          <cell r="S1220" t="str">
            <v>E</v>
          </cell>
        </row>
        <row r="1221">
          <cell r="A1221">
            <v>40</v>
          </cell>
          <cell r="B1221" t="str">
            <v>481G00=SK423</v>
          </cell>
          <cell r="C1221" t="str">
            <v>Tires Pneumatic tire 24x1 3/8"</v>
          </cell>
          <cell r="D1221">
            <v>0</v>
          </cell>
          <cell r="E1221">
            <v>2</v>
          </cell>
          <cell r="Q1221">
            <v>16431</v>
          </cell>
          <cell r="R1221">
            <v>6</v>
          </cell>
          <cell r="S1221" t="str">
            <v>E</v>
          </cell>
        </row>
        <row r="1222">
          <cell r="A1222">
            <v>40</v>
          </cell>
          <cell r="B1222" t="str">
            <v>481G00=SS824</v>
          </cell>
          <cell r="C1222" t="str">
            <v>Push Rings Standard</v>
          </cell>
          <cell r="D1222">
            <v>0</v>
          </cell>
          <cell r="E1222">
            <v>2</v>
          </cell>
          <cell r="Q1222">
            <v>16409</v>
          </cell>
          <cell r="R1222">
            <v>28</v>
          </cell>
          <cell r="S1222" t="str">
            <v>E</v>
          </cell>
        </row>
        <row r="1223">
          <cell r="A1223">
            <v>40</v>
          </cell>
          <cell r="B1223" t="str">
            <v>481G00=ST021</v>
          </cell>
          <cell r="C1223" t="str">
            <v>Quick release Axel for DURO</v>
          </cell>
          <cell r="D1223">
            <v>0</v>
          </cell>
          <cell r="E1223">
            <v>3</v>
          </cell>
          <cell r="Q1223">
            <v>16343</v>
          </cell>
          <cell r="R1223">
            <v>94</v>
          </cell>
          <cell r="S1223" t="str">
            <v>E</v>
          </cell>
        </row>
        <row r="1224">
          <cell r="A1224">
            <v>40</v>
          </cell>
          <cell r="B1224" t="str">
            <v>481G00=SV224</v>
          </cell>
          <cell r="C1224" t="str">
            <v>Rear Wheel 24 Standard"</v>
          </cell>
          <cell r="D1224">
            <v>0</v>
          </cell>
          <cell r="E1224">
            <v>2</v>
          </cell>
          <cell r="Q1224">
            <v>16431</v>
          </cell>
          <cell r="R1224">
            <v>6</v>
          </cell>
          <cell r="S1224" t="str">
            <v>E</v>
          </cell>
        </row>
        <row r="1225">
          <cell r="A1225">
            <v>40</v>
          </cell>
          <cell r="B1225" t="str">
            <v>481G08=SK101</v>
          </cell>
          <cell r="C1225" t="str">
            <v>Rear Wheel Adaptor</v>
          </cell>
          <cell r="D1225">
            <v>0</v>
          </cell>
          <cell r="E1225">
            <v>2</v>
          </cell>
          <cell r="Q1225">
            <v>16409</v>
          </cell>
          <cell r="R1225">
            <v>28</v>
          </cell>
          <cell r="S1225" t="str">
            <v>E</v>
          </cell>
        </row>
        <row r="1226">
          <cell r="A1226">
            <v>40</v>
          </cell>
          <cell r="B1226" t="str">
            <v>481H08=PK001</v>
          </cell>
          <cell r="C1226" t="str">
            <v>Standard Wheel Lock</v>
          </cell>
          <cell r="D1226">
            <v>2861.7</v>
          </cell>
          <cell r="E1226">
            <v>1</v>
          </cell>
          <cell r="Q1226">
            <v>16409</v>
          </cell>
          <cell r="R1226">
            <v>28</v>
          </cell>
          <cell r="S1226" t="str">
            <v>E</v>
          </cell>
        </row>
        <row r="1227">
          <cell r="A1227">
            <v>40</v>
          </cell>
          <cell r="B1227" t="str">
            <v>481H08=ST018</v>
          </cell>
          <cell r="C1227" t="str">
            <v>Handle 14*6*60 mm.</v>
          </cell>
          <cell r="D1227">
            <v>0</v>
          </cell>
          <cell r="E1227">
            <v>4</v>
          </cell>
          <cell r="Q1227">
            <v>16343</v>
          </cell>
          <cell r="R1227">
            <v>94</v>
          </cell>
          <cell r="S1227" t="str">
            <v>E</v>
          </cell>
        </row>
        <row r="1228">
          <cell r="A1228">
            <v>40</v>
          </cell>
          <cell r="B1228" t="str">
            <v>TP033</v>
          </cell>
          <cell r="C1228" t="str">
            <v>กระบอกสูบลม</v>
          </cell>
          <cell r="D1228">
            <v>72</v>
          </cell>
          <cell r="E1228">
            <v>90</v>
          </cell>
          <cell r="F1228">
            <v>6485.12</v>
          </cell>
          <cell r="Q1228">
            <v>16430</v>
          </cell>
          <cell r="R1228">
            <v>7</v>
          </cell>
          <cell r="S1228" t="str">
            <v>E</v>
          </cell>
        </row>
        <row r="1229">
          <cell r="E1229">
            <v>247</v>
          </cell>
          <cell r="F1229">
            <v>384534.68000000005</v>
          </cell>
          <cell r="G1229">
            <v>0</v>
          </cell>
          <cell r="H1229">
            <v>0</v>
          </cell>
          <cell r="I1229">
            <v>0</v>
          </cell>
          <cell r="J1229">
            <v>0</v>
          </cell>
          <cell r="K1229">
            <v>0</v>
          </cell>
          <cell r="L1229">
            <v>0</v>
          </cell>
          <cell r="M1229">
            <v>0</v>
          </cell>
          <cell r="N1229">
            <v>0</v>
          </cell>
          <cell r="O1229">
            <v>0</v>
          </cell>
          <cell r="P1229">
            <v>0</v>
          </cell>
          <cell r="S1229" t="str">
            <v>E Total</v>
          </cell>
        </row>
        <row r="1230">
          <cell r="A1230">
            <v>40</v>
          </cell>
          <cell r="B1230" t="str">
            <v>481E08=ST026</v>
          </cell>
          <cell r="C1230" t="str">
            <v>Arm Pad Long</v>
          </cell>
          <cell r="D1230">
            <v>207.1</v>
          </cell>
          <cell r="E1230">
            <v>2</v>
          </cell>
          <cell r="F1230">
            <v>414.37</v>
          </cell>
          <cell r="Q1230">
            <v>16320</v>
          </cell>
          <cell r="R1230">
            <v>117</v>
          </cell>
          <cell r="S1230" t="str">
            <v>M</v>
          </cell>
        </row>
        <row r="1231">
          <cell r="E1231">
            <v>2</v>
          </cell>
          <cell r="F1231">
            <v>414.37</v>
          </cell>
          <cell r="G1231">
            <v>0</v>
          </cell>
          <cell r="H1231">
            <v>0</v>
          </cell>
          <cell r="I1231">
            <v>0</v>
          </cell>
          <cell r="J1231">
            <v>0</v>
          </cell>
          <cell r="K1231">
            <v>0</v>
          </cell>
          <cell r="L1231">
            <v>0</v>
          </cell>
          <cell r="M1231">
            <v>0</v>
          </cell>
          <cell r="N1231">
            <v>0</v>
          </cell>
          <cell r="O1231">
            <v>0</v>
          </cell>
          <cell r="P1231">
            <v>0</v>
          </cell>
          <cell r="S1231" t="str">
            <v>M Total</v>
          </cell>
        </row>
        <row r="1232">
          <cell r="A1232" t="str">
            <v>40 Total</v>
          </cell>
          <cell r="E1232">
            <v>249</v>
          </cell>
          <cell r="F1232">
            <v>384949.05000000005</v>
          </cell>
          <cell r="G1232">
            <v>0</v>
          </cell>
          <cell r="H1232">
            <v>0</v>
          </cell>
          <cell r="I1232">
            <v>0</v>
          </cell>
          <cell r="J1232">
            <v>0</v>
          </cell>
          <cell r="K1232">
            <v>0</v>
          </cell>
          <cell r="L1232">
            <v>0</v>
          </cell>
          <cell r="M1232">
            <v>0</v>
          </cell>
          <cell r="N1232">
            <v>0</v>
          </cell>
          <cell r="O1232">
            <v>0</v>
          </cell>
          <cell r="P1232">
            <v>0</v>
          </cell>
        </row>
        <row r="1233">
          <cell r="A1233">
            <v>41</v>
          </cell>
          <cell r="B1233" t="str">
            <v>476D20=SK020</v>
          </cell>
          <cell r="C1233" t="str">
            <v>Lateral support</v>
          </cell>
          <cell r="D1233">
            <v>2404</v>
          </cell>
          <cell r="E1233">
            <v>2</v>
          </cell>
          <cell r="F1233">
            <v>4807.99</v>
          </cell>
          <cell r="Q1233">
            <v>16265</v>
          </cell>
          <cell r="R1233">
            <v>172</v>
          </cell>
          <cell r="S1233" t="str">
            <v>E</v>
          </cell>
        </row>
        <row r="1234">
          <cell r="A1234">
            <v>41</v>
          </cell>
          <cell r="B1234" t="str">
            <v>481C00=SV852-42</v>
          </cell>
          <cell r="C1234" t="str">
            <v>Seat Cushion START"Size 42x42 cm."</v>
          </cell>
          <cell r="D1234">
            <v>430.5</v>
          </cell>
          <cell r="E1234">
            <v>40</v>
          </cell>
          <cell r="F1234">
            <v>17223.939999999999</v>
          </cell>
          <cell r="Q1234">
            <v>16430</v>
          </cell>
          <cell r="R1234">
            <v>7</v>
          </cell>
          <cell r="S1234" t="str">
            <v>E</v>
          </cell>
        </row>
        <row r="1235">
          <cell r="E1235">
            <v>42</v>
          </cell>
          <cell r="F1235">
            <v>22031.93</v>
          </cell>
          <cell r="G1235">
            <v>0</v>
          </cell>
          <cell r="H1235">
            <v>0</v>
          </cell>
          <cell r="I1235">
            <v>0</v>
          </cell>
          <cell r="J1235">
            <v>0</v>
          </cell>
          <cell r="K1235">
            <v>0</v>
          </cell>
          <cell r="L1235">
            <v>0</v>
          </cell>
          <cell r="M1235">
            <v>0</v>
          </cell>
          <cell r="N1235">
            <v>0</v>
          </cell>
          <cell r="O1235">
            <v>0</v>
          </cell>
          <cell r="P1235">
            <v>0</v>
          </cell>
          <cell r="S1235" t="str">
            <v>E Total</v>
          </cell>
        </row>
        <row r="1236">
          <cell r="A1236">
            <v>41</v>
          </cell>
          <cell r="B1236" t="str">
            <v>476C00=SK042</v>
          </cell>
          <cell r="C1236" t="str">
            <v>Could Cushion Size 45x40 cm.</v>
          </cell>
          <cell r="D1236">
            <v>7908.42</v>
          </cell>
          <cell r="G1236">
            <v>1</v>
          </cell>
          <cell r="H1236">
            <v>7908.42</v>
          </cell>
          <cell r="Q1236">
            <v>16104</v>
          </cell>
          <cell r="R1236">
            <v>332</v>
          </cell>
          <cell r="S1236" t="str">
            <v>M</v>
          </cell>
        </row>
        <row r="1237">
          <cell r="A1237">
            <v>41</v>
          </cell>
          <cell r="B1237" t="str">
            <v>476D20=SK030</v>
          </cell>
          <cell r="C1237" t="str">
            <v>Exchangable Foam Pad</v>
          </cell>
          <cell r="D1237">
            <v>4312.0600000000004</v>
          </cell>
          <cell r="G1237">
            <v>1</v>
          </cell>
          <cell r="H1237">
            <v>4312.0600000000004</v>
          </cell>
          <cell r="Q1237">
            <v>16076</v>
          </cell>
          <cell r="R1237">
            <v>360</v>
          </cell>
          <cell r="S1237" t="str">
            <v>M</v>
          </cell>
        </row>
        <row r="1238">
          <cell r="E1238">
            <v>0</v>
          </cell>
          <cell r="F1238">
            <v>0</v>
          </cell>
          <cell r="G1238">
            <v>2</v>
          </cell>
          <cell r="H1238">
            <v>12220.48</v>
          </cell>
          <cell r="I1238">
            <v>0</v>
          </cell>
          <cell r="J1238">
            <v>0</v>
          </cell>
          <cell r="K1238">
            <v>0</v>
          </cell>
          <cell r="L1238">
            <v>0</v>
          </cell>
          <cell r="M1238">
            <v>0</v>
          </cell>
          <cell r="N1238">
            <v>0</v>
          </cell>
          <cell r="O1238">
            <v>0</v>
          </cell>
          <cell r="P1238">
            <v>0</v>
          </cell>
          <cell r="S1238" t="str">
            <v>M Total</v>
          </cell>
        </row>
        <row r="1239">
          <cell r="A1239" t="str">
            <v>41 Total</v>
          </cell>
          <cell r="E1239">
            <v>42</v>
          </cell>
          <cell r="F1239">
            <v>22031.93</v>
          </cell>
          <cell r="G1239">
            <v>2</v>
          </cell>
          <cell r="H1239">
            <v>12220.48</v>
          </cell>
          <cell r="I1239">
            <v>0</v>
          </cell>
          <cell r="J1239">
            <v>0</v>
          </cell>
          <cell r="K1239">
            <v>0</v>
          </cell>
          <cell r="L1239">
            <v>0</v>
          </cell>
          <cell r="M1239">
            <v>0</v>
          </cell>
          <cell r="N1239">
            <v>0</v>
          </cell>
          <cell r="O1239">
            <v>0</v>
          </cell>
          <cell r="P1239">
            <v>0</v>
          </cell>
        </row>
        <row r="1240">
          <cell r="A1240">
            <v>42</v>
          </cell>
          <cell r="B1240" t="str">
            <v>H2410</v>
          </cell>
          <cell r="C1240" t="str">
            <v>Nurmi Ergonomic Walker</v>
          </cell>
          <cell r="D1240">
            <v>0</v>
          </cell>
          <cell r="F1240">
            <v>0</v>
          </cell>
          <cell r="Q1240">
            <v>16341</v>
          </cell>
          <cell r="R1240">
            <v>96</v>
          </cell>
          <cell r="S1240" t="str">
            <v>E</v>
          </cell>
        </row>
        <row r="1241">
          <cell r="A1241">
            <v>42</v>
          </cell>
          <cell r="B1241" t="str">
            <v>H2460</v>
          </cell>
          <cell r="C1241" t="str">
            <v>Yogi Child Rollator</v>
          </cell>
          <cell r="D1241">
            <v>0</v>
          </cell>
          <cell r="F1241">
            <v>0</v>
          </cell>
          <cell r="Q1241">
            <v>16341</v>
          </cell>
          <cell r="R1241">
            <v>96</v>
          </cell>
          <cell r="S1241" t="str">
            <v>E</v>
          </cell>
        </row>
        <row r="1242">
          <cell r="E1242">
            <v>0</v>
          </cell>
          <cell r="F1242">
            <v>0</v>
          </cell>
          <cell r="G1242">
            <v>0</v>
          </cell>
          <cell r="H1242">
            <v>0</v>
          </cell>
          <cell r="I1242">
            <v>0</v>
          </cell>
          <cell r="J1242">
            <v>0</v>
          </cell>
          <cell r="K1242">
            <v>0</v>
          </cell>
          <cell r="L1242">
            <v>0</v>
          </cell>
          <cell r="M1242">
            <v>0</v>
          </cell>
          <cell r="N1242">
            <v>0</v>
          </cell>
          <cell r="O1242">
            <v>0</v>
          </cell>
          <cell r="P1242">
            <v>0</v>
          </cell>
          <cell r="S1242" t="str">
            <v>E Total</v>
          </cell>
        </row>
        <row r="1243">
          <cell r="A1243" t="str">
            <v>42 Total</v>
          </cell>
          <cell r="E1243">
            <v>0</v>
          </cell>
          <cell r="F1243">
            <v>0</v>
          </cell>
          <cell r="G1243">
            <v>0</v>
          </cell>
          <cell r="H1243">
            <v>0</v>
          </cell>
          <cell r="I1243">
            <v>0</v>
          </cell>
          <cell r="J1243">
            <v>0</v>
          </cell>
          <cell r="K1243">
            <v>0</v>
          </cell>
          <cell r="L1243">
            <v>0</v>
          </cell>
          <cell r="M1243">
            <v>0</v>
          </cell>
          <cell r="N1243">
            <v>0</v>
          </cell>
          <cell r="O1243">
            <v>0</v>
          </cell>
          <cell r="P1243">
            <v>0</v>
          </cell>
        </row>
        <row r="1244">
          <cell r="A1244">
            <v>43</v>
          </cell>
          <cell r="B1244" t="str">
            <v>NC70209</v>
          </cell>
          <cell r="C1244" t="str">
            <v>Mini Vibrator</v>
          </cell>
          <cell r="D1244">
            <v>787.37</v>
          </cell>
          <cell r="G1244">
            <v>1</v>
          </cell>
          <cell r="H1244">
            <v>787.37</v>
          </cell>
          <cell r="Q1244">
            <v>16129</v>
          </cell>
          <cell r="R1244">
            <v>307</v>
          </cell>
          <cell r="S1244" t="str">
            <v>E</v>
          </cell>
        </row>
        <row r="1245">
          <cell r="A1245">
            <v>43</v>
          </cell>
          <cell r="B1245" t="str">
            <v>NC86602</v>
          </cell>
          <cell r="C1245" t="str">
            <v>Can-Do Band X-Lt. Yellow 6yd</v>
          </cell>
          <cell r="D1245">
            <v>396.1</v>
          </cell>
          <cell r="E1245">
            <v>2</v>
          </cell>
          <cell r="F1245">
            <v>792.23</v>
          </cell>
          <cell r="Q1245">
            <v>16342</v>
          </cell>
          <cell r="R1245">
            <v>95</v>
          </cell>
          <cell r="S1245" t="str">
            <v>E</v>
          </cell>
        </row>
        <row r="1246">
          <cell r="A1246">
            <v>43</v>
          </cell>
          <cell r="B1246" t="str">
            <v>NC86603</v>
          </cell>
          <cell r="C1246" t="str">
            <v>Can-Do Band Light Red 6yd</v>
          </cell>
          <cell r="D1246">
            <v>450.5</v>
          </cell>
          <cell r="E1246">
            <v>2</v>
          </cell>
          <cell r="F1246">
            <v>901.09</v>
          </cell>
          <cell r="Q1246">
            <v>16342</v>
          </cell>
          <cell r="R1246">
            <v>95</v>
          </cell>
          <cell r="S1246" t="str">
            <v>E</v>
          </cell>
        </row>
        <row r="1247">
          <cell r="A1247">
            <v>43</v>
          </cell>
          <cell r="B1247" t="str">
            <v>NC86604</v>
          </cell>
          <cell r="C1247" t="str">
            <v>Can-Do Band Medium Green 6yd</v>
          </cell>
          <cell r="D1247">
            <v>500.8</v>
          </cell>
          <cell r="E1247">
            <v>2</v>
          </cell>
          <cell r="F1247">
            <v>1001.59</v>
          </cell>
          <cell r="Q1247">
            <v>16342</v>
          </cell>
          <cell r="R1247">
            <v>95</v>
          </cell>
          <cell r="S1247" t="str">
            <v>E</v>
          </cell>
        </row>
        <row r="1248">
          <cell r="A1248">
            <v>43</v>
          </cell>
          <cell r="B1248" t="str">
            <v>NC86605</v>
          </cell>
          <cell r="C1248" t="str">
            <v>Can-Do Band Heavy Blue 6yd</v>
          </cell>
          <cell r="D1248">
            <v>540.16</v>
          </cell>
          <cell r="G1248">
            <v>3</v>
          </cell>
          <cell r="H1248">
            <v>1620.47</v>
          </cell>
          <cell r="Q1248">
            <v>16129</v>
          </cell>
          <cell r="R1248">
            <v>307</v>
          </cell>
          <cell r="S1248" t="str">
            <v>E</v>
          </cell>
        </row>
        <row r="1249">
          <cell r="A1249">
            <v>43</v>
          </cell>
          <cell r="B1249" t="str">
            <v>NC86606</v>
          </cell>
          <cell r="C1249" t="str">
            <v>Can-Do Band X-Heavy Black 6yd</v>
          </cell>
          <cell r="D1249">
            <v>612.16999999999996</v>
          </cell>
          <cell r="G1249">
            <v>3</v>
          </cell>
          <cell r="H1249">
            <v>1836.52</v>
          </cell>
          <cell r="Q1249">
            <v>16129</v>
          </cell>
          <cell r="R1249">
            <v>307</v>
          </cell>
          <cell r="S1249" t="str">
            <v>E</v>
          </cell>
        </row>
        <row r="1250">
          <cell r="E1250">
            <v>6</v>
          </cell>
          <cell r="F1250">
            <v>2694.9100000000003</v>
          </cell>
          <cell r="G1250">
            <v>7</v>
          </cell>
          <cell r="H1250">
            <v>4244.3600000000006</v>
          </cell>
          <cell r="I1250">
            <v>0</v>
          </cell>
          <cell r="J1250">
            <v>0</v>
          </cell>
          <cell r="K1250">
            <v>0</v>
          </cell>
          <cell r="L1250">
            <v>0</v>
          </cell>
          <cell r="M1250">
            <v>0</v>
          </cell>
          <cell r="N1250">
            <v>0</v>
          </cell>
          <cell r="O1250">
            <v>0</v>
          </cell>
          <cell r="P1250">
            <v>0</v>
          </cell>
          <cell r="S1250" t="str">
            <v>E Total</v>
          </cell>
        </row>
        <row r="1251">
          <cell r="A1251" t="str">
            <v>43 Total</v>
          </cell>
          <cell r="E1251">
            <v>6</v>
          </cell>
          <cell r="F1251">
            <v>2694.9100000000003</v>
          </cell>
          <cell r="G1251">
            <v>7</v>
          </cell>
          <cell r="H1251">
            <v>4244.3600000000006</v>
          </cell>
          <cell r="I1251">
            <v>0</v>
          </cell>
          <cell r="J1251">
            <v>0</v>
          </cell>
          <cell r="K1251">
            <v>0</v>
          </cell>
          <cell r="L1251">
            <v>0</v>
          </cell>
          <cell r="M1251">
            <v>0</v>
          </cell>
          <cell r="N1251">
            <v>0</v>
          </cell>
          <cell r="O1251">
            <v>0</v>
          </cell>
          <cell r="P1251">
            <v>0</v>
          </cell>
        </row>
        <row r="1252">
          <cell r="A1252">
            <v>50</v>
          </cell>
          <cell r="B1252" t="str">
            <v>RB00102</v>
          </cell>
          <cell r="C1252" t="str">
            <v>Necky Collar 10 cm.</v>
          </cell>
          <cell r="D1252">
            <v>116.9</v>
          </cell>
          <cell r="E1252">
            <v>17</v>
          </cell>
          <cell r="F1252">
            <v>1988.06</v>
          </cell>
          <cell r="Q1252">
            <v>16273</v>
          </cell>
          <cell r="R1252">
            <v>164</v>
          </cell>
          <cell r="S1252" t="str">
            <v>E</v>
          </cell>
        </row>
        <row r="1253">
          <cell r="A1253">
            <v>50</v>
          </cell>
          <cell r="B1253" t="str">
            <v>RB00103</v>
          </cell>
          <cell r="C1253" t="str">
            <v>Necky Collar 8 cm.</v>
          </cell>
          <cell r="D1253">
            <v>164</v>
          </cell>
          <cell r="E1253">
            <v>44</v>
          </cell>
          <cell r="F1253">
            <v>7219.06</v>
          </cell>
          <cell r="Q1253">
            <v>16262</v>
          </cell>
          <cell r="R1253">
            <v>175</v>
          </cell>
          <cell r="S1253" t="str">
            <v>E</v>
          </cell>
        </row>
        <row r="1254">
          <cell r="A1254">
            <v>50</v>
          </cell>
          <cell r="B1254" t="str">
            <v>RB00104</v>
          </cell>
          <cell r="C1254" t="str">
            <v>Necky Collar 10 cm.</v>
          </cell>
          <cell r="D1254">
            <v>199.7</v>
          </cell>
          <cell r="E1254">
            <v>31</v>
          </cell>
          <cell r="F1254">
            <v>6191.85</v>
          </cell>
          <cell r="Q1254">
            <v>16262</v>
          </cell>
          <cell r="R1254">
            <v>175</v>
          </cell>
          <cell r="S1254" t="str">
            <v>E</v>
          </cell>
        </row>
        <row r="1255">
          <cell r="A1255">
            <v>50</v>
          </cell>
          <cell r="B1255" t="str">
            <v>RB00105</v>
          </cell>
          <cell r="C1255" t="str">
            <v>Necky Collar 12 cm.</v>
          </cell>
          <cell r="D1255">
            <v>218</v>
          </cell>
          <cell r="E1255">
            <v>46</v>
          </cell>
          <cell r="F1255">
            <v>10027.92</v>
          </cell>
          <cell r="Q1255">
            <v>16262</v>
          </cell>
          <cell r="R1255">
            <v>175</v>
          </cell>
          <cell r="S1255" t="str">
            <v>E</v>
          </cell>
        </row>
        <row r="1256">
          <cell r="A1256">
            <v>50</v>
          </cell>
          <cell r="B1256" t="str">
            <v>RB00125=S</v>
          </cell>
          <cell r="C1256" t="str">
            <v>Hermiaplast EQ Scrotum P4</v>
          </cell>
          <cell r="D1256">
            <v>2101.1</v>
          </cell>
          <cell r="E1256">
            <v>2</v>
          </cell>
          <cell r="F1256">
            <v>4202.34</v>
          </cell>
          <cell r="Q1256">
            <v>16311</v>
          </cell>
          <cell r="R1256">
            <v>126</v>
          </cell>
          <cell r="S1256" t="str">
            <v>E</v>
          </cell>
        </row>
        <row r="1257">
          <cell r="A1257">
            <v>50</v>
          </cell>
          <cell r="B1257" t="str">
            <v>RB00208=L-L</v>
          </cell>
          <cell r="C1257" t="str">
            <v>อุปกรณ์พยุงข้อเข่า Genu EQ Lux</v>
          </cell>
          <cell r="D1257">
            <v>1533.7</v>
          </cell>
          <cell r="E1257">
            <v>1</v>
          </cell>
          <cell r="F1257">
            <v>1533.73</v>
          </cell>
          <cell r="Q1257">
            <v>16404</v>
          </cell>
          <cell r="R1257">
            <v>33</v>
          </cell>
          <cell r="S1257" t="str">
            <v>E</v>
          </cell>
        </row>
        <row r="1258">
          <cell r="A1258">
            <v>50</v>
          </cell>
          <cell r="B1258" t="str">
            <v>RB00208=L-R</v>
          </cell>
          <cell r="C1258" t="str">
            <v>อุปกรณ์พยุงข้อเข่า Genu EQ Lux</v>
          </cell>
          <cell r="D1258">
            <v>1377</v>
          </cell>
          <cell r="E1258">
            <v>1</v>
          </cell>
          <cell r="F1258">
            <v>1377.02</v>
          </cell>
          <cell r="Q1258">
            <v>16382</v>
          </cell>
          <cell r="R1258">
            <v>55</v>
          </cell>
          <cell r="S1258" t="str">
            <v>E</v>
          </cell>
        </row>
        <row r="1259">
          <cell r="A1259">
            <v>50</v>
          </cell>
          <cell r="B1259" t="str">
            <v>RB00208=M-L</v>
          </cell>
          <cell r="C1259" t="str">
            <v>อุปกรณ์พยุงข้อเข่า Genu EQ Lux</v>
          </cell>
          <cell r="D1259">
            <v>1533.7</v>
          </cell>
          <cell r="E1259">
            <v>1</v>
          </cell>
          <cell r="F1259">
            <v>1533.73</v>
          </cell>
          <cell r="Q1259">
            <v>16404</v>
          </cell>
          <cell r="R1259">
            <v>33</v>
          </cell>
          <cell r="S1259" t="str">
            <v>E</v>
          </cell>
        </row>
        <row r="1260">
          <cell r="A1260">
            <v>50</v>
          </cell>
          <cell r="B1260" t="str">
            <v>RB00211=L</v>
          </cell>
          <cell r="C1260" t="str">
            <v>Parapatella w.silikon pad S</v>
          </cell>
          <cell r="D1260">
            <v>759.2</v>
          </cell>
          <cell r="E1260">
            <v>9</v>
          </cell>
          <cell r="F1260">
            <v>6832.88</v>
          </cell>
          <cell r="Q1260">
            <v>16425</v>
          </cell>
          <cell r="R1260">
            <v>12</v>
          </cell>
          <cell r="S1260" t="str">
            <v>E</v>
          </cell>
        </row>
        <row r="1261">
          <cell r="A1261">
            <v>50</v>
          </cell>
          <cell r="B1261" t="str">
            <v>RB00211=M</v>
          </cell>
          <cell r="C1261" t="str">
            <v>Parapatella w.silikon pad S</v>
          </cell>
          <cell r="D1261">
            <v>784.1</v>
          </cell>
          <cell r="E1261">
            <v>4</v>
          </cell>
          <cell r="F1261">
            <v>3136.54</v>
          </cell>
          <cell r="Q1261">
            <v>16425</v>
          </cell>
          <cell r="R1261">
            <v>12</v>
          </cell>
          <cell r="S1261" t="str">
            <v>E</v>
          </cell>
        </row>
        <row r="1262">
          <cell r="A1262">
            <v>50</v>
          </cell>
          <cell r="B1262" t="str">
            <v>RB00403=S-R</v>
          </cell>
          <cell r="C1262" t="str">
            <v>Wrist Support</v>
          </cell>
          <cell r="D1262">
            <v>219.9</v>
          </cell>
          <cell r="E1262">
            <v>11</v>
          </cell>
          <cell r="F1262">
            <v>2419.56</v>
          </cell>
          <cell r="Q1262">
            <v>16425</v>
          </cell>
          <cell r="R1262">
            <v>12</v>
          </cell>
          <cell r="S1262" t="str">
            <v>E</v>
          </cell>
        </row>
        <row r="1263">
          <cell r="A1263">
            <v>50</v>
          </cell>
          <cell r="B1263" t="str">
            <v>RB00502=L</v>
          </cell>
          <cell r="C1263" t="str">
            <v>Ankle Support</v>
          </cell>
          <cell r="D1263">
            <v>243.3</v>
          </cell>
          <cell r="E1263">
            <v>27</v>
          </cell>
          <cell r="F1263">
            <v>6569.49</v>
          </cell>
          <cell r="Q1263">
            <v>16430</v>
          </cell>
          <cell r="R1263">
            <v>7</v>
          </cell>
          <cell r="S1263" t="str">
            <v>E</v>
          </cell>
        </row>
        <row r="1264">
          <cell r="A1264">
            <v>50</v>
          </cell>
          <cell r="B1264" t="str">
            <v>RB00502=M</v>
          </cell>
          <cell r="C1264" t="str">
            <v>Ankle Support</v>
          </cell>
          <cell r="D1264">
            <v>255</v>
          </cell>
          <cell r="E1264">
            <v>29</v>
          </cell>
          <cell r="F1264">
            <v>7396.62</v>
          </cell>
          <cell r="Q1264">
            <v>16430</v>
          </cell>
          <cell r="R1264">
            <v>7</v>
          </cell>
          <cell r="S1264" t="str">
            <v>E</v>
          </cell>
        </row>
        <row r="1265">
          <cell r="A1265">
            <v>50</v>
          </cell>
          <cell r="B1265" t="str">
            <v>RB00502=S</v>
          </cell>
          <cell r="C1265" t="str">
            <v>Ankle Support</v>
          </cell>
          <cell r="D1265">
            <v>264.7</v>
          </cell>
          <cell r="E1265">
            <v>28</v>
          </cell>
          <cell r="F1265">
            <v>7412.99</v>
          </cell>
          <cell r="Q1265">
            <v>16377</v>
          </cell>
          <cell r="R1265">
            <v>60</v>
          </cell>
          <cell r="S1265" t="str">
            <v>E</v>
          </cell>
        </row>
        <row r="1266">
          <cell r="A1266">
            <v>50</v>
          </cell>
          <cell r="B1266" t="str">
            <v>RB00502=XL</v>
          </cell>
          <cell r="C1266" t="str">
            <v>Ankle Support</v>
          </cell>
          <cell r="D1266">
            <v>261.3</v>
          </cell>
          <cell r="E1266">
            <v>45</v>
          </cell>
          <cell r="F1266">
            <v>11759.13</v>
          </cell>
          <cell r="Q1266">
            <v>16364</v>
          </cell>
          <cell r="R1266">
            <v>73</v>
          </cell>
          <cell r="S1266" t="str">
            <v>E</v>
          </cell>
        </row>
        <row r="1267">
          <cell r="A1267">
            <v>50</v>
          </cell>
          <cell r="B1267" t="str">
            <v>RB00502=XXL</v>
          </cell>
          <cell r="C1267" t="str">
            <v>Ankle Support</v>
          </cell>
          <cell r="D1267">
            <v>159.1</v>
          </cell>
          <cell r="G1267">
            <v>22</v>
          </cell>
          <cell r="H1267">
            <v>3500.2</v>
          </cell>
          <cell r="Q1267">
            <v>16079</v>
          </cell>
          <cell r="R1267">
            <v>357</v>
          </cell>
          <cell r="S1267" t="str">
            <v>E</v>
          </cell>
        </row>
        <row r="1268">
          <cell r="A1268">
            <v>50</v>
          </cell>
          <cell r="B1268" t="str">
            <v>RB00504=L</v>
          </cell>
          <cell r="C1268" t="str">
            <v>Ankle Support</v>
          </cell>
          <cell r="D1268">
            <v>245</v>
          </cell>
          <cell r="E1268">
            <v>49</v>
          </cell>
          <cell r="F1268">
            <v>12005.49</v>
          </cell>
          <cell r="Q1268">
            <v>16430</v>
          </cell>
          <cell r="R1268">
            <v>7</v>
          </cell>
          <cell r="S1268" t="str">
            <v>E</v>
          </cell>
        </row>
        <row r="1269">
          <cell r="A1269">
            <v>50</v>
          </cell>
          <cell r="B1269" t="str">
            <v>RB00504=M</v>
          </cell>
          <cell r="C1269" t="str">
            <v>Ankle Support</v>
          </cell>
          <cell r="D1269">
            <v>247.8</v>
          </cell>
          <cell r="E1269">
            <v>55</v>
          </cell>
          <cell r="F1269">
            <v>13631.83</v>
          </cell>
          <cell r="Q1269">
            <v>16431</v>
          </cell>
          <cell r="R1269">
            <v>6</v>
          </cell>
          <cell r="S1269" t="str">
            <v>E</v>
          </cell>
        </row>
        <row r="1270">
          <cell r="A1270">
            <v>50</v>
          </cell>
          <cell r="B1270" t="str">
            <v>RB00504=S</v>
          </cell>
          <cell r="C1270" t="str">
            <v>Ankle Support</v>
          </cell>
          <cell r="D1270">
            <v>247.1</v>
          </cell>
          <cell r="E1270">
            <v>50</v>
          </cell>
          <cell r="F1270">
            <v>12357.51</v>
          </cell>
          <cell r="Q1270">
            <v>16430</v>
          </cell>
          <cell r="R1270">
            <v>7</v>
          </cell>
          <cell r="S1270" t="str">
            <v>E</v>
          </cell>
        </row>
        <row r="1271">
          <cell r="A1271">
            <v>50</v>
          </cell>
          <cell r="B1271" t="str">
            <v>RB00504=XL</v>
          </cell>
          <cell r="C1271" t="str">
            <v>Ankle Support</v>
          </cell>
          <cell r="D1271">
            <v>212.8</v>
          </cell>
          <cell r="E1271">
            <v>46</v>
          </cell>
          <cell r="F1271">
            <v>9789.06</v>
          </cell>
          <cell r="Q1271">
            <v>16430</v>
          </cell>
          <cell r="R1271">
            <v>7</v>
          </cell>
          <cell r="S1271" t="str">
            <v>E</v>
          </cell>
        </row>
        <row r="1272">
          <cell r="A1272">
            <v>50</v>
          </cell>
          <cell r="B1272" t="str">
            <v>RB00509=L</v>
          </cell>
          <cell r="C1272" t="str">
            <v>HALLUX VALGUS BANDET (FREE-SIZE)</v>
          </cell>
          <cell r="D1272">
            <v>262.60000000000002</v>
          </cell>
          <cell r="E1272">
            <v>30</v>
          </cell>
          <cell r="F1272">
            <v>7880.34</v>
          </cell>
          <cell r="Q1272">
            <v>16390</v>
          </cell>
          <cell r="R1272">
            <v>47</v>
          </cell>
          <cell r="S1272" t="str">
            <v>E</v>
          </cell>
        </row>
        <row r="1273">
          <cell r="A1273">
            <v>50</v>
          </cell>
          <cell r="B1273" t="str">
            <v>RB00509=R</v>
          </cell>
          <cell r="C1273" t="str">
            <v>HALLUX VALGUS BANDET (FREE SIZE)</v>
          </cell>
          <cell r="D1273">
            <v>257.60000000000002</v>
          </cell>
          <cell r="E1273">
            <v>31</v>
          </cell>
          <cell r="F1273">
            <v>7987.24</v>
          </cell>
          <cell r="Q1273">
            <v>16390</v>
          </cell>
          <cell r="R1273">
            <v>47</v>
          </cell>
          <cell r="S1273" t="str">
            <v>E</v>
          </cell>
        </row>
        <row r="1274">
          <cell r="A1274">
            <v>50</v>
          </cell>
          <cell r="B1274" t="str">
            <v>RB00510=L</v>
          </cell>
          <cell r="C1274" t="str">
            <v>Hallux Valgus Night Support Left</v>
          </cell>
          <cell r="D1274">
            <v>313.3</v>
          </cell>
          <cell r="E1274">
            <v>37</v>
          </cell>
          <cell r="F1274">
            <v>11594.19</v>
          </cell>
          <cell r="Q1274">
            <v>16390</v>
          </cell>
          <cell r="R1274">
            <v>47</v>
          </cell>
          <cell r="S1274" t="str">
            <v>E</v>
          </cell>
        </row>
        <row r="1275">
          <cell r="A1275">
            <v>50</v>
          </cell>
          <cell r="B1275" t="str">
            <v>RB00510=R</v>
          </cell>
          <cell r="C1275" t="str">
            <v>Hallux Valgus Night Support Right</v>
          </cell>
          <cell r="D1275">
            <v>315.5</v>
          </cell>
          <cell r="E1275">
            <v>37</v>
          </cell>
          <cell r="F1275">
            <v>11674.63</v>
          </cell>
          <cell r="Q1275">
            <v>16390</v>
          </cell>
          <cell r="R1275">
            <v>47</v>
          </cell>
          <cell r="S1275" t="str">
            <v>E</v>
          </cell>
        </row>
        <row r="1276">
          <cell r="A1276">
            <v>50</v>
          </cell>
          <cell r="B1276" t="str">
            <v>RB01001</v>
          </cell>
          <cell r="C1276" t="str">
            <v>Necky Collar 6 cm.</v>
          </cell>
          <cell r="D1276">
            <v>101.8</v>
          </cell>
          <cell r="E1276">
            <v>48</v>
          </cell>
          <cell r="F1276">
            <v>4887.82</v>
          </cell>
          <cell r="Q1276">
            <v>16413</v>
          </cell>
          <cell r="R1276">
            <v>24</v>
          </cell>
          <cell r="S1276" t="str">
            <v>E</v>
          </cell>
        </row>
        <row r="1277">
          <cell r="A1277">
            <v>50</v>
          </cell>
          <cell r="B1277" t="str">
            <v>RB01010</v>
          </cell>
          <cell r="C1277" t="str">
            <v>Necky Collar 8 cm.</v>
          </cell>
          <cell r="D1277">
            <v>105.11</v>
          </cell>
          <cell r="G1277">
            <v>50</v>
          </cell>
          <cell r="H1277">
            <v>5255.65</v>
          </cell>
          <cell r="Q1277">
            <v>16201</v>
          </cell>
          <cell r="R1277">
            <v>236</v>
          </cell>
          <cell r="S1277" t="str">
            <v>E</v>
          </cell>
        </row>
        <row r="1278">
          <cell r="A1278">
            <v>50</v>
          </cell>
          <cell r="B1278" t="str">
            <v>RB01013</v>
          </cell>
          <cell r="C1278" t="str">
            <v>Necky Collar 8 cm.</v>
          </cell>
          <cell r="D1278">
            <v>403.39</v>
          </cell>
          <cell r="G1278">
            <v>7</v>
          </cell>
          <cell r="H1278">
            <v>2823.7</v>
          </cell>
          <cell r="Q1278">
            <v>16136</v>
          </cell>
          <cell r="R1278">
            <v>301</v>
          </cell>
          <cell r="S1278" t="str">
            <v>E</v>
          </cell>
        </row>
        <row r="1279">
          <cell r="A1279">
            <v>50</v>
          </cell>
          <cell r="B1279" t="str">
            <v>RB01023=11M</v>
          </cell>
          <cell r="C1279" t="str">
            <v>Philadelphia Collar(เฝือกพยุงคอชนิดปรับไ</v>
          </cell>
          <cell r="D1279">
            <v>648</v>
          </cell>
          <cell r="E1279">
            <v>1</v>
          </cell>
          <cell r="F1279">
            <v>648.05999999999995</v>
          </cell>
          <cell r="Q1279">
            <v>16396</v>
          </cell>
          <cell r="R1279">
            <v>41</v>
          </cell>
          <cell r="S1279" t="str">
            <v>E</v>
          </cell>
        </row>
        <row r="1280">
          <cell r="A1280">
            <v>50</v>
          </cell>
          <cell r="B1280" t="str">
            <v>RB01023=11S</v>
          </cell>
          <cell r="C1280" t="str">
            <v>Philadelphia Collarเฝือกพยุงคอชนิดปรับได</v>
          </cell>
          <cell r="D1280">
            <v>600.5</v>
          </cell>
          <cell r="E1280">
            <v>2</v>
          </cell>
          <cell r="F1280">
            <v>1201.07</v>
          </cell>
          <cell r="Q1280">
            <v>16312</v>
          </cell>
          <cell r="R1280">
            <v>125</v>
          </cell>
          <cell r="S1280" t="str">
            <v>E</v>
          </cell>
        </row>
        <row r="1281">
          <cell r="A1281">
            <v>50</v>
          </cell>
          <cell r="B1281" t="str">
            <v>RB01023=13M</v>
          </cell>
          <cell r="C1281" t="str">
            <v>Philadelphia Collar(ไม่สต็อก)</v>
          </cell>
          <cell r="D1281">
            <v>547.13</v>
          </cell>
          <cell r="G1281">
            <v>1</v>
          </cell>
          <cell r="H1281">
            <v>547.13</v>
          </cell>
          <cell r="Q1281">
            <v>16227</v>
          </cell>
          <cell r="R1281">
            <v>210</v>
          </cell>
          <cell r="S1281" t="str">
            <v>E</v>
          </cell>
        </row>
        <row r="1282">
          <cell r="A1282">
            <v>50</v>
          </cell>
          <cell r="B1282" t="str">
            <v>RB01023=6L</v>
          </cell>
          <cell r="C1282" t="str">
            <v>Philadelphia Collar (เฝือกคอ)</v>
          </cell>
          <cell r="D1282">
            <v>559.37</v>
          </cell>
          <cell r="G1282">
            <v>5</v>
          </cell>
          <cell r="H1282">
            <v>2796.83</v>
          </cell>
          <cell r="Q1282">
            <v>16227</v>
          </cell>
          <cell r="R1282">
            <v>210</v>
          </cell>
          <cell r="S1282" t="str">
            <v>E</v>
          </cell>
        </row>
        <row r="1283">
          <cell r="A1283">
            <v>50</v>
          </cell>
          <cell r="B1283" t="str">
            <v>RB01023=6M</v>
          </cell>
          <cell r="C1283" t="str">
            <v>Philadelphia Collar(เฝือกคอ)</v>
          </cell>
          <cell r="D1283">
            <v>638.75</v>
          </cell>
          <cell r="G1283">
            <v>2</v>
          </cell>
          <cell r="H1283">
            <v>1277.5</v>
          </cell>
          <cell r="Q1283">
            <v>16227</v>
          </cell>
          <cell r="R1283">
            <v>210</v>
          </cell>
          <cell r="S1283" t="str">
            <v>E</v>
          </cell>
        </row>
        <row r="1284">
          <cell r="A1284">
            <v>50</v>
          </cell>
          <cell r="B1284" t="str">
            <v>RB01023=6S</v>
          </cell>
          <cell r="C1284" t="str">
            <v>Philadelphia collar (เฝือกคอ)</v>
          </cell>
          <cell r="D1284">
            <v>748.08</v>
          </cell>
          <cell r="G1284">
            <v>3</v>
          </cell>
          <cell r="H1284">
            <v>2244.25</v>
          </cell>
          <cell r="Q1284">
            <v>16227</v>
          </cell>
          <cell r="R1284">
            <v>210</v>
          </cell>
          <cell r="S1284" t="str">
            <v>E</v>
          </cell>
        </row>
        <row r="1285">
          <cell r="A1285">
            <v>50</v>
          </cell>
          <cell r="B1285" t="str">
            <v>RB01023=8L</v>
          </cell>
          <cell r="C1285" t="str">
            <v>Philadelphia Collar(เฝือกคอ)</v>
          </cell>
          <cell r="D1285">
            <v>826.7</v>
          </cell>
          <cell r="E1285">
            <v>25</v>
          </cell>
          <cell r="F1285">
            <v>20669.62</v>
          </cell>
          <cell r="Q1285">
            <v>16391</v>
          </cell>
          <cell r="R1285">
            <v>46</v>
          </cell>
          <cell r="S1285" t="str">
            <v>E</v>
          </cell>
        </row>
        <row r="1286">
          <cell r="A1286">
            <v>50</v>
          </cell>
          <cell r="B1286" t="str">
            <v>RB01023=8M</v>
          </cell>
          <cell r="C1286" t="str">
            <v>Philadelphia Collar(เผือกคอ)</v>
          </cell>
          <cell r="D1286">
            <v>824.8</v>
          </cell>
          <cell r="E1286">
            <v>17</v>
          </cell>
          <cell r="F1286">
            <v>14022.83</v>
          </cell>
          <cell r="Q1286">
            <v>16425</v>
          </cell>
          <cell r="R1286">
            <v>12</v>
          </cell>
          <cell r="S1286" t="str">
            <v>E</v>
          </cell>
        </row>
        <row r="1287">
          <cell r="A1287">
            <v>50</v>
          </cell>
          <cell r="B1287" t="str">
            <v>RB01023=8S</v>
          </cell>
          <cell r="C1287" t="str">
            <v>Philadelphia Collar(เฝือกคอ)</v>
          </cell>
          <cell r="D1287">
            <v>809.4</v>
          </cell>
          <cell r="E1287">
            <v>29</v>
          </cell>
          <cell r="F1287">
            <v>23474.45</v>
          </cell>
          <cell r="Q1287">
            <v>16425</v>
          </cell>
          <cell r="R1287">
            <v>12</v>
          </cell>
          <cell r="S1287" t="str">
            <v>E</v>
          </cell>
        </row>
        <row r="1288">
          <cell r="A1288">
            <v>50</v>
          </cell>
          <cell r="B1288" t="str">
            <v>RB01031</v>
          </cell>
          <cell r="C1288" t="str">
            <v>Dosi Universal</v>
          </cell>
          <cell r="D1288">
            <v>695.4</v>
          </cell>
          <cell r="E1288">
            <v>43</v>
          </cell>
          <cell r="F1288">
            <v>29905.9</v>
          </cell>
          <cell r="Q1288">
            <v>16430</v>
          </cell>
          <cell r="R1288">
            <v>7</v>
          </cell>
          <cell r="S1288" t="str">
            <v>E</v>
          </cell>
        </row>
        <row r="1289">
          <cell r="A1289">
            <v>50</v>
          </cell>
          <cell r="B1289" t="str">
            <v>RB01037=L</v>
          </cell>
          <cell r="C1289" t="str">
            <v>Dosi Lumbal L</v>
          </cell>
          <cell r="D1289">
            <v>814.8</v>
          </cell>
          <cell r="E1289">
            <v>24</v>
          </cell>
          <cell r="F1289">
            <v>19557.419999999998</v>
          </cell>
          <cell r="Q1289">
            <v>16399</v>
          </cell>
          <cell r="R1289">
            <v>38</v>
          </cell>
          <cell r="S1289" t="str">
            <v>E</v>
          </cell>
        </row>
        <row r="1290">
          <cell r="A1290">
            <v>50</v>
          </cell>
          <cell r="B1290" t="str">
            <v>RB01037=XL</v>
          </cell>
          <cell r="C1290" t="str">
            <v>Dosi Lumbal XL</v>
          </cell>
          <cell r="D1290">
            <v>816.9</v>
          </cell>
          <cell r="E1290">
            <v>25</v>
          </cell>
          <cell r="F1290">
            <v>20422.990000000002</v>
          </cell>
          <cell r="Q1290">
            <v>16383</v>
          </cell>
          <cell r="R1290">
            <v>54</v>
          </cell>
          <cell r="S1290" t="str">
            <v>E</v>
          </cell>
        </row>
        <row r="1291">
          <cell r="A1291">
            <v>50</v>
          </cell>
          <cell r="B1291" t="str">
            <v>RB01038=L</v>
          </cell>
          <cell r="C1291" t="str">
            <v>Dosi Posture Support</v>
          </cell>
          <cell r="D1291">
            <v>431.5</v>
          </cell>
          <cell r="E1291">
            <v>77</v>
          </cell>
          <cell r="F1291">
            <v>33226.97</v>
          </cell>
          <cell r="Q1291">
            <v>16434</v>
          </cell>
          <cell r="R1291">
            <v>3</v>
          </cell>
          <cell r="S1291" t="str">
            <v>E</v>
          </cell>
        </row>
        <row r="1292">
          <cell r="A1292">
            <v>50</v>
          </cell>
          <cell r="B1292" t="str">
            <v>RB01038=M</v>
          </cell>
          <cell r="C1292" t="str">
            <v>Dosi Posture Support</v>
          </cell>
          <cell r="D1292">
            <v>450.1</v>
          </cell>
          <cell r="E1292">
            <v>46</v>
          </cell>
          <cell r="F1292">
            <v>20709.13</v>
          </cell>
          <cell r="Q1292">
            <v>16434</v>
          </cell>
          <cell r="R1292">
            <v>3</v>
          </cell>
          <cell r="S1292" t="str">
            <v>E</v>
          </cell>
        </row>
        <row r="1293">
          <cell r="A1293">
            <v>50</v>
          </cell>
          <cell r="B1293" t="str">
            <v>RB01038=S</v>
          </cell>
          <cell r="C1293" t="str">
            <v>Dosi Posture Support</v>
          </cell>
          <cell r="D1293">
            <v>434.6</v>
          </cell>
          <cell r="E1293">
            <v>36</v>
          </cell>
          <cell r="F1293">
            <v>15649.14</v>
          </cell>
          <cell r="Q1293">
            <v>16434</v>
          </cell>
          <cell r="R1293">
            <v>3</v>
          </cell>
          <cell r="S1293" t="str">
            <v>E</v>
          </cell>
        </row>
        <row r="1294">
          <cell r="A1294">
            <v>50</v>
          </cell>
          <cell r="B1294" t="str">
            <v>RB01038=XL</v>
          </cell>
          <cell r="C1294" t="str">
            <v>Dosi Posture Support</v>
          </cell>
          <cell r="D1294">
            <v>443.4</v>
          </cell>
          <cell r="E1294">
            <v>28</v>
          </cell>
          <cell r="F1294">
            <v>12416.45</v>
          </cell>
          <cell r="Q1294">
            <v>16434</v>
          </cell>
          <cell r="R1294">
            <v>3</v>
          </cell>
          <cell r="S1294" t="str">
            <v>E</v>
          </cell>
        </row>
        <row r="1295">
          <cell r="A1295">
            <v>50</v>
          </cell>
          <cell r="B1295" t="str">
            <v>RB01038=XS</v>
          </cell>
          <cell r="C1295" t="str">
            <v>Dosi Posture Support</v>
          </cell>
          <cell r="D1295">
            <v>414.3</v>
          </cell>
          <cell r="E1295">
            <v>13</v>
          </cell>
          <cell r="F1295">
            <v>5387.04</v>
          </cell>
          <cell r="Q1295">
            <v>16431</v>
          </cell>
          <cell r="R1295">
            <v>6</v>
          </cell>
          <cell r="S1295" t="str">
            <v>E</v>
          </cell>
        </row>
        <row r="1296">
          <cell r="A1296">
            <v>50</v>
          </cell>
          <cell r="B1296" t="str">
            <v>RB01039=L</v>
          </cell>
          <cell r="C1296" t="str">
            <v>เฝือกพยุงเอว Dosi Support Size L</v>
          </cell>
          <cell r="D1296">
            <v>959.9</v>
          </cell>
          <cell r="E1296">
            <v>46</v>
          </cell>
          <cell r="F1296">
            <v>44158.39</v>
          </cell>
          <cell r="Q1296">
            <v>16420</v>
          </cell>
          <cell r="R1296">
            <v>17</v>
          </cell>
          <cell r="S1296" t="str">
            <v>E</v>
          </cell>
        </row>
        <row r="1297">
          <cell r="A1297">
            <v>50</v>
          </cell>
          <cell r="B1297" t="str">
            <v>RB01039=M</v>
          </cell>
          <cell r="C1297" t="str">
            <v>เฝือกพยุงเอว Dosi Support Size M</v>
          </cell>
          <cell r="D1297">
            <v>920.6</v>
          </cell>
          <cell r="E1297">
            <v>64</v>
          </cell>
          <cell r="F1297">
            <v>58919.99</v>
          </cell>
          <cell r="Q1297">
            <v>16425</v>
          </cell>
          <cell r="R1297">
            <v>12</v>
          </cell>
          <cell r="S1297" t="str">
            <v>E</v>
          </cell>
        </row>
        <row r="1298">
          <cell r="A1298">
            <v>50</v>
          </cell>
          <cell r="B1298" t="str">
            <v>RB01039=S</v>
          </cell>
          <cell r="C1298" t="str">
            <v>เฝือกพยุงเอว Dosi Support Size S</v>
          </cell>
          <cell r="D1298">
            <v>1068.4000000000001</v>
          </cell>
          <cell r="E1298">
            <v>26</v>
          </cell>
          <cell r="F1298">
            <v>27779.3</v>
          </cell>
          <cell r="Q1298">
            <v>16398</v>
          </cell>
          <cell r="R1298">
            <v>39</v>
          </cell>
          <cell r="S1298" t="str">
            <v>E</v>
          </cell>
        </row>
        <row r="1299">
          <cell r="A1299">
            <v>50</v>
          </cell>
          <cell r="B1299" t="str">
            <v>RB01039=XL</v>
          </cell>
          <cell r="C1299" t="str">
            <v>เฝือกพยุงเอว Dosi Support SizeXL</v>
          </cell>
          <cell r="D1299">
            <v>904.7</v>
          </cell>
          <cell r="E1299">
            <v>68</v>
          </cell>
          <cell r="F1299">
            <v>61520.14</v>
          </cell>
          <cell r="Q1299">
            <v>16432</v>
          </cell>
          <cell r="R1299">
            <v>5</v>
          </cell>
          <cell r="S1299" t="str">
            <v>E</v>
          </cell>
        </row>
        <row r="1300">
          <cell r="A1300">
            <v>50</v>
          </cell>
          <cell r="B1300" t="str">
            <v>RB01039=XXL</v>
          </cell>
          <cell r="C1300" t="str">
            <v>เฝือกพยุงเอว Dosi Support SizeXXL</v>
          </cell>
          <cell r="D1300">
            <v>897.7</v>
          </cell>
          <cell r="E1300">
            <v>20</v>
          </cell>
          <cell r="F1300">
            <v>17955.259999999998</v>
          </cell>
          <cell r="Q1300">
            <v>16420</v>
          </cell>
          <cell r="R1300">
            <v>17</v>
          </cell>
          <cell r="S1300" t="str">
            <v>E</v>
          </cell>
        </row>
        <row r="1301">
          <cell r="A1301">
            <v>50</v>
          </cell>
          <cell r="B1301" t="str">
            <v>RB01040=L</v>
          </cell>
          <cell r="C1301" t="str">
            <v>เฝือกพยุงหลัง Dosi Support Size L</v>
          </cell>
          <cell r="D1301">
            <v>1245.4000000000001</v>
          </cell>
          <cell r="E1301">
            <v>9</v>
          </cell>
          <cell r="F1301">
            <v>11208.77</v>
          </cell>
          <cell r="Q1301">
            <v>16397</v>
          </cell>
          <cell r="R1301">
            <v>40</v>
          </cell>
          <cell r="S1301" t="str">
            <v>E</v>
          </cell>
        </row>
        <row r="1302">
          <cell r="A1302">
            <v>50</v>
          </cell>
          <cell r="B1302" t="str">
            <v>RB01040=M</v>
          </cell>
          <cell r="C1302" t="str">
            <v>Dosi Support Size M(เผือกพยุงหลัง)</v>
          </cell>
          <cell r="D1302">
            <v>1470.9</v>
          </cell>
          <cell r="E1302">
            <v>5</v>
          </cell>
          <cell r="F1302">
            <v>7354.87</v>
          </cell>
          <cell r="Q1302">
            <v>16404</v>
          </cell>
          <cell r="R1302">
            <v>33</v>
          </cell>
          <cell r="S1302" t="str">
            <v>E</v>
          </cell>
        </row>
        <row r="1303">
          <cell r="A1303">
            <v>50</v>
          </cell>
          <cell r="B1303" t="str">
            <v>RB01040=S</v>
          </cell>
          <cell r="C1303" t="str">
            <v>Dosi Support Size S(เผือกพยุงหลัง)</v>
          </cell>
          <cell r="D1303">
            <v>1176.0999999999999</v>
          </cell>
          <cell r="E1303">
            <v>5</v>
          </cell>
          <cell r="F1303">
            <v>5880.68</v>
          </cell>
          <cell r="Q1303">
            <v>16425</v>
          </cell>
          <cell r="R1303">
            <v>12</v>
          </cell>
          <cell r="S1303" t="str">
            <v>E</v>
          </cell>
        </row>
        <row r="1304">
          <cell r="A1304">
            <v>50</v>
          </cell>
          <cell r="B1304" t="str">
            <v>RB01040=XL</v>
          </cell>
          <cell r="C1304" t="str">
            <v>Dosi Support Size XL(เผือกพยุงหลัง)</v>
          </cell>
          <cell r="D1304">
            <v>1284.4000000000001</v>
          </cell>
          <cell r="G1304">
            <v>8</v>
          </cell>
          <cell r="H1304">
            <v>10275.219999999999</v>
          </cell>
          <cell r="Q1304">
            <v>16236</v>
          </cell>
          <cell r="R1304">
            <v>201</v>
          </cell>
          <cell r="S1304" t="str">
            <v>E</v>
          </cell>
        </row>
        <row r="1305">
          <cell r="A1305">
            <v>50</v>
          </cell>
          <cell r="B1305" t="str">
            <v>RB01040=XXL</v>
          </cell>
          <cell r="C1305" t="str">
            <v>Dosi Support Size XXL(เผือกพยุงหลัง)</v>
          </cell>
          <cell r="D1305">
            <v>1148.8900000000001</v>
          </cell>
          <cell r="G1305">
            <v>9</v>
          </cell>
          <cell r="H1305">
            <v>10339.969999999999</v>
          </cell>
          <cell r="Q1305">
            <v>16132</v>
          </cell>
          <cell r="R1305">
            <v>305</v>
          </cell>
          <cell r="S1305" t="str">
            <v>E</v>
          </cell>
        </row>
        <row r="1306">
          <cell r="A1306">
            <v>50</v>
          </cell>
          <cell r="B1306" t="str">
            <v>RB01041=L</v>
          </cell>
          <cell r="C1306" t="str">
            <v>Symphysiolysis</v>
          </cell>
          <cell r="D1306">
            <v>509.6</v>
          </cell>
          <cell r="E1306">
            <v>2</v>
          </cell>
          <cell r="F1306">
            <v>1019.19</v>
          </cell>
          <cell r="Q1306">
            <v>16347</v>
          </cell>
          <cell r="R1306">
            <v>90</v>
          </cell>
          <cell r="S1306" t="str">
            <v>E</v>
          </cell>
        </row>
        <row r="1307">
          <cell r="A1307">
            <v>50</v>
          </cell>
          <cell r="B1307" t="str">
            <v>RB01041=S</v>
          </cell>
          <cell r="C1307" t="str">
            <v>Symphysiolysis</v>
          </cell>
          <cell r="D1307">
            <v>971.6</v>
          </cell>
          <cell r="E1307">
            <v>1</v>
          </cell>
          <cell r="F1307">
            <v>971.64</v>
          </cell>
          <cell r="Q1307">
            <v>16404</v>
          </cell>
          <cell r="R1307">
            <v>33</v>
          </cell>
          <cell r="S1307" t="str">
            <v>E</v>
          </cell>
        </row>
        <row r="1308">
          <cell r="A1308">
            <v>50</v>
          </cell>
          <cell r="B1308" t="str">
            <v>RB01041=XL</v>
          </cell>
          <cell r="C1308" t="str">
            <v>Symphysiolysis</v>
          </cell>
          <cell r="D1308">
            <v>509.6</v>
          </cell>
          <cell r="G1308">
            <v>2</v>
          </cell>
          <cell r="H1308">
            <v>1019.19</v>
          </cell>
          <cell r="Q1308">
            <v>16227</v>
          </cell>
          <cell r="R1308">
            <v>210</v>
          </cell>
          <cell r="S1308" t="str">
            <v>E</v>
          </cell>
        </row>
        <row r="1309">
          <cell r="A1309">
            <v>50</v>
          </cell>
          <cell r="B1309" t="str">
            <v>RB01041=XS</v>
          </cell>
          <cell r="C1309" t="str">
            <v>Symphysiolysis</v>
          </cell>
          <cell r="D1309">
            <v>825</v>
          </cell>
          <cell r="G1309">
            <v>1</v>
          </cell>
          <cell r="H1309">
            <v>825</v>
          </cell>
          <cell r="Q1309">
            <v>16241</v>
          </cell>
          <cell r="R1309">
            <v>196</v>
          </cell>
          <cell r="S1309" t="str">
            <v>E</v>
          </cell>
        </row>
        <row r="1310">
          <cell r="A1310">
            <v>50</v>
          </cell>
          <cell r="B1310" t="str">
            <v>RB01045=L</v>
          </cell>
          <cell r="C1310" t="str">
            <v>Sacro belt</v>
          </cell>
          <cell r="D1310">
            <v>992.3</v>
          </cell>
          <cell r="E1310">
            <v>5</v>
          </cell>
          <cell r="F1310">
            <v>4961.53</v>
          </cell>
          <cell r="Q1310">
            <v>16404</v>
          </cell>
          <cell r="R1310">
            <v>33</v>
          </cell>
          <cell r="S1310" t="str">
            <v>E</v>
          </cell>
        </row>
        <row r="1311">
          <cell r="A1311">
            <v>50</v>
          </cell>
          <cell r="B1311" t="str">
            <v>RB01045=M</v>
          </cell>
          <cell r="C1311" t="str">
            <v>Sacro belt</v>
          </cell>
          <cell r="D1311">
            <v>1081.2</v>
          </cell>
          <cell r="E1311">
            <v>6</v>
          </cell>
          <cell r="F1311">
            <v>6487.34</v>
          </cell>
          <cell r="Q1311">
            <v>16404</v>
          </cell>
          <cell r="R1311">
            <v>33</v>
          </cell>
          <cell r="S1311" t="str">
            <v>E</v>
          </cell>
        </row>
        <row r="1312">
          <cell r="A1312">
            <v>50</v>
          </cell>
          <cell r="B1312" t="str">
            <v>RB01045=S</v>
          </cell>
          <cell r="C1312" t="str">
            <v>Sacro belt</v>
          </cell>
          <cell r="D1312">
            <v>1178.5999999999999</v>
          </cell>
          <cell r="E1312">
            <v>5</v>
          </cell>
          <cell r="F1312">
            <v>5893.44</v>
          </cell>
          <cell r="Q1312">
            <v>16404</v>
          </cell>
          <cell r="R1312">
            <v>33</v>
          </cell>
          <cell r="S1312" t="str">
            <v>E</v>
          </cell>
        </row>
        <row r="1313">
          <cell r="A1313">
            <v>50</v>
          </cell>
          <cell r="B1313" t="str">
            <v>RB01045=XL</v>
          </cell>
          <cell r="C1313" t="str">
            <v>Sacro belt</v>
          </cell>
          <cell r="D1313">
            <v>669.4</v>
          </cell>
          <cell r="E1313">
            <v>6</v>
          </cell>
          <cell r="F1313">
            <v>4016.59</v>
          </cell>
          <cell r="Q1313">
            <v>16383</v>
          </cell>
          <cell r="R1313">
            <v>54</v>
          </cell>
          <cell r="S1313" t="str">
            <v>E</v>
          </cell>
        </row>
        <row r="1314">
          <cell r="A1314">
            <v>50</v>
          </cell>
          <cell r="B1314" t="str">
            <v>RB01047=L</v>
          </cell>
          <cell r="C1314" t="str">
            <v>Dosi-Lumbo-Si L</v>
          </cell>
          <cell r="D1314">
            <v>738.18</v>
          </cell>
          <cell r="F1314">
            <v>0</v>
          </cell>
          <cell r="Q1314">
            <v>16350</v>
          </cell>
          <cell r="R1314">
            <v>87</v>
          </cell>
          <cell r="S1314" t="str">
            <v>E</v>
          </cell>
        </row>
        <row r="1315">
          <cell r="A1315">
            <v>50</v>
          </cell>
          <cell r="B1315" t="str">
            <v>RB01047=XL</v>
          </cell>
          <cell r="C1315" t="str">
            <v>Dosi-Lumbo-Si XL</v>
          </cell>
          <cell r="D1315">
            <v>739.2</v>
          </cell>
          <cell r="E1315">
            <v>4</v>
          </cell>
          <cell r="F1315">
            <v>2957.13</v>
          </cell>
          <cell r="Q1315">
            <v>16350</v>
          </cell>
          <cell r="R1315">
            <v>87</v>
          </cell>
          <cell r="S1315" t="str">
            <v>E</v>
          </cell>
        </row>
        <row r="1316">
          <cell r="A1316">
            <v>50</v>
          </cell>
          <cell r="B1316" t="str">
            <v>RB01048=L</v>
          </cell>
          <cell r="C1316" t="str">
            <v>Dosi-Stable,thick elastic Support</v>
          </cell>
          <cell r="D1316">
            <v>1254.7</v>
          </cell>
          <cell r="E1316">
            <v>1</v>
          </cell>
          <cell r="F1316">
            <v>1254.7</v>
          </cell>
          <cell r="Q1316">
            <v>16349</v>
          </cell>
          <cell r="R1316">
            <v>88</v>
          </cell>
          <cell r="S1316" t="str">
            <v>E</v>
          </cell>
        </row>
        <row r="1317">
          <cell r="A1317">
            <v>50</v>
          </cell>
          <cell r="B1317" t="str">
            <v>RB01068=L</v>
          </cell>
          <cell r="C1317" t="str">
            <v>Dosi EQ Posture Support</v>
          </cell>
          <cell r="D1317">
            <v>596.5</v>
          </cell>
          <cell r="E1317">
            <v>34</v>
          </cell>
          <cell r="F1317">
            <v>20284.259999999998</v>
          </cell>
          <cell r="Q1317">
            <v>16432</v>
          </cell>
          <cell r="R1317">
            <v>5</v>
          </cell>
          <cell r="S1317" t="str">
            <v>E</v>
          </cell>
        </row>
        <row r="1318">
          <cell r="A1318">
            <v>50</v>
          </cell>
          <cell r="B1318" t="str">
            <v>RB01068=M</v>
          </cell>
          <cell r="C1318" t="str">
            <v>Dosi EQ Posture Support</v>
          </cell>
          <cell r="D1318">
            <v>637.29999999999995</v>
          </cell>
          <cell r="E1318">
            <v>36</v>
          </cell>
          <cell r="F1318">
            <v>22943.3</v>
          </cell>
          <cell r="Q1318">
            <v>16431</v>
          </cell>
          <cell r="R1318">
            <v>6</v>
          </cell>
          <cell r="S1318" t="str">
            <v>E</v>
          </cell>
        </row>
        <row r="1319">
          <cell r="A1319">
            <v>50</v>
          </cell>
          <cell r="B1319" t="str">
            <v>RB01068=S</v>
          </cell>
          <cell r="C1319" t="str">
            <v>Dosi EQ Posture Support</v>
          </cell>
          <cell r="D1319">
            <v>596.29999999999995</v>
          </cell>
          <cell r="E1319">
            <v>17</v>
          </cell>
          <cell r="F1319">
            <v>10137.73</v>
          </cell>
          <cell r="Q1319">
            <v>16431</v>
          </cell>
          <cell r="R1319">
            <v>6</v>
          </cell>
          <cell r="S1319" t="str">
            <v>E</v>
          </cell>
        </row>
        <row r="1320">
          <cell r="A1320">
            <v>50</v>
          </cell>
          <cell r="B1320" t="str">
            <v>RB01068=XL</v>
          </cell>
          <cell r="C1320" t="str">
            <v>Dosi EQ Posture Support</v>
          </cell>
          <cell r="D1320">
            <v>547.29999999999995</v>
          </cell>
          <cell r="E1320">
            <v>48</v>
          </cell>
          <cell r="F1320">
            <v>26274.33</v>
          </cell>
          <cell r="Q1320">
            <v>16430</v>
          </cell>
          <cell r="R1320">
            <v>7</v>
          </cell>
          <cell r="S1320" t="str">
            <v>E</v>
          </cell>
        </row>
        <row r="1321">
          <cell r="A1321">
            <v>50</v>
          </cell>
          <cell r="B1321" t="str">
            <v>RB01068=XS</v>
          </cell>
          <cell r="C1321" t="str">
            <v>Dosi EQ Posture Support</v>
          </cell>
          <cell r="D1321">
            <v>526.4</v>
          </cell>
          <cell r="E1321">
            <v>23</v>
          </cell>
          <cell r="F1321">
            <v>12108.55</v>
          </cell>
          <cell r="Q1321">
            <v>16425</v>
          </cell>
          <cell r="R1321">
            <v>12</v>
          </cell>
          <cell r="S1321" t="str">
            <v>E</v>
          </cell>
        </row>
        <row r="1322">
          <cell r="A1322">
            <v>50</v>
          </cell>
          <cell r="B1322" t="str">
            <v>RB01069=L</v>
          </cell>
          <cell r="C1322" t="str">
            <v>Dosi EQ With Splints and Cross Straps</v>
          </cell>
          <cell r="D1322">
            <v>1167.2</v>
          </cell>
          <cell r="E1322">
            <v>24</v>
          </cell>
          <cell r="F1322">
            <v>28014.13</v>
          </cell>
          <cell r="Q1322">
            <v>16430</v>
          </cell>
          <cell r="R1322">
            <v>7</v>
          </cell>
          <cell r="S1322" t="str">
            <v>E</v>
          </cell>
        </row>
        <row r="1323">
          <cell r="A1323">
            <v>50</v>
          </cell>
          <cell r="B1323" t="str">
            <v>RB01069=M</v>
          </cell>
          <cell r="C1323" t="str">
            <v>Dosi EQ With Splints and Cross Straps</v>
          </cell>
          <cell r="D1323">
            <v>1181.5999999999999</v>
          </cell>
          <cell r="E1323">
            <v>23</v>
          </cell>
          <cell r="F1323">
            <v>27178.78</v>
          </cell>
          <cell r="Q1323">
            <v>16430</v>
          </cell>
          <cell r="R1323">
            <v>7</v>
          </cell>
          <cell r="S1323" t="str">
            <v>E</v>
          </cell>
        </row>
        <row r="1324">
          <cell r="A1324">
            <v>50</v>
          </cell>
          <cell r="B1324" t="str">
            <v>RB01069=S</v>
          </cell>
          <cell r="C1324" t="str">
            <v>Dosi EQ With Splints and Cross Straps</v>
          </cell>
          <cell r="D1324">
            <v>1151.2</v>
          </cell>
          <cell r="E1324">
            <v>11</v>
          </cell>
          <cell r="F1324">
            <v>12663.84</v>
          </cell>
          <cell r="Q1324">
            <v>16404</v>
          </cell>
          <cell r="R1324">
            <v>33</v>
          </cell>
          <cell r="S1324" t="str">
            <v>E</v>
          </cell>
        </row>
        <row r="1325">
          <cell r="A1325">
            <v>50</v>
          </cell>
          <cell r="B1325" t="str">
            <v>RB01069=XL</v>
          </cell>
          <cell r="C1325" t="str">
            <v>Dosi EQ With Splints and Cross Straps</v>
          </cell>
          <cell r="D1325">
            <v>1172.7</v>
          </cell>
          <cell r="E1325">
            <v>27</v>
          </cell>
          <cell r="F1325">
            <v>31664.080000000002</v>
          </cell>
          <cell r="Q1325">
            <v>16430</v>
          </cell>
          <cell r="R1325">
            <v>7</v>
          </cell>
          <cell r="S1325" t="str">
            <v>E</v>
          </cell>
        </row>
        <row r="1326">
          <cell r="A1326">
            <v>50</v>
          </cell>
          <cell r="B1326" t="str">
            <v>RB01069=XS</v>
          </cell>
          <cell r="C1326" t="str">
            <v>Dosi EQ With Splints and Cross Straps</v>
          </cell>
          <cell r="D1326">
            <v>1093.8</v>
          </cell>
          <cell r="E1326">
            <v>5</v>
          </cell>
          <cell r="F1326">
            <v>5469.05</v>
          </cell>
          <cell r="Q1326">
            <v>16371</v>
          </cell>
          <cell r="R1326">
            <v>66</v>
          </cell>
          <cell r="S1326" t="str">
            <v>E</v>
          </cell>
        </row>
        <row r="1327">
          <cell r="A1327">
            <v>50</v>
          </cell>
          <cell r="B1327" t="str">
            <v>RB01070=L</v>
          </cell>
          <cell r="C1327" t="str">
            <v>Dosi EQ X Hight,With Splints and Cross S</v>
          </cell>
          <cell r="D1327">
            <v>1216.5</v>
          </cell>
          <cell r="E1327">
            <v>6</v>
          </cell>
          <cell r="F1327">
            <v>7299.37</v>
          </cell>
          <cell r="Q1327">
            <v>16286</v>
          </cell>
          <cell r="R1327">
            <v>151</v>
          </cell>
          <cell r="S1327" t="str">
            <v>E</v>
          </cell>
        </row>
        <row r="1328">
          <cell r="A1328">
            <v>50</v>
          </cell>
          <cell r="B1328" t="str">
            <v>RB01070=M</v>
          </cell>
          <cell r="C1328" t="str">
            <v>Dosi EQ X Hight,With Splints and Cross S</v>
          </cell>
          <cell r="D1328">
            <v>1346.5</v>
          </cell>
          <cell r="E1328">
            <v>9</v>
          </cell>
          <cell r="F1328">
            <v>12119.05</v>
          </cell>
          <cell r="Q1328">
            <v>16371</v>
          </cell>
          <cell r="R1328">
            <v>66</v>
          </cell>
          <cell r="S1328" t="str">
            <v>E</v>
          </cell>
        </row>
        <row r="1329">
          <cell r="A1329">
            <v>50</v>
          </cell>
          <cell r="B1329" t="str">
            <v>RB01070=S</v>
          </cell>
          <cell r="C1329" t="str">
            <v>Dosi EQ X Hight,With Splints and Cross S</v>
          </cell>
          <cell r="D1329">
            <v>1365.64</v>
          </cell>
          <cell r="G1329">
            <v>10</v>
          </cell>
          <cell r="H1329">
            <v>13656.44</v>
          </cell>
          <cell r="Q1329">
            <v>16227</v>
          </cell>
          <cell r="R1329">
            <v>210</v>
          </cell>
          <cell r="S1329" t="str">
            <v>E</v>
          </cell>
        </row>
        <row r="1330">
          <cell r="A1330">
            <v>50</v>
          </cell>
          <cell r="B1330" t="str">
            <v>RB01070=XL</v>
          </cell>
          <cell r="C1330" t="str">
            <v>Dosi EQ X Hight,With Splints and Cross S</v>
          </cell>
          <cell r="D1330">
            <v>1273.9000000000001</v>
          </cell>
          <cell r="E1330">
            <v>7</v>
          </cell>
          <cell r="F1330">
            <v>8917.5499999999993</v>
          </cell>
          <cell r="Q1330">
            <v>16304</v>
          </cell>
          <cell r="R1330">
            <v>133</v>
          </cell>
          <cell r="S1330" t="str">
            <v>E</v>
          </cell>
        </row>
        <row r="1331">
          <cell r="A1331">
            <v>50</v>
          </cell>
          <cell r="B1331" t="str">
            <v>RB02041=1</v>
          </cell>
          <cell r="C1331" t="str">
            <v>Knee Support Size XS อุปกรณ์ประคองข้อเข่</v>
          </cell>
          <cell r="D1331">
            <v>280.2</v>
          </cell>
          <cell r="E1331">
            <v>4</v>
          </cell>
          <cell r="F1331">
            <v>1121.1400000000001</v>
          </cell>
          <cell r="Q1331">
            <v>16427</v>
          </cell>
          <cell r="R1331">
            <v>10</v>
          </cell>
          <cell r="S1331" t="str">
            <v>E</v>
          </cell>
        </row>
        <row r="1332">
          <cell r="A1332">
            <v>50</v>
          </cell>
          <cell r="B1332" t="str">
            <v>RB02041=2</v>
          </cell>
          <cell r="C1332" t="str">
            <v>Knee Support Size S อุปกรณ์ประคองข้อเข่า</v>
          </cell>
          <cell r="D1332">
            <v>293</v>
          </cell>
          <cell r="E1332">
            <v>31</v>
          </cell>
          <cell r="F1332">
            <v>9084.7099999999991</v>
          </cell>
          <cell r="Q1332">
            <v>16430</v>
          </cell>
          <cell r="R1332">
            <v>7</v>
          </cell>
          <cell r="S1332" t="str">
            <v>E</v>
          </cell>
        </row>
        <row r="1333">
          <cell r="A1333">
            <v>50</v>
          </cell>
          <cell r="B1333" t="str">
            <v>RB02041=3</v>
          </cell>
          <cell r="C1333" t="str">
            <v>Knee Support Size M อุปกรณ์ประคองข้อเข่า</v>
          </cell>
          <cell r="D1333">
            <v>242.4</v>
          </cell>
          <cell r="E1333">
            <v>55</v>
          </cell>
          <cell r="F1333">
            <v>13334.23</v>
          </cell>
          <cell r="Q1333">
            <v>16434</v>
          </cell>
          <cell r="R1333">
            <v>3</v>
          </cell>
          <cell r="S1333" t="str">
            <v>E</v>
          </cell>
        </row>
        <row r="1334">
          <cell r="A1334">
            <v>50</v>
          </cell>
          <cell r="B1334" t="str">
            <v>RB02041=4</v>
          </cell>
          <cell r="C1334" t="str">
            <v>Knee Support Size L อุปกรณ์ประคองข้อเข่า</v>
          </cell>
          <cell r="D1334">
            <v>247.5</v>
          </cell>
          <cell r="E1334">
            <v>43</v>
          </cell>
          <cell r="F1334">
            <v>10642.67</v>
          </cell>
          <cell r="Q1334">
            <v>16434</v>
          </cell>
          <cell r="R1334">
            <v>3</v>
          </cell>
          <cell r="S1334" t="str">
            <v>E</v>
          </cell>
        </row>
        <row r="1335">
          <cell r="A1335">
            <v>50</v>
          </cell>
          <cell r="B1335" t="str">
            <v>RB02041=5</v>
          </cell>
          <cell r="C1335" t="str">
            <v>Knee Support Size XL อุปกรณ์ประคองข้อเข่</v>
          </cell>
          <cell r="D1335">
            <v>253.8</v>
          </cell>
          <cell r="E1335">
            <v>55</v>
          </cell>
          <cell r="F1335">
            <v>13960.22</v>
          </cell>
          <cell r="Q1335">
            <v>16434</v>
          </cell>
          <cell r="R1335">
            <v>3</v>
          </cell>
          <cell r="S1335" t="str">
            <v>E</v>
          </cell>
        </row>
        <row r="1336">
          <cell r="A1336">
            <v>50</v>
          </cell>
          <cell r="B1336" t="str">
            <v>RB02041=6</v>
          </cell>
          <cell r="C1336" t="str">
            <v>Knee Support Size XXL อุปกรณ์ประคองข้อเข</v>
          </cell>
          <cell r="D1336">
            <v>311.3</v>
          </cell>
          <cell r="E1336">
            <v>11</v>
          </cell>
          <cell r="F1336">
            <v>3425.27</v>
          </cell>
          <cell r="Q1336">
            <v>16427</v>
          </cell>
          <cell r="R1336">
            <v>10</v>
          </cell>
          <cell r="S1336" t="str">
            <v>E</v>
          </cell>
        </row>
        <row r="1337">
          <cell r="A1337">
            <v>50</v>
          </cell>
          <cell r="B1337" t="str">
            <v>RB02052=L-R</v>
          </cell>
          <cell r="C1337" t="str">
            <v>Plastic dorsal Splint right</v>
          </cell>
          <cell r="D1337">
            <v>1018.6</v>
          </cell>
          <cell r="G1337">
            <v>3</v>
          </cell>
          <cell r="H1337">
            <v>3055.79</v>
          </cell>
          <cell r="Q1337">
            <v>16145</v>
          </cell>
          <cell r="R1337">
            <v>292</v>
          </cell>
          <cell r="S1337" t="str">
            <v>E</v>
          </cell>
        </row>
        <row r="1338">
          <cell r="A1338">
            <v>50</v>
          </cell>
          <cell r="B1338" t="str">
            <v>RB02052=M-L</v>
          </cell>
          <cell r="C1338" t="str">
            <v>Plastic dorsal Splint left M</v>
          </cell>
          <cell r="D1338">
            <v>917.4</v>
          </cell>
          <cell r="E1338">
            <v>4</v>
          </cell>
          <cell r="F1338">
            <v>3669.99</v>
          </cell>
          <cell r="Q1338">
            <v>16419</v>
          </cell>
          <cell r="R1338">
            <v>18</v>
          </cell>
          <cell r="S1338" t="str">
            <v>E</v>
          </cell>
        </row>
        <row r="1339">
          <cell r="A1339">
            <v>50</v>
          </cell>
          <cell r="B1339" t="str">
            <v>RB02052=M-R</v>
          </cell>
          <cell r="C1339" t="str">
            <v>Plastic dorsal Splint right M</v>
          </cell>
          <cell r="D1339">
            <v>951.4</v>
          </cell>
          <cell r="G1339">
            <v>3</v>
          </cell>
          <cell r="H1339">
            <v>2854.21</v>
          </cell>
          <cell r="Q1339">
            <v>16179</v>
          </cell>
          <cell r="R1339">
            <v>258</v>
          </cell>
          <cell r="S1339" t="str">
            <v>E</v>
          </cell>
        </row>
        <row r="1340">
          <cell r="A1340">
            <v>50</v>
          </cell>
          <cell r="B1340" t="str">
            <v>RB02052=S-L</v>
          </cell>
          <cell r="C1340" t="str">
            <v>Plastic dorsal Splint left S</v>
          </cell>
          <cell r="D1340">
            <v>747.98</v>
          </cell>
          <cell r="G1340">
            <v>7</v>
          </cell>
          <cell r="H1340">
            <v>5235.8599999999997</v>
          </cell>
          <cell r="Q1340">
            <v>16179</v>
          </cell>
          <cell r="R1340">
            <v>258</v>
          </cell>
          <cell r="S1340" t="str">
            <v>E</v>
          </cell>
        </row>
        <row r="1341">
          <cell r="A1341">
            <v>50</v>
          </cell>
          <cell r="B1341" t="str">
            <v>RB02052=S-R</v>
          </cell>
          <cell r="C1341" t="str">
            <v>Plastic dorsal Splint right S</v>
          </cell>
          <cell r="D1341">
            <v>747.98</v>
          </cell>
          <cell r="G1341">
            <v>8</v>
          </cell>
          <cell r="H1341">
            <v>5983.84</v>
          </cell>
          <cell r="Q1341">
            <v>16179</v>
          </cell>
          <cell r="R1341">
            <v>258</v>
          </cell>
          <cell r="S1341" t="str">
            <v>E</v>
          </cell>
        </row>
        <row r="1342">
          <cell r="A1342">
            <v>50</v>
          </cell>
          <cell r="B1342" t="str">
            <v>RB02090=L</v>
          </cell>
          <cell r="C1342" t="str">
            <v>Padded Knee Support</v>
          </cell>
          <cell r="D1342">
            <v>2469.17</v>
          </cell>
          <cell r="G1342">
            <v>1</v>
          </cell>
          <cell r="H1342">
            <v>2469.17</v>
          </cell>
          <cell r="Q1342">
            <v>16179</v>
          </cell>
          <cell r="R1342">
            <v>258</v>
          </cell>
          <cell r="S1342" t="str">
            <v>E</v>
          </cell>
        </row>
        <row r="1343">
          <cell r="A1343">
            <v>50</v>
          </cell>
          <cell r="B1343" t="str">
            <v>RB02090=M</v>
          </cell>
          <cell r="C1343" t="str">
            <v>Padded Knee Support</v>
          </cell>
          <cell r="D1343">
            <v>2469.17</v>
          </cell>
          <cell r="G1343">
            <v>1</v>
          </cell>
          <cell r="H1343">
            <v>2469.17</v>
          </cell>
          <cell r="Q1343">
            <v>16179</v>
          </cell>
          <cell r="R1343">
            <v>258</v>
          </cell>
          <cell r="S1343" t="str">
            <v>E</v>
          </cell>
        </row>
        <row r="1344">
          <cell r="A1344">
            <v>50</v>
          </cell>
          <cell r="B1344" t="str">
            <v>RB04021=M-R</v>
          </cell>
          <cell r="C1344" t="str">
            <v>Manu Ulnar</v>
          </cell>
          <cell r="D1344">
            <v>0</v>
          </cell>
          <cell r="E1344">
            <v>1</v>
          </cell>
          <cell r="Q1344">
            <v>16425</v>
          </cell>
          <cell r="R1344">
            <v>12</v>
          </cell>
          <cell r="S1344" t="str">
            <v>E</v>
          </cell>
        </row>
        <row r="1345">
          <cell r="A1345">
            <v>50</v>
          </cell>
          <cell r="B1345" t="str">
            <v>RB04023=L-L</v>
          </cell>
          <cell r="C1345" t="str">
            <v>Manu Rheuma</v>
          </cell>
          <cell r="D1345">
            <v>299.39999999999998</v>
          </cell>
          <cell r="E1345">
            <v>25</v>
          </cell>
          <cell r="F1345">
            <v>7485.71</v>
          </cell>
          <cell r="Q1345">
            <v>16425</v>
          </cell>
          <cell r="R1345">
            <v>12</v>
          </cell>
          <cell r="S1345" t="str">
            <v>E</v>
          </cell>
        </row>
        <row r="1346">
          <cell r="A1346">
            <v>50</v>
          </cell>
          <cell r="B1346" t="str">
            <v>RB04023=L-R</v>
          </cell>
          <cell r="C1346" t="str">
            <v>Manu Rheuma</v>
          </cell>
          <cell r="D1346">
            <v>298.8</v>
          </cell>
          <cell r="E1346">
            <v>22</v>
          </cell>
          <cell r="F1346">
            <v>6574.81</v>
          </cell>
          <cell r="Q1346">
            <v>16383</v>
          </cell>
          <cell r="R1346">
            <v>54</v>
          </cell>
          <cell r="S1346" t="str">
            <v>E</v>
          </cell>
        </row>
        <row r="1347">
          <cell r="A1347">
            <v>50</v>
          </cell>
          <cell r="B1347" t="str">
            <v>RB04023=M-L</v>
          </cell>
          <cell r="C1347" t="str">
            <v>Manu Rheuma</v>
          </cell>
          <cell r="D1347">
            <v>298.39999999999998</v>
          </cell>
          <cell r="E1347">
            <v>21</v>
          </cell>
          <cell r="F1347">
            <v>6266.73</v>
          </cell>
          <cell r="Q1347">
            <v>16409</v>
          </cell>
          <cell r="R1347">
            <v>28</v>
          </cell>
          <cell r="S1347" t="str">
            <v>E</v>
          </cell>
        </row>
        <row r="1348">
          <cell r="A1348">
            <v>50</v>
          </cell>
          <cell r="B1348" t="str">
            <v>RB04023=M-R</v>
          </cell>
          <cell r="C1348" t="str">
            <v>Manu Rheuma</v>
          </cell>
          <cell r="D1348">
            <v>299.8</v>
          </cell>
          <cell r="E1348">
            <v>26</v>
          </cell>
          <cell r="F1348">
            <v>7795.53</v>
          </cell>
          <cell r="Q1348">
            <v>16383</v>
          </cell>
          <cell r="R1348">
            <v>54</v>
          </cell>
          <cell r="S1348" t="str">
            <v>E</v>
          </cell>
        </row>
        <row r="1349">
          <cell r="A1349">
            <v>50</v>
          </cell>
          <cell r="B1349" t="str">
            <v>RB04023=S-R</v>
          </cell>
          <cell r="C1349" t="str">
            <v>Manu Rheuma</v>
          </cell>
          <cell r="D1349">
            <v>296.39999999999998</v>
          </cell>
          <cell r="E1349">
            <v>19</v>
          </cell>
          <cell r="F1349">
            <v>5631.69</v>
          </cell>
          <cell r="Q1349">
            <v>16425</v>
          </cell>
          <cell r="R1349">
            <v>12</v>
          </cell>
          <cell r="S1349" t="str">
            <v>E</v>
          </cell>
        </row>
        <row r="1350">
          <cell r="A1350">
            <v>50</v>
          </cell>
          <cell r="B1350" t="str">
            <v>RB04023=XL-L</v>
          </cell>
          <cell r="C1350" t="str">
            <v>Manu Rheuma</v>
          </cell>
          <cell r="D1350">
            <v>339.8</v>
          </cell>
          <cell r="E1350">
            <v>3</v>
          </cell>
          <cell r="F1350">
            <v>1019.55</v>
          </cell>
          <cell r="Q1350">
            <v>16404</v>
          </cell>
          <cell r="R1350">
            <v>33</v>
          </cell>
          <cell r="S1350" t="str">
            <v>E</v>
          </cell>
        </row>
        <row r="1351">
          <cell r="A1351">
            <v>50</v>
          </cell>
          <cell r="B1351" t="str">
            <v>RB04026=M-L</v>
          </cell>
          <cell r="C1351" t="str">
            <v>Diagonal Comfort</v>
          </cell>
          <cell r="D1351">
            <v>238.7</v>
          </cell>
          <cell r="E1351">
            <v>4</v>
          </cell>
          <cell r="F1351">
            <v>955.14</v>
          </cell>
          <cell r="Q1351">
            <v>16262</v>
          </cell>
          <cell r="R1351">
            <v>175</v>
          </cell>
          <cell r="S1351" t="str">
            <v>E</v>
          </cell>
        </row>
        <row r="1352">
          <cell r="A1352">
            <v>50</v>
          </cell>
          <cell r="B1352" t="str">
            <v>RB04026=M-R</v>
          </cell>
          <cell r="C1352" t="str">
            <v>Diagonal Comfort</v>
          </cell>
          <cell r="D1352">
            <v>249.7</v>
          </cell>
          <cell r="E1352">
            <v>6</v>
          </cell>
          <cell r="F1352">
            <v>1498.51</v>
          </cell>
          <cell r="Q1352">
            <v>16262</v>
          </cell>
          <cell r="R1352">
            <v>175</v>
          </cell>
          <cell r="S1352" t="str">
            <v>E</v>
          </cell>
        </row>
        <row r="1353">
          <cell r="A1353">
            <v>50</v>
          </cell>
          <cell r="B1353" t="str">
            <v>RB04045=M-L</v>
          </cell>
          <cell r="C1353" t="str">
            <v>Wrist Support</v>
          </cell>
          <cell r="D1353">
            <v>469.9</v>
          </cell>
          <cell r="E1353">
            <v>8</v>
          </cell>
          <cell r="F1353">
            <v>3759.89</v>
          </cell>
          <cell r="Q1353">
            <v>16279</v>
          </cell>
          <cell r="R1353">
            <v>158</v>
          </cell>
          <cell r="S1353" t="str">
            <v>E</v>
          </cell>
        </row>
        <row r="1354">
          <cell r="A1354">
            <v>50</v>
          </cell>
          <cell r="B1354" t="str">
            <v>RB04045=S-L</v>
          </cell>
          <cell r="C1354" t="str">
            <v>Wrist Support</v>
          </cell>
          <cell r="D1354">
            <v>422.8</v>
          </cell>
          <cell r="E1354">
            <v>7</v>
          </cell>
          <cell r="F1354">
            <v>2959.81</v>
          </cell>
          <cell r="Q1354">
            <v>16301</v>
          </cell>
          <cell r="R1354">
            <v>136</v>
          </cell>
          <cell r="S1354" t="str">
            <v>E</v>
          </cell>
        </row>
        <row r="1355">
          <cell r="A1355">
            <v>50</v>
          </cell>
          <cell r="B1355" t="str">
            <v>RB04046=L-L</v>
          </cell>
          <cell r="C1355" t="str">
            <v>Wrist Support</v>
          </cell>
          <cell r="D1355">
            <v>588.29999999999995</v>
          </cell>
          <cell r="E1355">
            <v>13</v>
          </cell>
          <cell r="F1355">
            <v>7648.11</v>
          </cell>
          <cell r="Q1355">
            <v>16413</v>
          </cell>
          <cell r="R1355">
            <v>24</v>
          </cell>
          <cell r="S1355" t="str">
            <v>E</v>
          </cell>
        </row>
        <row r="1356">
          <cell r="A1356">
            <v>50</v>
          </cell>
          <cell r="B1356" t="str">
            <v>RB04046=L-R</v>
          </cell>
          <cell r="C1356" t="str">
            <v>Wrist Support</v>
          </cell>
          <cell r="D1356">
            <v>589</v>
          </cell>
          <cell r="E1356">
            <v>10</v>
          </cell>
          <cell r="F1356">
            <v>5890.99</v>
          </cell>
          <cell r="Q1356">
            <v>16410</v>
          </cell>
          <cell r="R1356">
            <v>27</v>
          </cell>
          <cell r="S1356" t="str">
            <v>E</v>
          </cell>
        </row>
        <row r="1357">
          <cell r="A1357">
            <v>50</v>
          </cell>
          <cell r="B1357" t="str">
            <v>RB04046=M-L</v>
          </cell>
          <cell r="C1357" t="str">
            <v>Wrist Support</v>
          </cell>
          <cell r="D1357">
            <v>543</v>
          </cell>
          <cell r="E1357">
            <v>15</v>
          </cell>
          <cell r="F1357">
            <v>8145.09</v>
          </cell>
          <cell r="Q1357">
            <v>16410</v>
          </cell>
          <cell r="R1357">
            <v>27</v>
          </cell>
          <cell r="S1357" t="str">
            <v>E</v>
          </cell>
        </row>
        <row r="1358">
          <cell r="A1358">
            <v>50</v>
          </cell>
          <cell r="B1358" t="str">
            <v>RB04046=M-R</v>
          </cell>
          <cell r="C1358" t="str">
            <v>Wrist Support</v>
          </cell>
          <cell r="D1358">
            <v>551.79999999999995</v>
          </cell>
          <cell r="E1358">
            <v>14</v>
          </cell>
          <cell r="F1358">
            <v>7725.84</v>
          </cell>
          <cell r="Q1358">
            <v>16427</v>
          </cell>
          <cell r="R1358">
            <v>10</v>
          </cell>
          <cell r="S1358" t="str">
            <v>E</v>
          </cell>
        </row>
        <row r="1359">
          <cell r="A1359">
            <v>50</v>
          </cell>
          <cell r="B1359" t="str">
            <v>RB04046=S-L</v>
          </cell>
          <cell r="C1359" t="str">
            <v>Wrist Support</v>
          </cell>
          <cell r="D1359">
            <v>618.6</v>
          </cell>
          <cell r="E1359">
            <v>9</v>
          </cell>
          <cell r="F1359">
            <v>5568.02</v>
          </cell>
          <cell r="Q1359">
            <v>16404</v>
          </cell>
          <cell r="R1359">
            <v>33</v>
          </cell>
          <cell r="S1359" t="str">
            <v>E</v>
          </cell>
        </row>
        <row r="1360">
          <cell r="A1360">
            <v>50</v>
          </cell>
          <cell r="B1360" t="str">
            <v>RB04046=S-R</v>
          </cell>
          <cell r="C1360" t="str">
            <v>Wrist Support</v>
          </cell>
          <cell r="D1360">
            <v>573.9</v>
          </cell>
          <cell r="E1360">
            <v>12</v>
          </cell>
          <cell r="F1360">
            <v>6887.04</v>
          </cell>
          <cell r="Q1360">
            <v>16432</v>
          </cell>
          <cell r="R1360">
            <v>5</v>
          </cell>
          <cell r="S1360" t="str">
            <v>E</v>
          </cell>
        </row>
        <row r="1361">
          <cell r="A1361">
            <v>50</v>
          </cell>
          <cell r="B1361" t="str">
            <v>RB04046=XL-R</v>
          </cell>
          <cell r="C1361" t="str">
            <v>Wrist Support</v>
          </cell>
          <cell r="D1361">
            <v>569.20000000000005</v>
          </cell>
          <cell r="E1361">
            <v>12</v>
          </cell>
          <cell r="F1361">
            <v>6830.81</v>
          </cell>
          <cell r="Q1361">
            <v>16432</v>
          </cell>
          <cell r="R1361">
            <v>5</v>
          </cell>
          <cell r="S1361" t="str">
            <v>E</v>
          </cell>
        </row>
        <row r="1362">
          <cell r="A1362">
            <v>50</v>
          </cell>
          <cell r="B1362" t="str">
            <v>RB04061=L</v>
          </cell>
          <cell r="C1362" t="str">
            <v>Tennis Elbow</v>
          </cell>
          <cell r="D1362">
            <v>313.89999999999998</v>
          </cell>
          <cell r="E1362">
            <v>29</v>
          </cell>
          <cell r="F1362">
            <v>9103.52</v>
          </cell>
          <cell r="Q1362">
            <v>16427</v>
          </cell>
          <cell r="R1362">
            <v>10</v>
          </cell>
          <cell r="S1362" t="str">
            <v>E</v>
          </cell>
        </row>
        <row r="1363">
          <cell r="A1363">
            <v>50</v>
          </cell>
          <cell r="B1363" t="str">
            <v>RB04061=M</v>
          </cell>
          <cell r="C1363" t="str">
            <v>Tennis Elbow</v>
          </cell>
          <cell r="D1363">
            <v>352.5</v>
          </cell>
          <cell r="E1363">
            <v>11</v>
          </cell>
          <cell r="F1363">
            <v>3878.46</v>
          </cell>
          <cell r="Q1363">
            <v>16420</v>
          </cell>
          <cell r="R1363">
            <v>17</v>
          </cell>
          <cell r="S1363" t="str">
            <v>E</v>
          </cell>
        </row>
        <row r="1364">
          <cell r="A1364">
            <v>50</v>
          </cell>
          <cell r="B1364" t="str">
            <v>RB04061=S</v>
          </cell>
          <cell r="C1364" t="str">
            <v>Tennis Elbow</v>
          </cell>
          <cell r="D1364">
            <v>336.3</v>
          </cell>
          <cell r="E1364">
            <v>25</v>
          </cell>
          <cell r="F1364">
            <v>8407.58</v>
          </cell>
          <cell r="Q1364">
            <v>16384</v>
          </cell>
          <cell r="R1364">
            <v>53</v>
          </cell>
          <cell r="S1364" t="str">
            <v>E</v>
          </cell>
        </row>
        <row r="1365">
          <cell r="A1365">
            <v>50</v>
          </cell>
          <cell r="B1365" t="str">
            <v>RB04062=L-L</v>
          </cell>
          <cell r="C1365" t="str">
            <v>Wrist support splint left</v>
          </cell>
          <cell r="D1365">
            <v>395.63</v>
          </cell>
          <cell r="G1365">
            <v>8</v>
          </cell>
          <cell r="H1365">
            <v>3165.07</v>
          </cell>
          <cell r="Q1365">
            <v>16227</v>
          </cell>
          <cell r="R1365">
            <v>210</v>
          </cell>
          <cell r="S1365" t="str">
            <v>E</v>
          </cell>
        </row>
        <row r="1366">
          <cell r="A1366">
            <v>50</v>
          </cell>
          <cell r="B1366" t="str">
            <v>RB04062=L-M</v>
          </cell>
          <cell r="C1366" t="str">
            <v>Wrist support splint left</v>
          </cell>
          <cell r="D1366">
            <v>417.9</v>
          </cell>
          <cell r="G1366">
            <v>6</v>
          </cell>
          <cell r="H1366">
            <v>2507.4</v>
          </cell>
          <cell r="Q1366">
            <v>16227</v>
          </cell>
          <cell r="R1366">
            <v>210</v>
          </cell>
          <cell r="S1366" t="str">
            <v>E</v>
          </cell>
        </row>
        <row r="1367">
          <cell r="A1367">
            <v>50</v>
          </cell>
          <cell r="B1367" t="str">
            <v>RB04062=L-S</v>
          </cell>
          <cell r="C1367" t="str">
            <v>Wrist support splint left</v>
          </cell>
          <cell r="D1367">
            <v>417.9</v>
          </cell>
          <cell r="E1367">
            <v>4</v>
          </cell>
          <cell r="F1367">
            <v>1671.6</v>
          </cell>
          <cell r="Q1367">
            <v>16306</v>
          </cell>
          <cell r="R1367">
            <v>131</v>
          </cell>
          <cell r="S1367" t="str">
            <v>E</v>
          </cell>
        </row>
        <row r="1368">
          <cell r="A1368">
            <v>50</v>
          </cell>
          <cell r="B1368" t="str">
            <v>RB04062=R-L</v>
          </cell>
          <cell r="C1368" t="str">
            <v>Wrist support splint right</v>
          </cell>
          <cell r="D1368">
            <v>395.63</v>
          </cell>
          <cell r="G1368">
            <v>8</v>
          </cell>
          <cell r="H1368">
            <v>3165.07</v>
          </cell>
          <cell r="Q1368">
            <v>16227</v>
          </cell>
          <cell r="R1368">
            <v>210</v>
          </cell>
          <cell r="S1368" t="str">
            <v>E</v>
          </cell>
        </row>
        <row r="1369">
          <cell r="A1369">
            <v>50</v>
          </cell>
          <cell r="B1369" t="str">
            <v>RB04062=R-M</v>
          </cell>
          <cell r="C1369" t="str">
            <v>Wrist support splint right</v>
          </cell>
          <cell r="D1369">
            <v>395.64</v>
          </cell>
          <cell r="G1369">
            <v>8</v>
          </cell>
          <cell r="H1369">
            <v>3165.09</v>
          </cell>
          <cell r="Q1369">
            <v>16227</v>
          </cell>
          <cell r="R1369">
            <v>210</v>
          </cell>
          <cell r="S1369" t="str">
            <v>E</v>
          </cell>
        </row>
        <row r="1370">
          <cell r="A1370">
            <v>50</v>
          </cell>
          <cell r="B1370" t="str">
            <v>RB04062=R-S</v>
          </cell>
          <cell r="C1370" t="str">
            <v>Wrist support splint right</v>
          </cell>
          <cell r="D1370">
            <v>404.9</v>
          </cell>
          <cell r="E1370">
            <v>5</v>
          </cell>
          <cell r="F1370">
            <v>2024.56</v>
          </cell>
          <cell r="Q1370">
            <v>16293</v>
          </cell>
          <cell r="R1370">
            <v>144</v>
          </cell>
          <cell r="S1370" t="str">
            <v>E</v>
          </cell>
        </row>
        <row r="1371">
          <cell r="A1371">
            <v>50</v>
          </cell>
          <cell r="B1371" t="str">
            <v>RB04064=L-L</v>
          </cell>
          <cell r="C1371" t="str">
            <v>Diagonal Lycra</v>
          </cell>
          <cell r="D1371">
            <v>262</v>
          </cell>
          <cell r="E1371">
            <v>25</v>
          </cell>
          <cell r="F1371">
            <v>6551.14</v>
          </cell>
          <cell r="Q1371">
            <v>16430</v>
          </cell>
          <cell r="R1371">
            <v>7</v>
          </cell>
          <cell r="S1371" t="str">
            <v>E</v>
          </cell>
        </row>
        <row r="1372">
          <cell r="A1372">
            <v>50</v>
          </cell>
          <cell r="B1372" t="str">
            <v>RB04064=L-R</v>
          </cell>
          <cell r="C1372" t="str">
            <v>Diagonal Lycra</v>
          </cell>
          <cell r="D1372">
            <v>261.3</v>
          </cell>
          <cell r="E1372">
            <v>25</v>
          </cell>
          <cell r="F1372">
            <v>6532.72</v>
          </cell>
          <cell r="Q1372">
            <v>16430</v>
          </cell>
          <cell r="R1372">
            <v>7</v>
          </cell>
          <cell r="S1372" t="str">
            <v>E</v>
          </cell>
        </row>
        <row r="1373">
          <cell r="A1373">
            <v>50</v>
          </cell>
          <cell r="B1373" t="str">
            <v>RB04064=M-L</v>
          </cell>
          <cell r="C1373" t="str">
            <v>Diagonal Lycra</v>
          </cell>
          <cell r="D1373">
            <v>274.2</v>
          </cell>
          <cell r="E1373">
            <v>24</v>
          </cell>
          <cell r="F1373">
            <v>6583.04</v>
          </cell>
          <cell r="Q1373">
            <v>16433</v>
          </cell>
          <cell r="R1373">
            <v>4</v>
          </cell>
          <cell r="S1373" t="str">
            <v>E</v>
          </cell>
        </row>
        <row r="1374">
          <cell r="A1374">
            <v>50</v>
          </cell>
          <cell r="B1374" t="str">
            <v>RB04064=M-R</v>
          </cell>
          <cell r="C1374" t="str">
            <v>Diagonal Lycra</v>
          </cell>
          <cell r="D1374">
            <v>275.7</v>
          </cell>
          <cell r="E1374">
            <v>23</v>
          </cell>
          <cell r="F1374">
            <v>6342.27</v>
          </cell>
          <cell r="Q1374">
            <v>16402</v>
          </cell>
          <cell r="R1374">
            <v>35</v>
          </cell>
          <cell r="S1374" t="str">
            <v>E</v>
          </cell>
        </row>
        <row r="1375">
          <cell r="A1375">
            <v>50</v>
          </cell>
          <cell r="B1375" t="str">
            <v>RB04064=S-L</v>
          </cell>
          <cell r="C1375" t="str">
            <v>Diagonal Lycra</v>
          </cell>
          <cell r="D1375">
            <v>296.60000000000002</v>
          </cell>
          <cell r="E1375">
            <v>25</v>
          </cell>
          <cell r="F1375">
            <v>7416.44</v>
          </cell>
          <cell r="Q1375">
            <v>16409</v>
          </cell>
          <cell r="R1375">
            <v>28</v>
          </cell>
          <cell r="S1375" t="str">
            <v>E</v>
          </cell>
        </row>
        <row r="1376">
          <cell r="A1376">
            <v>50</v>
          </cell>
          <cell r="B1376" t="str">
            <v>RB04064=S-R</v>
          </cell>
          <cell r="C1376" t="str">
            <v>Diagonal Lycra</v>
          </cell>
          <cell r="D1376">
            <v>275.2</v>
          </cell>
          <cell r="E1376">
            <v>31</v>
          </cell>
          <cell r="F1376">
            <v>8531.6299999999992</v>
          </cell>
          <cell r="Q1376">
            <v>16413</v>
          </cell>
          <cell r="R1376">
            <v>24</v>
          </cell>
          <cell r="S1376" t="str">
            <v>E</v>
          </cell>
        </row>
        <row r="1377">
          <cell r="A1377">
            <v>50</v>
          </cell>
          <cell r="B1377" t="str">
            <v>RB04064=XL-L</v>
          </cell>
          <cell r="C1377" t="str">
            <v>Diagonal Lycra</v>
          </cell>
          <cell r="D1377">
            <v>254.7</v>
          </cell>
          <cell r="E1377">
            <v>10</v>
          </cell>
          <cell r="F1377">
            <v>2547.1799999999998</v>
          </cell>
          <cell r="Q1377">
            <v>16279</v>
          </cell>
          <cell r="R1377">
            <v>158</v>
          </cell>
          <cell r="S1377" t="str">
            <v>E</v>
          </cell>
        </row>
        <row r="1378">
          <cell r="A1378">
            <v>50</v>
          </cell>
          <cell r="B1378" t="str">
            <v>RB04064=XL-R</v>
          </cell>
          <cell r="C1378" t="str">
            <v>Diagonal Lycra</v>
          </cell>
          <cell r="D1378">
            <v>277.5</v>
          </cell>
          <cell r="E1378">
            <v>9</v>
          </cell>
          <cell r="F1378">
            <v>2497.73</v>
          </cell>
          <cell r="Q1378">
            <v>16328</v>
          </cell>
          <cell r="R1378">
            <v>109</v>
          </cell>
          <cell r="S1378" t="str">
            <v>E</v>
          </cell>
        </row>
        <row r="1379">
          <cell r="A1379">
            <v>50</v>
          </cell>
          <cell r="B1379" t="str">
            <v>RB04064=XS-L</v>
          </cell>
          <cell r="C1379" t="str">
            <v>Diagonal Lycra</v>
          </cell>
          <cell r="D1379">
            <v>297.39999999999998</v>
          </cell>
          <cell r="E1379">
            <v>4</v>
          </cell>
          <cell r="F1379">
            <v>1189.8</v>
          </cell>
          <cell r="Q1379">
            <v>16328</v>
          </cell>
          <cell r="R1379">
            <v>109</v>
          </cell>
          <cell r="S1379" t="str">
            <v>E</v>
          </cell>
        </row>
        <row r="1380">
          <cell r="A1380">
            <v>50</v>
          </cell>
          <cell r="B1380" t="str">
            <v>RB04064=XS-R</v>
          </cell>
          <cell r="C1380" t="str">
            <v>Diagonal Lycra</v>
          </cell>
          <cell r="D1380">
            <v>307.2</v>
          </cell>
          <cell r="E1380">
            <v>4</v>
          </cell>
          <cell r="F1380">
            <v>1229.04</v>
          </cell>
          <cell r="Q1380">
            <v>16328</v>
          </cell>
          <cell r="R1380">
            <v>109</v>
          </cell>
          <cell r="S1380" t="str">
            <v>E</v>
          </cell>
        </row>
        <row r="1381">
          <cell r="A1381">
            <v>50</v>
          </cell>
          <cell r="B1381" t="str">
            <v>RB04075=L-L</v>
          </cell>
          <cell r="C1381" t="str">
            <v>Diagonal long</v>
          </cell>
          <cell r="D1381">
            <v>271.8</v>
          </cell>
          <cell r="E1381">
            <v>11</v>
          </cell>
          <cell r="F1381">
            <v>2990.08</v>
          </cell>
          <cell r="Q1381">
            <v>16395</v>
          </cell>
          <cell r="R1381">
            <v>42</v>
          </cell>
          <cell r="S1381" t="str">
            <v>E</v>
          </cell>
        </row>
        <row r="1382">
          <cell r="A1382">
            <v>50</v>
          </cell>
          <cell r="B1382" t="str">
            <v>RB04075=L-R</v>
          </cell>
          <cell r="C1382" t="str">
            <v>Diagonal long</v>
          </cell>
          <cell r="D1382">
            <v>269.3</v>
          </cell>
          <cell r="E1382">
            <v>12</v>
          </cell>
          <cell r="F1382">
            <v>3232.73</v>
          </cell>
          <cell r="Q1382">
            <v>16395</v>
          </cell>
          <cell r="R1382">
            <v>42</v>
          </cell>
          <cell r="S1382" t="str">
            <v>E</v>
          </cell>
        </row>
        <row r="1383">
          <cell r="A1383">
            <v>50</v>
          </cell>
          <cell r="B1383" t="str">
            <v>RB04075=M-L</v>
          </cell>
          <cell r="C1383" t="str">
            <v>Diagonal long</v>
          </cell>
          <cell r="D1383">
            <v>288.10000000000002</v>
          </cell>
          <cell r="E1383">
            <v>15</v>
          </cell>
          <cell r="F1383">
            <v>4322.07</v>
          </cell>
          <cell r="Q1383">
            <v>16395</v>
          </cell>
          <cell r="R1383">
            <v>42</v>
          </cell>
          <cell r="S1383" t="str">
            <v>E</v>
          </cell>
        </row>
        <row r="1384">
          <cell r="A1384">
            <v>50</v>
          </cell>
          <cell r="B1384" t="str">
            <v>RB04075=M-R</v>
          </cell>
          <cell r="C1384" t="str">
            <v>Diagonal thumb splint long model</v>
          </cell>
          <cell r="D1384">
            <v>307.3</v>
          </cell>
          <cell r="E1384">
            <v>13</v>
          </cell>
          <cell r="F1384">
            <v>3995.1</v>
          </cell>
          <cell r="Q1384">
            <v>16427</v>
          </cell>
          <cell r="R1384">
            <v>10</v>
          </cell>
          <cell r="S1384" t="str">
            <v>E</v>
          </cell>
        </row>
        <row r="1385">
          <cell r="A1385">
            <v>50</v>
          </cell>
          <cell r="B1385" t="str">
            <v>RB04075=S-L</v>
          </cell>
          <cell r="C1385" t="str">
            <v>Diagonal long</v>
          </cell>
          <cell r="D1385">
            <v>288</v>
          </cell>
          <cell r="E1385">
            <v>7</v>
          </cell>
          <cell r="F1385">
            <v>2016.59</v>
          </cell>
          <cell r="Q1385">
            <v>16417</v>
          </cell>
          <cell r="R1385">
            <v>20</v>
          </cell>
          <cell r="S1385" t="str">
            <v>E</v>
          </cell>
        </row>
        <row r="1386">
          <cell r="A1386">
            <v>50</v>
          </cell>
          <cell r="B1386" t="str">
            <v>RB04075=S-R</v>
          </cell>
          <cell r="C1386" t="str">
            <v>Diagonal long</v>
          </cell>
          <cell r="D1386">
            <v>336.4</v>
          </cell>
          <cell r="E1386">
            <v>13</v>
          </cell>
          <cell r="F1386">
            <v>4373.92</v>
          </cell>
          <cell r="Q1386">
            <v>16427</v>
          </cell>
          <cell r="R1386">
            <v>10</v>
          </cell>
          <cell r="S1386" t="str">
            <v>E</v>
          </cell>
        </row>
        <row r="1387">
          <cell r="A1387">
            <v>50</v>
          </cell>
          <cell r="B1387" t="str">
            <v>RB04076=L-L</v>
          </cell>
          <cell r="C1387" t="str">
            <v>Thenarflex</v>
          </cell>
          <cell r="D1387">
            <v>262.06</v>
          </cell>
          <cell r="G1387">
            <v>20</v>
          </cell>
          <cell r="H1387">
            <v>5241.17</v>
          </cell>
          <cell r="Q1387">
            <v>16227</v>
          </cell>
          <cell r="R1387">
            <v>210</v>
          </cell>
          <cell r="S1387" t="str">
            <v>E</v>
          </cell>
        </row>
        <row r="1388">
          <cell r="A1388">
            <v>50</v>
          </cell>
          <cell r="B1388" t="str">
            <v>RB04076=L-R</v>
          </cell>
          <cell r="C1388" t="str">
            <v>Thenarflex</v>
          </cell>
          <cell r="D1388">
            <v>260.43</v>
          </cell>
          <cell r="G1388">
            <v>20</v>
          </cell>
          <cell r="H1388">
            <v>5208.63</v>
          </cell>
          <cell r="Q1388">
            <v>16227</v>
          </cell>
          <cell r="R1388">
            <v>210</v>
          </cell>
          <cell r="S1388" t="str">
            <v>E</v>
          </cell>
        </row>
        <row r="1389">
          <cell r="A1389">
            <v>50</v>
          </cell>
          <cell r="B1389" t="str">
            <v>RB04076=M-L</v>
          </cell>
          <cell r="C1389" t="str">
            <v>Thenarflex</v>
          </cell>
          <cell r="D1389">
            <v>242.62</v>
          </cell>
          <cell r="G1389">
            <v>20</v>
          </cell>
          <cell r="H1389">
            <v>4852.43</v>
          </cell>
          <cell r="Q1389">
            <v>16241</v>
          </cell>
          <cell r="R1389">
            <v>196</v>
          </cell>
          <cell r="S1389" t="str">
            <v>E</v>
          </cell>
        </row>
        <row r="1390">
          <cell r="A1390">
            <v>50</v>
          </cell>
          <cell r="B1390" t="str">
            <v>RB04076=M-R</v>
          </cell>
          <cell r="C1390" t="str">
            <v>Thenarflex</v>
          </cell>
          <cell r="D1390">
            <v>240.9</v>
          </cell>
          <cell r="E1390">
            <v>15</v>
          </cell>
          <cell r="F1390">
            <v>3614.31</v>
          </cell>
          <cell r="Q1390">
            <v>16420</v>
          </cell>
          <cell r="R1390">
            <v>17</v>
          </cell>
          <cell r="S1390" t="str">
            <v>E</v>
          </cell>
        </row>
        <row r="1391">
          <cell r="A1391">
            <v>50</v>
          </cell>
          <cell r="B1391" t="str">
            <v>RB04076=S-L</v>
          </cell>
          <cell r="C1391" t="str">
            <v>Thenarflex</v>
          </cell>
          <cell r="D1391">
            <v>245.5</v>
          </cell>
          <cell r="E1391">
            <v>10</v>
          </cell>
          <cell r="F1391">
            <v>2455.67</v>
          </cell>
          <cell r="Q1391">
            <v>16346</v>
          </cell>
          <cell r="R1391">
            <v>91</v>
          </cell>
          <cell r="S1391" t="str">
            <v>E</v>
          </cell>
        </row>
        <row r="1392">
          <cell r="A1392">
            <v>50</v>
          </cell>
          <cell r="B1392" t="str">
            <v>RB04076=S-R</v>
          </cell>
          <cell r="C1392" t="str">
            <v>Thenarflex</v>
          </cell>
          <cell r="D1392">
            <v>232.3</v>
          </cell>
          <cell r="E1392">
            <v>10</v>
          </cell>
          <cell r="F1392">
            <v>2323.5500000000002</v>
          </cell>
          <cell r="Q1392">
            <v>16362</v>
          </cell>
          <cell r="R1392">
            <v>75</v>
          </cell>
          <cell r="S1392" t="str">
            <v>E</v>
          </cell>
        </row>
        <row r="1393">
          <cell r="A1393">
            <v>50</v>
          </cell>
          <cell r="B1393" t="str">
            <v>RB07121=L</v>
          </cell>
          <cell r="C1393" t="str">
            <v>Elbow Support W.Reinforcement</v>
          </cell>
          <cell r="D1393">
            <v>699.9</v>
          </cell>
          <cell r="E1393">
            <v>2</v>
          </cell>
          <cell r="F1393">
            <v>1399.9</v>
          </cell>
          <cell r="Q1393">
            <v>16328</v>
          </cell>
          <cell r="R1393">
            <v>109</v>
          </cell>
          <cell r="S1393" t="str">
            <v>E</v>
          </cell>
        </row>
        <row r="1394">
          <cell r="A1394">
            <v>50</v>
          </cell>
          <cell r="B1394" t="str">
            <v>RB07121=M</v>
          </cell>
          <cell r="C1394" t="str">
            <v>Elbow Support W.Reinforcement อุปกรณ์พยุ</v>
          </cell>
          <cell r="D1394">
            <v>673.1</v>
          </cell>
          <cell r="E1394">
            <v>3</v>
          </cell>
          <cell r="F1394">
            <v>2019.49</v>
          </cell>
          <cell r="Q1394">
            <v>16328</v>
          </cell>
          <cell r="R1394">
            <v>109</v>
          </cell>
          <cell r="S1394" t="str">
            <v>E</v>
          </cell>
        </row>
        <row r="1395">
          <cell r="A1395">
            <v>50</v>
          </cell>
          <cell r="B1395" t="str">
            <v>RB07121=S</v>
          </cell>
          <cell r="C1395" t="str">
            <v>Elbow Support W.Reinforcement อุปกรณ์พยุ</v>
          </cell>
          <cell r="D1395">
            <v>659.7</v>
          </cell>
          <cell r="E1395">
            <v>2</v>
          </cell>
          <cell r="F1395">
            <v>1319.54</v>
          </cell>
          <cell r="Q1395">
            <v>16328</v>
          </cell>
          <cell r="R1395">
            <v>109</v>
          </cell>
          <cell r="S1395" t="str">
            <v>E</v>
          </cell>
        </row>
        <row r="1396">
          <cell r="A1396">
            <v>50</v>
          </cell>
          <cell r="B1396" t="str">
            <v>RB07121=XL</v>
          </cell>
          <cell r="C1396" t="str">
            <v>Elbow Support W.Reinforcement</v>
          </cell>
          <cell r="D1396">
            <v>699.9</v>
          </cell>
          <cell r="E1396">
            <v>2</v>
          </cell>
          <cell r="F1396">
            <v>1399.9</v>
          </cell>
          <cell r="Q1396">
            <v>16328</v>
          </cell>
          <cell r="R1396">
            <v>109</v>
          </cell>
          <cell r="S1396" t="str">
            <v>E</v>
          </cell>
        </row>
        <row r="1397">
          <cell r="A1397">
            <v>50</v>
          </cell>
          <cell r="B1397" t="str">
            <v>RB07122=XS</v>
          </cell>
          <cell r="C1397" t="str">
            <v>ELBOW SUPPORT EPICONDYLITISอุปกรณ์พยุงข้</v>
          </cell>
          <cell r="D1397">
            <v>419.31</v>
          </cell>
          <cell r="G1397">
            <v>1</v>
          </cell>
          <cell r="H1397">
            <v>419.31</v>
          </cell>
          <cell r="Q1397">
            <v>16173</v>
          </cell>
          <cell r="R1397">
            <v>264</v>
          </cell>
          <cell r="S1397" t="str">
            <v>E</v>
          </cell>
        </row>
        <row r="1398">
          <cell r="A1398">
            <v>50</v>
          </cell>
          <cell r="B1398" t="str">
            <v>RB07125=M</v>
          </cell>
          <cell r="C1398" t="str">
            <v>MEDICAL SHOULDER LUX</v>
          </cell>
          <cell r="D1398">
            <v>677.14</v>
          </cell>
          <cell r="G1398">
            <v>1</v>
          </cell>
          <cell r="H1398">
            <v>677.14</v>
          </cell>
          <cell r="Q1398">
            <v>16173</v>
          </cell>
          <cell r="R1398">
            <v>264</v>
          </cell>
          <cell r="S1398" t="str">
            <v>E</v>
          </cell>
        </row>
        <row r="1399">
          <cell r="A1399">
            <v>50</v>
          </cell>
          <cell r="B1399" t="str">
            <v>RB07126=L</v>
          </cell>
          <cell r="C1399" t="str">
            <v>Shoulder Support</v>
          </cell>
          <cell r="D1399">
            <v>714.7</v>
          </cell>
          <cell r="E1399">
            <v>13</v>
          </cell>
          <cell r="F1399">
            <v>9292.18</v>
          </cell>
          <cell r="Q1399">
            <v>16346</v>
          </cell>
          <cell r="R1399">
            <v>91</v>
          </cell>
          <cell r="S1399" t="str">
            <v>E</v>
          </cell>
        </row>
        <row r="1400">
          <cell r="A1400">
            <v>50</v>
          </cell>
          <cell r="B1400" t="str">
            <v>RB07126=L-L</v>
          </cell>
          <cell r="C1400" t="str">
            <v>Shoulder Support</v>
          </cell>
          <cell r="D1400">
            <v>0</v>
          </cell>
          <cell r="G1400">
            <v>2</v>
          </cell>
          <cell r="Q1400">
            <v>16128</v>
          </cell>
          <cell r="R1400">
            <v>308</v>
          </cell>
          <cell r="S1400" t="str">
            <v>E</v>
          </cell>
        </row>
        <row r="1401">
          <cell r="A1401">
            <v>50</v>
          </cell>
          <cell r="B1401" t="str">
            <v>RB07126=M</v>
          </cell>
          <cell r="C1401" t="str">
            <v>Shoulder Support</v>
          </cell>
          <cell r="D1401">
            <v>717.1</v>
          </cell>
          <cell r="E1401">
            <v>10</v>
          </cell>
          <cell r="F1401">
            <v>7171.69</v>
          </cell>
          <cell r="Q1401">
            <v>16383</v>
          </cell>
          <cell r="R1401">
            <v>54</v>
          </cell>
          <cell r="S1401" t="str">
            <v>E</v>
          </cell>
        </row>
        <row r="1402">
          <cell r="A1402">
            <v>50</v>
          </cell>
          <cell r="B1402" t="str">
            <v>RB07126=M-L</v>
          </cell>
          <cell r="C1402" t="str">
            <v>Shoulder Support</v>
          </cell>
          <cell r="D1402">
            <v>0</v>
          </cell>
          <cell r="G1402">
            <v>1</v>
          </cell>
          <cell r="Q1402">
            <v>16128</v>
          </cell>
          <cell r="R1402">
            <v>308</v>
          </cell>
          <cell r="S1402" t="str">
            <v>E</v>
          </cell>
        </row>
        <row r="1403">
          <cell r="A1403">
            <v>50</v>
          </cell>
          <cell r="B1403" t="str">
            <v>RB07126=M-R</v>
          </cell>
          <cell r="C1403" t="str">
            <v>Shoulder Support</v>
          </cell>
          <cell r="D1403">
            <v>0</v>
          </cell>
          <cell r="G1403">
            <v>1</v>
          </cell>
          <cell r="Q1403">
            <v>16128</v>
          </cell>
          <cell r="R1403">
            <v>308</v>
          </cell>
          <cell r="S1403" t="str">
            <v>E</v>
          </cell>
        </row>
        <row r="1404">
          <cell r="A1404">
            <v>50</v>
          </cell>
          <cell r="B1404" t="str">
            <v>RB07126=S</v>
          </cell>
          <cell r="C1404" t="str">
            <v>Shoulder Support</v>
          </cell>
          <cell r="D1404">
            <v>717.8</v>
          </cell>
          <cell r="E1404">
            <v>8</v>
          </cell>
          <cell r="F1404">
            <v>5742.6</v>
          </cell>
          <cell r="Q1404">
            <v>16430</v>
          </cell>
          <cell r="R1404">
            <v>7</v>
          </cell>
          <cell r="S1404" t="str">
            <v>E</v>
          </cell>
        </row>
        <row r="1405">
          <cell r="A1405">
            <v>50</v>
          </cell>
          <cell r="B1405" t="str">
            <v>RB07126=S-L</v>
          </cell>
          <cell r="C1405" t="str">
            <v>Shoulder Support</v>
          </cell>
          <cell r="D1405">
            <v>606.70000000000005</v>
          </cell>
          <cell r="E1405">
            <v>2</v>
          </cell>
          <cell r="F1405">
            <v>1213.54</v>
          </cell>
          <cell r="Q1405">
            <v>16349</v>
          </cell>
          <cell r="R1405">
            <v>88</v>
          </cell>
          <cell r="S1405" t="str">
            <v>E</v>
          </cell>
        </row>
        <row r="1406">
          <cell r="A1406">
            <v>50</v>
          </cell>
          <cell r="B1406" t="str">
            <v>RB07131=L</v>
          </cell>
          <cell r="C1406" t="str">
            <v>Medical SI-belt</v>
          </cell>
          <cell r="D1406">
            <v>330.5</v>
          </cell>
          <cell r="E1406">
            <v>4</v>
          </cell>
          <cell r="F1406">
            <v>1322.27</v>
          </cell>
          <cell r="Q1406">
            <v>16430</v>
          </cell>
          <cell r="R1406">
            <v>7</v>
          </cell>
          <cell r="S1406" t="str">
            <v>E</v>
          </cell>
        </row>
        <row r="1407">
          <cell r="A1407">
            <v>50</v>
          </cell>
          <cell r="B1407" t="str">
            <v>RB07131=M</v>
          </cell>
          <cell r="C1407" t="str">
            <v>Medical SI-belt</v>
          </cell>
          <cell r="D1407">
            <v>335.4</v>
          </cell>
          <cell r="E1407">
            <v>3</v>
          </cell>
          <cell r="F1407">
            <v>1006.38</v>
          </cell>
          <cell r="Q1407">
            <v>16383</v>
          </cell>
          <cell r="R1407">
            <v>54</v>
          </cell>
          <cell r="S1407" t="str">
            <v>E</v>
          </cell>
        </row>
        <row r="1408">
          <cell r="A1408">
            <v>50</v>
          </cell>
          <cell r="B1408" t="str">
            <v>RB07131=S</v>
          </cell>
          <cell r="C1408" t="str">
            <v>Medical SI-belt</v>
          </cell>
          <cell r="D1408">
            <v>338.5</v>
          </cell>
          <cell r="E1408">
            <v>6</v>
          </cell>
          <cell r="F1408">
            <v>2031.44</v>
          </cell>
          <cell r="Q1408">
            <v>16430</v>
          </cell>
          <cell r="R1408">
            <v>7</v>
          </cell>
          <cell r="S1408" t="str">
            <v>E</v>
          </cell>
        </row>
        <row r="1409">
          <cell r="A1409">
            <v>50</v>
          </cell>
          <cell r="B1409" t="str">
            <v>RB07131=XL</v>
          </cell>
          <cell r="C1409" t="str">
            <v>Medical SI-belt</v>
          </cell>
          <cell r="D1409">
            <v>330.5</v>
          </cell>
          <cell r="E1409">
            <v>5</v>
          </cell>
          <cell r="F1409">
            <v>1652.81</v>
          </cell>
          <cell r="Q1409">
            <v>16383</v>
          </cell>
          <cell r="R1409">
            <v>54</v>
          </cell>
          <cell r="S1409" t="str">
            <v>E</v>
          </cell>
        </row>
        <row r="1410">
          <cell r="A1410">
            <v>50</v>
          </cell>
          <cell r="B1410" t="str">
            <v>RB07155=L</v>
          </cell>
          <cell r="C1410" t="str">
            <v>Knee Orthosis Chondro</v>
          </cell>
          <cell r="D1410">
            <v>611.6</v>
          </cell>
          <cell r="E1410">
            <v>3</v>
          </cell>
          <cell r="F1410">
            <v>1835.02</v>
          </cell>
          <cell r="Q1410">
            <v>16328</v>
          </cell>
          <cell r="R1410">
            <v>109</v>
          </cell>
          <cell r="S1410" t="str">
            <v>E</v>
          </cell>
        </row>
        <row r="1411">
          <cell r="A1411">
            <v>50</v>
          </cell>
          <cell r="B1411" t="str">
            <v>RB07155=M</v>
          </cell>
          <cell r="C1411" t="str">
            <v>Knee Orthosis Chondro</v>
          </cell>
          <cell r="D1411">
            <v>611.6</v>
          </cell>
          <cell r="E1411">
            <v>3</v>
          </cell>
          <cell r="F1411">
            <v>1835.02</v>
          </cell>
          <cell r="Q1411">
            <v>16328</v>
          </cell>
          <cell r="R1411">
            <v>109</v>
          </cell>
          <cell r="S1411" t="str">
            <v>E</v>
          </cell>
        </row>
        <row r="1412">
          <cell r="A1412">
            <v>50</v>
          </cell>
          <cell r="B1412" t="str">
            <v>RB07155=S</v>
          </cell>
          <cell r="C1412" t="str">
            <v>Knee Orthosis Chondro</v>
          </cell>
          <cell r="D1412">
            <v>611.6</v>
          </cell>
          <cell r="E1412">
            <v>2</v>
          </cell>
          <cell r="F1412">
            <v>1223.3599999999999</v>
          </cell>
          <cell r="Q1412">
            <v>16328</v>
          </cell>
          <cell r="R1412">
            <v>109</v>
          </cell>
          <cell r="S1412" t="str">
            <v>E</v>
          </cell>
        </row>
        <row r="1413">
          <cell r="A1413">
            <v>50</v>
          </cell>
          <cell r="B1413" t="str">
            <v>RB07155=XL</v>
          </cell>
          <cell r="C1413" t="str">
            <v>Knee Orthosis Chondro</v>
          </cell>
          <cell r="D1413">
            <v>611.6</v>
          </cell>
          <cell r="E1413">
            <v>2</v>
          </cell>
          <cell r="F1413">
            <v>1223.3599999999999</v>
          </cell>
          <cell r="Q1413">
            <v>16328</v>
          </cell>
          <cell r="R1413">
            <v>109</v>
          </cell>
          <cell r="S1413" t="str">
            <v>E</v>
          </cell>
        </row>
        <row r="1414">
          <cell r="A1414">
            <v>50</v>
          </cell>
          <cell r="B1414" t="str">
            <v>RB08051=L</v>
          </cell>
          <cell r="C1414" t="str">
            <v>Ortho Flex</v>
          </cell>
          <cell r="D1414">
            <v>1236.3</v>
          </cell>
          <cell r="E1414">
            <v>5</v>
          </cell>
          <cell r="F1414">
            <v>6181.68</v>
          </cell>
          <cell r="Q1414">
            <v>16427</v>
          </cell>
          <cell r="R1414">
            <v>10</v>
          </cell>
          <cell r="S1414" t="str">
            <v>E</v>
          </cell>
        </row>
        <row r="1415">
          <cell r="A1415">
            <v>50</v>
          </cell>
          <cell r="B1415" t="str">
            <v>RB08051=M</v>
          </cell>
          <cell r="C1415" t="str">
            <v>Ortho Flex</v>
          </cell>
          <cell r="D1415">
            <v>1056</v>
          </cell>
          <cell r="E1415">
            <v>5</v>
          </cell>
          <cell r="F1415">
            <v>5280.32</v>
          </cell>
          <cell r="Q1415">
            <v>16396</v>
          </cell>
          <cell r="R1415">
            <v>41</v>
          </cell>
          <cell r="S1415" t="str">
            <v>E</v>
          </cell>
        </row>
        <row r="1416">
          <cell r="A1416">
            <v>50</v>
          </cell>
          <cell r="B1416" t="str">
            <v>RB08051=S</v>
          </cell>
          <cell r="C1416" t="str">
            <v>Ortho Flex</v>
          </cell>
          <cell r="D1416">
            <v>1159</v>
          </cell>
          <cell r="E1416">
            <v>1</v>
          </cell>
          <cell r="F1416">
            <v>1159.02</v>
          </cell>
          <cell r="Q1416">
            <v>16409</v>
          </cell>
          <cell r="R1416">
            <v>28</v>
          </cell>
          <cell r="S1416" t="str">
            <v>E</v>
          </cell>
        </row>
        <row r="1417">
          <cell r="A1417">
            <v>50</v>
          </cell>
          <cell r="B1417" t="str">
            <v>RB08051=XL</v>
          </cell>
          <cell r="C1417" t="str">
            <v>Ortho Flex</v>
          </cell>
          <cell r="D1417">
            <v>1138</v>
          </cell>
          <cell r="E1417">
            <v>1</v>
          </cell>
          <cell r="F1417">
            <v>1138.01</v>
          </cell>
          <cell r="Q1417">
            <v>16427</v>
          </cell>
          <cell r="R1417">
            <v>10</v>
          </cell>
          <cell r="S1417" t="str">
            <v>E</v>
          </cell>
        </row>
        <row r="1418">
          <cell r="A1418">
            <v>50</v>
          </cell>
          <cell r="B1418" t="str">
            <v>RB08052=L</v>
          </cell>
          <cell r="C1418" t="str">
            <v>Knee Support</v>
          </cell>
          <cell r="D1418">
            <v>1354.3</v>
          </cell>
          <cell r="E1418">
            <v>7</v>
          </cell>
          <cell r="F1418">
            <v>9480.6200000000008</v>
          </cell>
          <cell r="Q1418">
            <v>16427</v>
          </cell>
          <cell r="R1418">
            <v>10</v>
          </cell>
          <cell r="S1418" t="str">
            <v>E</v>
          </cell>
        </row>
        <row r="1419">
          <cell r="A1419">
            <v>50</v>
          </cell>
          <cell r="B1419" t="str">
            <v>RB08052=M</v>
          </cell>
          <cell r="C1419" t="str">
            <v>Knee Support</v>
          </cell>
          <cell r="D1419">
            <v>1563.9</v>
          </cell>
          <cell r="E1419">
            <v>5</v>
          </cell>
          <cell r="F1419">
            <v>7819.51</v>
          </cell>
          <cell r="Q1419">
            <v>16427</v>
          </cell>
          <cell r="R1419">
            <v>10</v>
          </cell>
          <cell r="S1419" t="str">
            <v>E</v>
          </cell>
        </row>
        <row r="1420">
          <cell r="A1420">
            <v>50</v>
          </cell>
          <cell r="B1420" t="str">
            <v>RB08052=S</v>
          </cell>
          <cell r="C1420" t="str">
            <v>Knee Support</v>
          </cell>
          <cell r="D1420">
            <v>1393.5</v>
          </cell>
          <cell r="E1420">
            <v>5</v>
          </cell>
          <cell r="F1420">
            <v>6967.58</v>
          </cell>
          <cell r="Q1420">
            <v>16427</v>
          </cell>
          <cell r="R1420">
            <v>10</v>
          </cell>
          <cell r="S1420" t="str">
            <v>E</v>
          </cell>
        </row>
        <row r="1421">
          <cell r="A1421">
            <v>50</v>
          </cell>
          <cell r="B1421" t="str">
            <v>RB08052=XL</v>
          </cell>
          <cell r="C1421" t="str">
            <v>Knee Support</v>
          </cell>
          <cell r="D1421">
            <v>1122.4000000000001</v>
          </cell>
          <cell r="E1421">
            <v>5</v>
          </cell>
          <cell r="F1421">
            <v>5612.13</v>
          </cell>
          <cell r="Q1421">
            <v>16417</v>
          </cell>
          <cell r="R1421">
            <v>20</v>
          </cell>
          <cell r="S1421" t="str">
            <v>E</v>
          </cell>
        </row>
        <row r="1422">
          <cell r="A1422">
            <v>50</v>
          </cell>
          <cell r="B1422" t="str">
            <v>RB08052=XXL</v>
          </cell>
          <cell r="C1422" t="str">
            <v>Knee Support</v>
          </cell>
          <cell r="D1422">
            <v>1272.0999999999999</v>
          </cell>
          <cell r="E1422">
            <v>3</v>
          </cell>
          <cell r="F1422">
            <v>3816.5</v>
          </cell>
          <cell r="Q1422">
            <v>16434</v>
          </cell>
          <cell r="R1422">
            <v>3</v>
          </cell>
          <cell r="S1422" t="str">
            <v>E</v>
          </cell>
        </row>
        <row r="1423">
          <cell r="A1423">
            <v>50</v>
          </cell>
          <cell r="B1423" t="str">
            <v>RB08056=L</v>
          </cell>
          <cell r="C1423" t="str">
            <v>Knee Support</v>
          </cell>
          <cell r="D1423">
            <v>1319.7</v>
          </cell>
          <cell r="E1423">
            <v>4</v>
          </cell>
          <cell r="F1423">
            <v>5278.91</v>
          </cell>
          <cell r="Q1423">
            <v>16301</v>
          </cell>
          <cell r="R1423">
            <v>136</v>
          </cell>
          <cell r="S1423" t="str">
            <v>E</v>
          </cell>
        </row>
        <row r="1424">
          <cell r="A1424">
            <v>50</v>
          </cell>
          <cell r="B1424" t="str">
            <v>RB08056=M</v>
          </cell>
          <cell r="C1424" t="str">
            <v>Knee Support</v>
          </cell>
          <cell r="D1424">
            <v>1395.2</v>
          </cell>
          <cell r="E1424">
            <v>3</v>
          </cell>
          <cell r="F1424">
            <v>4185.71</v>
          </cell>
          <cell r="Q1424">
            <v>16404</v>
          </cell>
          <cell r="R1424">
            <v>33</v>
          </cell>
          <cell r="S1424" t="str">
            <v>E</v>
          </cell>
        </row>
        <row r="1425">
          <cell r="A1425">
            <v>50</v>
          </cell>
          <cell r="B1425" t="str">
            <v>RB08056=S</v>
          </cell>
          <cell r="C1425" t="str">
            <v>Knee Support</v>
          </cell>
          <cell r="D1425">
            <v>1367.04</v>
          </cell>
          <cell r="G1425">
            <v>5</v>
          </cell>
          <cell r="H1425">
            <v>6835.21</v>
          </cell>
          <cell r="Q1425">
            <v>16227</v>
          </cell>
          <cell r="R1425">
            <v>210</v>
          </cell>
          <cell r="S1425" t="str">
            <v>E</v>
          </cell>
        </row>
        <row r="1426">
          <cell r="A1426">
            <v>50</v>
          </cell>
          <cell r="B1426" t="str">
            <v>RB08056=XL</v>
          </cell>
          <cell r="C1426" t="str">
            <v>Knee Support</v>
          </cell>
          <cell r="D1426">
            <v>1723.2</v>
          </cell>
          <cell r="E1426">
            <v>2</v>
          </cell>
          <cell r="F1426">
            <v>3446.44</v>
          </cell>
          <cell r="Q1426">
            <v>16301</v>
          </cell>
          <cell r="R1426">
            <v>136</v>
          </cell>
          <cell r="S1426" t="str">
            <v>E</v>
          </cell>
        </row>
        <row r="1427">
          <cell r="A1427">
            <v>50</v>
          </cell>
          <cell r="B1427" t="str">
            <v>RB08056=XXL</v>
          </cell>
          <cell r="C1427" t="str">
            <v>Knee Support</v>
          </cell>
          <cell r="D1427">
            <v>1220.4000000000001</v>
          </cell>
          <cell r="E1427">
            <v>6</v>
          </cell>
          <cell r="F1427">
            <v>7322.82</v>
          </cell>
          <cell r="Q1427">
            <v>16346</v>
          </cell>
          <cell r="R1427">
            <v>91</v>
          </cell>
          <cell r="S1427" t="str">
            <v>E</v>
          </cell>
        </row>
        <row r="1428">
          <cell r="A1428">
            <v>50</v>
          </cell>
          <cell r="B1428" t="str">
            <v>RB09010</v>
          </cell>
          <cell r="C1428" t="str">
            <v>Wrist support universal -one size</v>
          </cell>
          <cell r="D1428">
            <v>205.2</v>
          </cell>
          <cell r="E1428">
            <v>42</v>
          </cell>
          <cell r="F1428">
            <v>8621.44</v>
          </cell>
          <cell r="Q1428">
            <v>16430</v>
          </cell>
          <cell r="R1428">
            <v>7</v>
          </cell>
          <cell r="S1428" t="str">
            <v>E</v>
          </cell>
        </row>
        <row r="1429">
          <cell r="A1429">
            <v>50</v>
          </cell>
          <cell r="B1429" t="str">
            <v>RB09015</v>
          </cell>
          <cell r="C1429" t="str">
            <v>Tennis Elbow Support,Universal</v>
          </cell>
          <cell r="D1429">
            <v>231.4</v>
          </cell>
          <cell r="E1429">
            <v>69</v>
          </cell>
          <cell r="F1429">
            <v>15971.75</v>
          </cell>
          <cell r="Q1429">
            <v>16434</v>
          </cell>
          <cell r="R1429">
            <v>3</v>
          </cell>
          <cell r="S1429" t="str">
            <v>E</v>
          </cell>
        </row>
        <row r="1430">
          <cell r="A1430">
            <v>50</v>
          </cell>
          <cell r="B1430" t="str">
            <v>RB09030</v>
          </cell>
          <cell r="C1430" t="str">
            <v>Back support uni one size</v>
          </cell>
          <cell r="D1430">
            <v>614.4</v>
          </cell>
          <cell r="E1430">
            <v>62</v>
          </cell>
          <cell r="F1430">
            <v>38095.089999999997</v>
          </cell>
          <cell r="Q1430">
            <v>16430</v>
          </cell>
          <cell r="R1430">
            <v>7</v>
          </cell>
          <cell r="S1430" t="str">
            <v>E</v>
          </cell>
        </row>
        <row r="1431">
          <cell r="A1431">
            <v>50</v>
          </cell>
          <cell r="B1431" t="str">
            <v>RB09050=L</v>
          </cell>
          <cell r="C1431" t="str">
            <v>Knee Support</v>
          </cell>
          <cell r="D1431">
            <v>219.5</v>
          </cell>
          <cell r="E1431">
            <v>9</v>
          </cell>
          <cell r="F1431">
            <v>1976.16</v>
          </cell>
          <cell r="Q1431">
            <v>16430</v>
          </cell>
          <cell r="R1431">
            <v>7</v>
          </cell>
          <cell r="S1431" t="str">
            <v>E</v>
          </cell>
        </row>
        <row r="1432">
          <cell r="A1432">
            <v>50</v>
          </cell>
          <cell r="B1432" t="str">
            <v>RB09050=M</v>
          </cell>
          <cell r="C1432" t="str">
            <v>RAINBOW KNEE SUPPORT SIZE M</v>
          </cell>
          <cell r="D1432">
            <v>238.6</v>
          </cell>
          <cell r="E1432">
            <v>8</v>
          </cell>
          <cell r="F1432">
            <v>1908.92</v>
          </cell>
          <cell r="Q1432">
            <v>16418</v>
          </cell>
          <cell r="R1432">
            <v>19</v>
          </cell>
          <cell r="S1432" t="str">
            <v>E</v>
          </cell>
        </row>
        <row r="1433">
          <cell r="A1433">
            <v>50</v>
          </cell>
          <cell r="B1433" t="str">
            <v>RB09050=S</v>
          </cell>
          <cell r="C1433" t="str">
            <v>Kneesupport</v>
          </cell>
          <cell r="D1433">
            <v>201</v>
          </cell>
          <cell r="E1433">
            <v>19</v>
          </cell>
          <cell r="F1433">
            <v>3820.21</v>
          </cell>
          <cell r="Q1433">
            <v>16383</v>
          </cell>
          <cell r="R1433">
            <v>54</v>
          </cell>
          <cell r="S1433" t="str">
            <v>E</v>
          </cell>
        </row>
        <row r="1434">
          <cell r="A1434">
            <v>50</v>
          </cell>
          <cell r="B1434" t="str">
            <v>RB09050=XL</v>
          </cell>
          <cell r="C1434" t="str">
            <v>Knee Support</v>
          </cell>
          <cell r="D1434">
            <v>224.1</v>
          </cell>
          <cell r="E1434">
            <v>14</v>
          </cell>
          <cell r="F1434">
            <v>3137.99</v>
          </cell>
          <cell r="Q1434">
            <v>16383</v>
          </cell>
          <cell r="R1434">
            <v>54</v>
          </cell>
          <cell r="S1434" t="str">
            <v>E</v>
          </cell>
        </row>
        <row r="1435">
          <cell r="A1435">
            <v>50</v>
          </cell>
          <cell r="B1435" t="str">
            <v>RB09070=L</v>
          </cell>
          <cell r="C1435" t="str">
            <v>Ankelsupport</v>
          </cell>
          <cell r="D1435">
            <v>190.6</v>
          </cell>
          <cell r="E1435">
            <v>2</v>
          </cell>
          <cell r="F1435">
            <v>381.34</v>
          </cell>
          <cell r="Q1435">
            <v>16434</v>
          </cell>
          <cell r="R1435">
            <v>3</v>
          </cell>
          <cell r="S1435" t="str">
            <v>E</v>
          </cell>
        </row>
        <row r="1436">
          <cell r="A1436">
            <v>50</v>
          </cell>
          <cell r="B1436" t="str">
            <v>RB09070=M</v>
          </cell>
          <cell r="C1436" t="str">
            <v>RAINBOW ANKLE SUPPORT SIZE M</v>
          </cell>
          <cell r="D1436">
            <v>202.9</v>
          </cell>
          <cell r="E1436">
            <v>3</v>
          </cell>
          <cell r="F1436">
            <v>608.83000000000004</v>
          </cell>
          <cell r="Q1436">
            <v>16434</v>
          </cell>
          <cell r="R1436">
            <v>3</v>
          </cell>
          <cell r="S1436" t="str">
            <v>E</v>
          </cell>
        </row>
        <row r="1437">
          <cell r="A1437">
            <v>50</v>
          </cell>
          <cell r="B1437" t="str">
            <v>RB09070=S</v>
          </cell>
          <cell r="C1437" t="str">
            <v>Ankelsupport</v>
          </cell>
          <cell r="D1437">
            <v>201.7</v>
          </cell>
          <cell r="E1437">
            <v>2</v>
          </cell>
          <cell r="F1437">
            <v>403.48</v>
          </cell>
          <cell r="Q1437">
            <v>16434</v>
          </cell>
          <cell r="R1437">
            <v>3</v>
          </cell>
          <cell r="S1437" t="str">
            <v>E</v>
          </cell>
        </row>
        <row r="1438">
          <cell r="A1438">
            <v>50</v>
          </cell>
          <cell r="B1438" t="str">
            <v>RB92200=S</v>
          </cell>
          <cell r="C1438" t="str">
            <v>Heel Wedge (HW) Small</v>
          </cell>
          <cell r="D1438">
            <v>167.1</v>
          </cell>
          <cell r="E1438">
            <v>44</v>
          </cell>
          <cell r="F1438">
            <v>7353.47</v>
          </cell>
          <cell r="Q1438">
            <v>16425</v>
          </cell>
          <cell r="R1438">
            <v>12</v>
          </cell>
          <cell r="S1438" t="str">
            <v>E</v>
          </cell>
        </row>
        <row r="1439">
          <cell r="A1439">
            <v>50</v>
          </cell>
          <cell r="B1439" t="str">
            <v>RB92220=L</v>
          </cell>
          <cell r="C1439" t="str">
            <v>Bone Spur Pad</v>
          </cell>
          <cell r="D1439">
            <v>208.8</v>
          </cell>
          <cell r="E1439">
            <v>22</v>
          </cell>
          <cell r="F1439">
            <v>4594.17</v>
          </cell>
          <cell r="Q1439">
            <v>16433</v>
          </cell>
          <cell r="R1439">
            <v>4</v>
          </cell>
          <cell r="S1439" t="str">
            <v>E</v>
          </cell>
        </row>
        <row r="1440">
          <cell r="A1440">
            <v>50</v>
          </cell>
          <cell r="B1440" t="str">
            <v>RB92220=M</v>
          </cell>
          <cell r="C1440" t="str">
            <v>Bone Spur Pad</v>
          </cell>
          <cell r="D1440">
            <v>213</v>
          </cell>
          <cell r="E1440">
            <v>1</v>
          </cell>
          <cell r="F1440">
            <v>213.06</v>
          </cell>
          <cell r="Q1440">
            <v>16433</v>
          </cell>
          <cell r="R1440">
            <v>4</v>
          </cell>
          <cell r="S1440" t="str">
            <v>E</v>
          </cell>
        </row>
        <row r="1441">
          <cell r="A1441">
            <v>50</v>
          </cell>
          <cell r="B1441" t="str">
            <v>RB92220=S</v>
          </cell>
          <cell r="C1441" t="str">
            <v>Bone Spur Pad</v>
          </cell>
          <cell r="D1441">
            <v>205.5</v>
          </cell>
          <cell r="E1441">
            <v>26</v>
          </cell>
          <cell r="F1441">
            <v>5344.42</v>
          </cell>
          <cell r="Q1441">
            <v>16433</v>
          </cell>
          <cell r="R1441">
            <v>4</v>
          </cell>
          <cell r="S1441" t="str">
            <v>E</v>
          </cell>
        </row>
        <row r="1442">
          <cell r="A1442">
            <v>50</v>
          </cell>
          <cell r="B1442" t="str">
            <v>RB92225=M</v>
          </cell>
          <cell r="C1442" t="str">
            <v>SPUR PAD WITH PLUS M</v>
          </cell>
          <cell r="D1442">
            <v>291.10000000000002</v>
          </cell>
          <cell r="E1442">
            <v>6</v>
          </cell>
          <cell r="F1442">
            <v>1746.95</v>
          </cell>
          <cell r="Q1442">
            <v>16425</v>
          </cell>
          <cell r="R1442">
            <v>12</v>
          </cell>
          <cell r="S1442" t="str">
            <v>E</v>
          </cell>
        </row>
        <row r="1443">
          <cell r="A1443">
            <v>50</v>
          </cell>
          <cell r="B1443" t="str">
            <v>RB92230=L</v>
          </cell>
          <cell r="C1443" t="str">
            <v>Multi Pad Large</v>
          </cell>
          <cell r="D1443">
            <v>252.9</v>
          </cell>
          <cell r="E1443">
            <v>25</v>
          </cell>
          <cell r="F1443">
            <v>6323.74</v>
          </cell>
          <cell r="Q1443">
            <v>16399</v>
          </cell>
          <cell r="R1443">
            <v>38</v>
          </cell>
          <cell r="S1443" t="str">
            <v>E</v>
          </cell>
        </row>
        <row r="1444">
          <cell r="A1444">
            <v>50</v>
          </cell>
          <cell r="B1444" t="str">
            <v>RB92230=M</v>
          </cell>
          <cell r="C1444" t="str">
            <v>Multi Pad Medium</v>
          </cell>
          <cell r="D1444">
            <v>302.7</v>
          </cell>
          <cell r="E1444">
            <v>41</v>
          </cell>
          <cell r="F1444">
            <v>12413.23</v>
          </cell>
          <cell r="Q1444">
            <v>16404</v>
          </cell>
          <cell r="R1444">
            <v>33</v>
          </cell>
          <cell r="S1444" t="str">
            <v>E</v>
          </cell>
        </row>
        <row r="1445">
          <cell r="A1445">
            <v>50</v>
          </cell>
          <cell r="B1445" t="str">
            <v>RB92230=S</v>
          </cell>
          <cell r="C1445" t="str">
            <v>Multi Pad Small</v>
          </cell>
          <cell r="D1445">
            <v>260</v>
          </cell>
          <cell r="E1445">
            <v>29</v>
          </cell>
          <cell r="F1445">
            <v>7540.67</v>
          </cell>
          <cell r="Q1445">
            <v>16404</v>
          </cell>
          <cell r="R1445">
            <v>33</v>
          </cell>
          <cell r="S1445" t="str">
            <v>E</v>
          </cell>
        </row>
        <row r="1446">
          <cell r="A1446">
            <v>50</v>
          </cell>
          <cell r="B1446" t="str">
            <v>RB92240=M</v>
          </cell>
          <cell r="C1446" t="str">
            <v>Tender Foot Pad (TFP) medium</v>
          </cell>
          <cell r="D1446">
            <v>223</v>
          </cell>
          <cell r="E1446">
            <v>3</v>
          </cell>
          <cell r="F1446">
            <v>669.2</v>
          </cell>
          <cell r="Q1446">
            <v>16425</v>
          </cell>
          <cell r="R1446">
            <v>12</v>
          </cell>
          <cell r="S1446" t="str">
            <v>E</v>
          </cell>
        </row>
        <row r="1447">
          <cell r="A1447">
            <v>50</v>
          </cell>
          <cell r="B1447" t="str">
            <v>RB92250=A35-36</v>
          </cell>
          <cell r="C1447" t="str">
            <v>Insole</v>
          </cell>
          <cell r="D1447">
            <v>250.5</v>
          </cell>
          <cell r="E1447">
            <v>151</v>
          </cell>
          <cell r="F1447">
            <v>37829.64</v>
          </cell>
          <cell r="Q1447">
            <v>16434</v>
          </cell>
          <cell r="R1447">
            <v>3</v>
          </cell>
          <cell r="S1447" t="str">
            <v>E</v>
          </cell>
        </row>
        <row r="1448">
          <cell r="A1448">
            <v>50</v>
          </cell>
          <cell r="B1448" t="str">
            <v>RB92250=B37-38</v>
          </cell>
          <cell r="C1448" t="str">
            <v>Insole</v>
          </cell>
          <cell r="D1448">
            <v>250.3</v>
          </cell>
          <cell r="E1448">
            <v>94</v>
          </cell>
          <cell r="F1448">
            <v>23528.44</v>
          </cell>
          <cell r="Q1448">
            <v>16434</v>
          </cell>
          <cell r="R1448">
            <v>3</v>
          </cell>
          <cell r="S1448" t="str">
            <v>E</v>
          </cell>
        </row>
        <row r="1449">
          <cell r="A1449">
            <v>50</v>
          </cell>
          <cell r="B1449" t="str">
            <v>RB92250=C38.5-3</v>
          </cell>
          <cell r="C1449" t="str">
            <v>9.5 Insole</v>
          </cell>
          <cell r="D1449">
            <v>251.7</v>
          </cell>
          <cell r="E1449">
            <v>41</v>
          </cell>
          <cell r="F1449">
            <v>10321.84</v>
          </cell>
          <cell r="Q1449">
            <v>16434</v>
          </cell>
          <cell r="R1449">
            <v>3</v>
          </cell>
          <cell r="S1449" t="str">
            <v>E</v>
          </cell>
        </row>
        <row r="1450">
          <cell r="A1450">
            <v>50</v>
          </cell>
          <cell r="B1450" t="str">
            <v>RB92250=D40-41</v>
          </cell>
          <cell r="C1450" t="str">
            <v>Insole</v>
          </cell>
          <cell r="D1450">
            <v>251.4</v>
          </cell>
          <cell r="E1450">
            <v>198</v>
          </cell>
          <cell r="F1450">
            <v>49788.19</v>
          </cell>
          <cell r="Q1450">
            <v>16434</v>
          </cell>
          <cell r="R1450">
            <v>3</v>
          </cell>
          <cell r="S1450" t="str">
            <v>E</v>
          </cell>
        </row>
        <row r="1451">
          <cell r="A1451">
            <v>50</v>
          </cell>
          <cell r="B1451" t="str">
            <v>RB92250=E41.5-4</v>
          </cell>
          <cell r="C1451" t="str">
            <v>2.5 Insole</v>
          </cell>
          <cell r="D1451">
            <v>249.2</v>
          </cell>
          <cell r="E1451">
            <v>204</v>
          </cell>
          <cell r="F1451">
            <v>50840.42</v>
          </cell>
          <cell r="Q1451">
            <v>16434</v>
          </cell>
          <cell r="R1451">
            <v>3</v>
          </cell>
          <cell r="S1451" t="str">
            <v>E</v>
          </cell>
        </row>
        <row r="1452">
          <cell r="A1452">
            <v>50</v>
          </cell>
          <cell r="B1452" t="str">
            <v>RB92250=F43</v>
          </cell>
          <cell r="C1452" t="str">
            <v>Insole</v>
          </cell>
          <cell r="D1452">
            <v>300</v>
          </cell>
          <cell r="E1452">
            <v>3</v>
          </cell>
          <cell r="F1452">
            <v>900.09</v>
          </cell>
          <cell r="Q1452">
            <v>16402</v>
          </cell>
          <cell r="R1452">
            <v>35</v>
          </cell>
          <cell r="S1452" t="str">
            <v>E</v>
          </cell>
        </row>
        <row r="1453">
          <cell r="A1453">
            <v>50</v>
          </cell>
          <cell r="B1453" t="str">
            <v>RB92250=G43.5-4</v>
          </cell>
          <cell r="C1453" t="str">
            <v>4.5 Insole</v>
          </cell>
          <cell r="D1453">
            <v>235.34</v>
          </cell>
          <cell r="G1453">
            <v>3</v>
          </cell>
          <cell r="H1453">
            <v>706.02</v>
          </cell>
          <cell r="Q1453">
            <v>16128</v>
          </cell>
          <cell r="R1453">
            <v>308</v>
          </cell>
          <cell r="S1453" t="str">
            <v>E</v>
          </cell>
        </row>
        <row r="1454">
          <cell r="A1454">
            <v>50</v>
          </cell>
          <cell r="B1454" t="str">
            <v>RB92250=H45-46</v>
          </cell>
          <cell r="C1454" t="str">
            <v>Insole</v>
          </cell>
          <cell r="D1454">
            <v>288.52999999999997</v>
          </cell>
          <cell r="G1454">
            <v>3</v>
          </cell>
          <cell r="H1454">
            <v>865.59</v>
          </cell>
          <cell r="Q1454">
            <v>16128</v>
          </cell>
          <cell r="R1454">
            <v>308</v>
          </cell>
          <cell r="S1454" t="str">
            <v>E</v>
          </cell>
        </row>
        <row r="1455">
          <cell r="A1455">
            <v>50</v>
          </cell>
          <cell r="B1455" t="str">
            <v>RB92250=I46.5-4</v>
          </cell>
          <cell r="C1455" t="str">
            <v>7.5 Insole</v>
          </cell>
          <cell r="D1455">
            <v>288.52999999999997</v>
          </cell>
          <cell r="G1455">
            <v>3</v>
          </cell>
          <cell r="H1455">
            <v>865.59</v>
          </cell>
          <cell r="Q1455">
            <v>16128</v>
          </cell>
          <cell r="R1455">
            <v>308</v>
          </cell>
          <cell r="S1455" t="str">
            <v>E</v>
          </cell>
        </row>
        <row r="1456">
          <cell r="A1456">
            <v>50</v>
          </cell>
          <cell r="B1456" t="str">
            <v>RB92250=J48-49</v>
          </cell>
          <cell r="C1456" t="str">
            <v>Insole</v>
          </cell>
          <cell r="D1456">
            <v>288.52999999999997</v>
          </cell>
          <cell r="G1456">
            <v>3</v>
          </cell>
          <cell r="H1456">
            <v>865.59</v>
          </cell>
          <cell r="Q1456">
            <v>16128</v>
          </cell>
          <cell r="R1456">
            <v>308</v>
          </cell>
          <cell r="S1456" t="str">
            <v>E</v>
          </cell>
        </row>
        <row r="1457">
          <cell r="A1457">
            <v>50</v>
          </cell>
          <cell r="B1457" t="str">
            <v>RB92255=34-36</v>
          </cell>
          <cell r="C1457" t="str">
            <v>THIN INSOLE SIZE 34-36</v>
          </cell>
          <cell r="D1457">
            <v>254.4</v>
          </cell>
          <cell r="E1457">
            <v>35</v>
          </cell>
          <cell r="F1457">
            <v>8906.98</v>
          </cell>
          <cell r="Q1457">
            <v>16418</v>
          </cell>
          <cell r="R1457">
            <v>19</v>
          </cell>
          <cell r="S1457" t="str">
            <v>E</v>
          </cell>
        </row>
        <row r="1458">
          <cell r="A1458">
            <v>50</v>
          </cell>
          <cell r="B1458" t="str">
            <v>RB92255=37-40</v>
          </cell>
          <cell r="C1458" t="str">
            <v>Thin Insole Size 37-40</v>
          </cell>
          <cell r="D1458">
            <v>254.2</v>
          </cell>
          <cell r="E1458">
            <v>33</v>
          </cell>
          <cell r="F1458">
            <v>8391.2099999999991</v>
          </cell>
          <cell r="Q1458">
            <v>16418</v>
          </cell>
          <cell r="R1458">
            <v>19</v>
          </cell>
          <cell r="S1458" t="str">
            <v>E</v>
          </cell>
        </row>
        <row r="1459">
          <cell r="A1459">
            <v>50</v>
          </cell>
          <cell r="B1459" t="str">
            <v>RB92255=41-44</v>
          </cell>
          <cell r="C1459" t="str">
            <v>Thin Insole C 40-41</v>
          </cell>
          <cell r="D1459">
            <v>254.9</v>
          </cell>
          <cell r="E1459">
            <v>42</v>
          </cell>
          <cell r="F1459">
            <v>10706.81</v>
          </cell>
          <cell r="Q1459">
            <v>16383</v>
          </cell>
          <cell r="R1459">
            <v>54</v>
          </cell>
          <cell r="S1459" t="str">
            <v>E</v>
          </cell>
        </row>
        <row r="1460">
          <cell r="A1460">
            <v>50</v>
          </cell>
          <cell r="B1460" t="str">
            <v>RB92255=44,5-46</v>
          </cell>
          <cell r="C1460" t="str">
            <v>Thin Insole D 44.50-46</v>
          </cell>
          <cell r="D1460">
            <v>304.92</v>
          </cell>
          <cell r="I1460">
            <v>4</v>
          </cell>
          <cell r="J1460">
            <v>1219.67</v>
          </cell>
          <cell r="Q1460">
            <v>16074</v>
          </cell>
          <cell r="R1460">
            <v>362</v>
          </cell>
          <cell r="S1460" t="str">
            <v>E</v>
          </cell>
        </row>
        <row r="1461">
          <cell r="A1461">
            <v>50</v>
          </cell>
          <cell r="B1461" t="str">
            <v>RB92260=L</v>
          </cell>
          <cell r="C1461" t="str">
            <v>Longitudinal Arch Support</v>
          </cell>
          <cell r="D1461">
            <v>212.6</v>
          </cell>
          <cell r="E1461">
            <v>21</v>
          </cell>
          <cell r="F1461">
            <v>4464.6899999999996</v>
          </cell>
          <cell r="Q1461">
            <v>16427</v>
          </cell>
          <cell r="R1461">
            <v>10</v>
          </cell>
          <cell r="S1461" t="str">
            <v>E</v>
          </cell>
        </row>
        <row r="1462">
          <cell r="A1462">
            <v>50</v>
          </cell>
          <cell r="B1462" t="str">
            <v>RB92260=M</v>
          </cell>
          <cell r="C1462" t="str">
            <v>Longitudinal Arch Support</v>
          </cell>
          <cell r="D1462">
            <v>278.5</v>
          </cell>
          <cell r="E1462">
            <v>23</v>
          </cell>
          <cell r="F1462">
            <v>6405.72</v>
          </cell>
          <cell r="Q1462">
            <v>16433</v>
          </cell>
          <cell r="R1462">
            <v>4</v>
          </cell>
          <cell r="S1462" t="str">
            <v>E</v>
          </cell>
        </row>
        <row r="1463">
          <cell r="A1463">
            <v>50</v>
          </cell>
          <cell r="B1463" t="str">
            <v>RB92260=S</v>
          </cell>
          <cell r="C1463" t="str">
            <v>Longitudinal Arch Support</v>
          </cell>
          <cell r="D1463">
            <v>203.7</v>
          </cell>
          <cell r="E1463">
            <v>28</v>
          </cell>
          <cell r="F1463">
            <v>5705.8</v>
          </cell>
          <cell r="Q1463">
            <v>16434</v>
          </cell>
          <cell r="R1463">
            <v>3</v>
          </cell>
          <cell r="S1463" t="str">
            <v>E</v>
          </cell>
        </row>
        <row r="1464">
          <cell r="A1464">
            <v>50</v>
          </cell>
          <cell r="B1464" t="str">
            <v>RB92275=L</v>
          </cell>
          <cell r="C1464" t="str">
            <v>T-formad pelott kladd</v>
          </cell>
          <cell r="D1464">
            <v>263.60000000000002</v>
          </cell>
          <cell r="E1464">
            <v>27</v>
          </cell>
          <cell r="F1464">
            <v>7119.1</v>
          </cell>
          <cell r="Q1464">
            <v>16434</v>
          </cell>
          <cell r="R1464">
            <v>3</v>
          </cell>
          <cell r="S1464" t="str">
            <v>E</v>
          </cell>
        </row>
        <row r="1465">
          <cell r="A1465">
            <v>50</v>
          </cell>
          <cell r="B1465" t="str">
            <v>RB92275=M</v>
          </cell>
          <cell r="C1465" t="str">
            <v>T-formad pelott kladd</v>
          </cell>
          <cell r="D1465">
            <v>201</v>
          </cell>
          <cell r="E1465">
            <v>28</v>
          </cell>
          <cell r="F1465">
            <v>5630.65</v>
          </cell>
          <cell r="Q1465">
            <v>16434</v>
          </cell>
          <cell r="R1465">
            <v>3</v>
          </cell>
          <cell r="S1465" t="str">
            <v>E</v>
          </cell>
        </row>
        <row r="1466">
          <cell r="A1466">
            <v>50</v>
          </cell>
          <cell r="B1466" t="str">
            <v>RB92275=S</v>
          </cell>
          <cell r="C1466" t="str">
            <v>T-SHAPED METATARSAL PAD</v>
          </cell>
          <cell r="D1466">
            <v>199.8</v>
          </cell>
          <cell r="E1466">
            <v>41</v>
          </cell>
          <cell r="F1466">
            <v>8192.7999999999993</v>
          </cell>
          <cell r="Q1466">
            <v>16434</v>
          </cell>
          <cell r="R1466">
            <v>3</v>
          </cell>
          <cell r="S1466" t="str">
            <v>E</v>
          </cell>
        </row>
        <row r="1467">
          <cell r="A1467">
            <v>50</v>
          </cell>
          <cell r="B1467" t="str">
            <v>RBR6060</v>
          </cell>
          <cell r="C1467" t="str">
            <v>The Mirror Box</v>
          </cell>
          <cell r="D1467">
            <v>12582.12</v>
          </cell>
          <cell r="F1467">
            <v>0</v>
          </cell>
          <cell r="R1467">
            <v>4</v>
          </cell>
          <cell r="S1467" t="str">
            <v>E</v>
          </cell>
        </row>
        <row r="1468">
          <cell r="E1468">
            <v>3896</v>
          </cell>
          <cell r="F1468">
            <v>1597059.5599999996</v>
          </cell>
          <cell r="G1468">
            <v>256</v>
          </cell>
          <cell r="H1468">
            <v>115168.43000000001</v>
          </cell>
          <cell r="I1468">
            <v>4</v>
          </cell>
          <cell r="J1468">
            <v>1219.67</v>
          </cell>
          <cell r="K1468">
            <v>0</v>
          </cell>
          <cell r="L1468">
            <v>0</v>
          </cell>
          <cell r="M1468">
            <v>0</v>
          </cell>
          <cell r="N1468">
            <v>0</v>
          </cell>
          <cell r="O1468">
            <v>0</v>
          </cell>
          <cell r="P1468">
            <v>0</v>
          </cell>
          <cell r="S1468" t="str">
            <v>E Total</v>
          </cell>
        </row>
        <row r="1469">
          <cell r="A1469">
            <v>50</v>
          </cell>
          <cell r="B1469" t="str">
            <v>RB00100</v>
          </cell>
          <cell r="C1469" t="str">
            <v>Necky Straight Soft Collar 6 cm.high</v>
          </cell>
          <cell r="D1469">
            <v>144.01</v>
          </cell>
          <cell r="G1469">
            <v>4</v>
          </cell>
          <cell r="H1469">
            <v>576.03</v>
          </cell>
          <cell r="Q1469">
            <v>16118</v>
          </cell>
          <cell r="R1469">
            <v>318</v>
          </cell>
          <cell r="S1469" t="str">
            <v>M</v>
          </cell>
        </row>
        <row r="1470">
          <cell r="A1470">
            <v>50</v>
          </cell>
          <cell r="B1470" t="str">
            <v>RB00101</v>
          </cell>
          <cell r="C1470" t="str">
            <v>Necky Collar 8 cm.</v>
          </cell>
          <cell r="D1470">
            <v>159.6</v>
          </cell>
          <cell r="G1470">
            <v>4</v>
          </cell>
          <cell r="H1470">
            <v>638.38</v>
          </cell>
          <cell r="Q1470">
            <v>16138</v>
          </cell>
          <cell r="R1470">
            <v>299</v>
          </cell>
          <cell r="S1470" t="str">
            <v>M</v>
          </cell>
        </row>
        <row r="1471">
          <cell r="A1471">
            <v>50</v>
          </cell>
          <cell r="B1471" t="str">
            <v>RB00123=L</v>
          </cell>
          <cell r="C1471" t="str">
            <v>Herniaplast Ing.Meyer L</v>
          </cell>
          <cell r="D1471">
            <v>879.18</v>
          </cell>
          <cell r="G1471">
            <v>3</v>
          </cell>
          <cell r="H1471">
            <v>2637.55</v>
          </cell>
          <cell r="Q1471">
            <v>16231</v>
          </cell>
          <cell r="R1471">
            <v>206</v>
          </cell>
          <cell r="S1471" t="str">
            <v>M</v>
          </cell>
        </row>
        <row r="1472">
          <cell r="A1472">
            <v>50</v>
          </cell>
          <cell r="B1472" t="str">
            <v>RB00123=M</v>
          </cell>
          <cell r="C1472" t="str">
            <v>Hermiaplast Ing.Meyer M</v>
          </cell>
          <cell r="D1472">
            <v>879.18</v>
          </cell>
          <cell r="G1472">
            <v>2</v>
          </cell>
          <cell r="H1472">
            <v>1758.37</v>
          </cell>
          <cell r="Q1472">
            <v>16231</v>
          </cell>
          <cell r="R1472">
            <v>206</v>
          </cell>
          <cell r="S1472" t="str">
            <v>M</v>
          </cell>
        </row>
        <row r="1473">
          <cell r="A1473">
            <v>50</v>
          </cell>
          <cell r="B1473" t="str">
            <v>RB00123=S</v>
          </cell>
          <cell r="C1473" t="str">
            <v>HERNIA TRUSS ING. MEYER SMALL</v>
          </cell>
          <cell r="D1473">
            <v>2334.9299999999998</v>
          </cell>
          <cell r="G1473">
            <v>3</v>
          </cell>
          <cell r="H1473">
            <v>7004.78</v>
          </cell>
          <cell r="Q1473">
            <v>16231</v>
          </cell>
          <cell r="R1473">
            <v>206</v>
          </cell>
          <cell r="S1473" t="str">
            <v>M</v>
          </cell>
        </row>
        <row r="1474">
          <cell r="A1474">
            <v>50</v>
          </cell>
          <cell r="B1474" t="str">
            <v>RB00125=L</v>
          </cell>
          <cell r="C1474" t="str">
            <v>Hermiaplast EQ Scrotum</v>
          </cell>
          <cell r="D1474">
            <v>2101.17</v>
          </cell>
          <cell r="G1474">
            <v>3</v>
          </cell>
          <cell r="H1474">
            <v>6303.51</v>
          </cell>
          <cell r="Q1474">
            <v>16231</v>
          </cell>
          <cell r="R1474">
            <v>206</v>
          </cell>
          <cell r="S1474" t="str">
            <v>M</v>
          </cell>
        </row>
        <row r="1475">
          <cell r="A1475">
            <v>50</v>
          </cell>
          <cell r="B1475" t="str">
            <v>RB00125=M</v>
          </cell>
          <cell r="C1475" t="str">
            <v>Hermiaplast EQ Scrotum P4</v>
          </cell>
          <cell r="D1475">
            <v>2101.17</v>
          </cell>
          <cell r="G1475">
            <v>3</v>
          </cell>
          <cell r="H1475">
            <v>6303.51</v>
          </cell>
          <cell r="Q1475">
            <v>16231</v>
          </cell>
          <cell r="R1475">
            <v>206</v>
          </cell>
          <cell r="S1475" t="str">
            <v>M</v>
          </cell>
        </row>
        <row r="1476">
          <cell r="A1476">
            <v>50</v>
          </cell>
          <cell r="B1476" t="str">
            <v>RB00203</v>
          </cell>
          <cell r="C1476" t="str">
            <v>Relieving and stabilizing kneepelotte</v>
          </cell>
          <cell r="D1476">
            <v>224.81</v>
          </cell>
          <cell r="G1476">
            <v>1</v>
          </cell>
          <cell r="H1476">
            <v>224.81</v>
          </cell>
          <cell r="Q1476">
            <v>16231</v>
          </cell>
          <cell r="R1476">
            <v>206</v>
          </cell>
          <cell r="S1476" t="str">
            <v>M</v>
          </cell>
        </row>
        <row r="1477">
          <cell r="A1477">
            <v>50</v>
          </cell>
          <cell r="B1477" t="str">
            <v>RB00208=M-R</v>
          </cell>
          <cell r="C1477" t="str">
            <v>อุปกรณ์พยุงข้อเข่า Genu EQ Lux</v>
          </cell>
          <cell r="D1477">
            <v>1265.31</v>
          </cell>
          <cell r="G1477">
            <v>2</v>
          </cell>
          <cell r="H1477">
            <v>2530.62</v>
          </cell>
          <cell r="Q1477">
            <v>16128</v>
          </cell>
          <cell r="R1477">
            <v>308</v>
          </cell>
          <cell r="S1477" t="str">
            <v>M</v>
          </cell>
        </row>
        <row r="1478">
          <cell r="A1478">
            <v>50</v>
          </cell>
          <cell r="B1478" t="str">
            <v>RB00208=S-L</v>
          </cell>
          <cell r="C1478" t="str">
            <v>อุปกรณ์พยุงข้อเข่า Genu EQ Lux</v>
          </cell>
          <cell r="D1478">
            <v>1265.31</v>
          </cell>
          <cell r="G1478">
            <v>1</v>
          </cell>
          <cell r="H1478">
            <v>1265.31</v>
          </cell>
          <cell r="Q1478">
            <v>16138</v>
          </cell>
          <cell r="R1478">
            <v>299</v>
          </cell>
          <cell r="S1478" t="str">
            <v>M</v>
          </cell>
        </row>
        <row r="1479">
          <cell r="A1479">
            <v>50</v>
          </cell>
          <cell r="B1479" t="str">
            <v>RB00208=S-R</v>
          </cell>
          <cell r="C1479" t="str">
            <v>อุปกรณ์พยุงข้อเข่า Genu EQ Lux</v>
          </cell>
          <cell r="D1479">
            <v>1265.31</v>
          </cell>
          <cell r="G1479">
            <v>1</v>
          </cell>
          <cell r="H1479">
            <v>1265.31</v>
          </cell>
          <cell r="Q1479">
            <v>16138</v>
          </cell>
          <cell r="R1479">
            <v>299</v>
          </cell>
          <cell r="S1479" t="str">
            <v>M</v>
          </cell>
        </row>
        <row r="1480">
          <cell r="A1480">
            <v>50</v>
          </cell>
          <cell r="B1480" t="str">
            <v>RB00211=S</v>
          </cell>
          <cell r="C1480" t="str">
            <v>Parapatella w.silikon pad S</v>
          </cell>
          <cell r="D1480">
            <v>784.14</v>
          </cell>
          <cell r="G1480">
            <v>4</v>
          </cell>
          <cell r="H1480">
            <v>3136.54</v>
          </cell>
          <cell r="Q1480">
            <v>16243</v>
          </cell>
          <cell r="R1480">
            <v>194</v>
          </cell>
          <cell r="S1480" t="str">
            <v>M</v>
          </cell>
        </row>
        <row r="1481">
          <cell r="A1481">
            <v>50</v>
          </cell>
          <cell r="B1481" t="str">
            <v>RB00211=XL</v>
          </cell>
          <cell r="C1481" t="str">
            <v>Parapatella w.silikon pad S</v>
          </cell>
          <cell r="D1481">
            <v>793.22</v>
          </cell>
          <cell r="G1481">
            <v>7</v>
          </cell>
          <cell r="H1481">
            <v>5552.55</v>
          </cell>
          <cell r="Q1481">
            <v>16243</v>
          </cell>
          <cell r="R1481">
            <v>194</v>
          </cell>
          <cell r="S1481" t="str">
            <v>M</v>
          </cell>
        </row>
        <row r="1482">
          <cell r="A1482">
            <v>50</v>
          </cell>
          <cell r="B1482" t="str">
            <v>RB00403=L-L</v>
          </cell>
          <cell r="C1482" t="str">
            <v>Wrist Support</v>
          </cell>
          <cell r="D1482">
            <v>218.53</v>
          </cell>
          <cell r="G1482">
            <v>11</v>
          </cell>
          <cell r="H1482">
            <v>2403.86</v>
          </cell>
          <cell r="Q1482">
            <v>16243</v>
          </cell>
          <cell r="R1482">
            <v>194</v>
          </cell>
          <cell r="S1482" t="str">
            <v>M</v>
          </cell>
        </row>
        <row r="1483">
          <cell r="A1483">
            <v>50</v>
          </cell>
          <cell r="B1483" t="str">
            <v>RB00403=L-R</v>
          </cell>
          <cell r="C1483" t="str">
            <v>Wrist Support</v>
          </cell>
          <cell r="D1483">
            <v>218.53</v>
          </cell>
          <cell r="G1483">
            <v>11</v>
          </cell>
          <cell r="H1483">
            <v>2403.86</v>
          </cell>
          <cell r="Q1483">
            <v>16243</v>
          </cell>
          <cell r="R1483">
            <v>194</v>
          </cell>
          <cell r="S1483" t="str">
            <v>M</v>
          </cell>
        </row>
        <row r="1484">
          <cell r="A1484">
            <v>50</v>
          </cell>
          <cell r="B1484" t="str">
            <v>RB00403=M-L</v>
          </cell>
          <cell r="C1484" t="str">
            <v>Wrist Support</v>
          </cell>
          <cell r="D1484">
            <v>215.26</v>
          </cell>
          <cell r="G1484">
            <v>11</v>
          </cell>
          <cell r="H1484">
            <v>2367.84</v>
          </cell>
          <cell r="Q1484">
            <v>16243</v>
          </cell>
          <cell r="R1484">
            <v>194</v>
          </cell>
          <cell r="S1484" t="str">
            <v>M</v>
          </cell>
        </row>
        <row r="1485">
          <cell r="A1485">
            <v>50</v>
          </cell>
          <cell r="B1485" t="str">
            <v>RB00403=M-R</v>
          </cell>
          <cell r="C1485" t="str">
            <v>Wrist Support</v>
          </cell>
          <cell r="D1485">
            <v>215.26</v>
          </cell>
          <cell r="G1485">
            <v>11</v>
          </cell>
          <cell r="H1485">
            <v>2367.84</v>
          </cell>
          <cell r="Q1485">
            <v>16243</v>
          </cell>
          <cell r="R1485">
            <v>194</v>
          </cell>
          <cell r="S1485" t="str">
            <v>M</v>
          </cell>
        </row>
        <row r="1486">
          <cell r="A1486">
            <v>50</v>
          </cell>
          <cell r="B1486" t="str">
            <v>RB00403=S-L</v>
          </cell>
          <cell r="C1486" t="str">
            <v>Wrist Support</v>
          </cell>
          <cell r="D1486">
            <v>218.53</v>
          </cell>
          <cell r="G1486">
            <v>11</v>
          </cell>
          <cell r="H1486">
            <v>2403.86</v>
          </cell>
          <cell r="Q1486">
            <v>16243</v>
          </cell>
          <cell r="R1486">
            <v>194</v>
          </cell>
          <cell r="S1486" t="str">
            <v>M</v>
          </cell>
        </row>
        <row r="1487">
          <cell r="A1487">
            <v>50</v>
          </cell>
          <cell r="B1487" t="str">
            <v>RB00503=L</v>
          </cell>
          <cell r="C1487" t="str">
            <v>Para Malleoulus</v>
          </cell>
          <cell r="D1487">
            <v>1458.38</v>
          </cell>
          <cell r="G1487">
            <v>1</v>
          </cell>
          <cell r="H1487">
            <v>1458.38</v>
          </cell>
          <cell r="Q1487">
            <v>16079</v>
          </cell>
          <cell r="R1487">
            <v>357</v>
          </cell>
          <cell r="S1487" t="str">
            <v>M</v>
          </cell>
        </row>
        <row r="1488">
          <cell r="A1488">
            <v>50</v>
          </cell>
          <cell r="B1488" t="str">
            <v>RB00503=M</v>
          </cell>
          <cell r="C1488" t="str">
            <v>Para Malleoulus</v>
          </cell>
          <cell r="D1488">
            <v>1329.2</v>
          </cell>
          <cell r="G1488">
            <v>1</v>
          </cell>
          <cell r="H1488">
            <v>1329.2</v>
          </cell>
          <cell r="Q1488">
            <v>16079</v>
          </cell>
          <cell r="R1488">
            <v>357</v>
          </cell>
          <cell r="S1488" t="str">
            <v>M</v>
          </cell>
        </row>
        <row r="1489">
          <cell r="A1489">
            <v>50</v>
          </cell>
          <cell r="B1489" t="str">
            <v>RB01020</v>
          </cell>
          <cell r="C1489" t="str">
            <v>Necky Collar 10 cm.</v>
          </cell>
          <cell r="D1489">
            <v>107.54</v>
          </cell>
          <cell r="G1489">
            <v>29</v>
          </cell>
          <cell r="H1489">
            <v>3118.66</v>
          </cell>
          <cell r="Q1489">
            <v>16136</v>
          </cell>
          <cell r="R1489">
            <v>301</v>
          </cell>
          <cell r="S1489" t="str">
            <v>M</v>
          </cell>
        </row>
        <row r="1490">
          <cell r="A1490">
            <v>50</v>
          </cell>
          <cell r="B1490" t="str">
            <v>RB01025</v>
          </cell>
          <cell r="C1490" t="str">
            <v>Necky Anatomical w reinforcement 8 cm.</v>
          </cell>
          <cell r="D1490">
            <v>0</v>
          </cell>
          <cell r="E1490">
            <v>1</v>
          </cell>
          <cell r="Q1490">
            <v>16262</v>
          </cell>
          <cell r="R1490">
            <v>175</v>
          </cell>
          <cell r="S1490" t="str">
            <v>M</v>
          </cell>
        </row>
        <row r="1491">
          <cell r="A1491">
            <v>50</v>
          </cell>
          <cell r="B1491" t="str">
            <v>RB01026</v>
          </cell>
          <cell r="C1491" t="str">
            <v>Necky Anatomical w reinforcement 10 cm.</v>
          </cell>
          <cell r="D1491">
            <v>0</v>
          </cell>
          <cell r="E1491">
            <v>1</v>
          </cell>
          <cell r="Q1491">
            <v>16262</v>
          </cell>
          <cell r="R1491">
            <v>175</v>
          </cell>
          <cell r="S1491" t="str">
            <v>M</v>
          </cell>
        </row>
        <row r="1492">
          <cell r="A1492">
            <v>50</v>
          </cell>
          <cell r="B1492" t="str">
            <v>RB01041=XXL</v>
          </cell>
          <cell r="C1492" t="str">
            <v>Symphysiolysis</v>
          </cell>
          <cell r="D1492">
            <v>918.47</v>
          </cell>
          <cell r="G1492">
            <v>1</v>
          </cell>
          <cell r="H1492">
            <v>918.47</v>
          </cell>
          <cell r="Q1492">
            <v>16128</v>
          </cell>
          <cell r="R1492">
            <v>308</v>
          </cell>
          <cell r="S1492" t="str">
            <v>M</v>
          </cell>
        </row>
        <row r="1493">
          <cell r="A1493">
            <v>50</v>
          </cell>
          <cell r="B1493" t="str">
            <v>RB01043=M</v>
          </cell>
          <cell r="C1493" t="str">
            <v>Dosi Work Line Stable</v>
          </cell>
          <cell r="D1493">
            <v>2102.31</v>
          </cell>
          <cell r="G1493">
            <v>1</v>
          </cell>
          <cell r="H1493">
            <v>2102.31</v>
          </cell>
          <cell r="Q1493">
            <v>16128</v>
          </cell>
          <cell r="R1493">
            <v>308</v>
          </cell>
          <cell r="S1493" t="str">
            <v>M</v>
          </cell>
        </row>
        <row r="1494">
          <cell r="A1494">
            <v>50</v>
          </cell>
          <cell r="B1494" t="str">
            <v>RB01044=M</v>
          </cell>
          <cell r="C1494" t="str">
            <v>Back Belt in Thin Leather M</v>
          </cell>
          <cell r="D1494">
            <v>0</v>
          </cell>
          <cell r="G1494">
            <v>1</v>
          </cell>
          <cell r="Q1494">
            <v>16128</v>
          </cell>
          <cell r="R1494">
            <v>308</v>
          </cell>
          <cell r="S1494" t="str">
            <v>M</v>
          </cell>
        </row>
        <row r="1495">
          <cell r="A1495">
            <v>50</v>
          </cell>
          <cell r="B1495" t="str">
            <v>RB01048=M</v>
          </cell>
          <cell r="C1495" t="str">
            <v>Dosi-Stable,thick elastic Support</v>
          </cell>
          <cell r="D1495">
            <v>1254.7</v>
          </cell>
          <cell r="G1495">
            <v>1</v>
          </cell>
          <cell r="H1495">
            <v>1254.7</v>
          </cell>
          <cell r="Q1495">
            <v>16079</v>
          </cell>
          <cell r="R1495">
            <v>357</v>
          </cell>
          <cell r="S1495" t="str">
            <v>M</v>
          </cell>
        </row>
        <row r="1496">
          <cell r="A1496">
            <v>50</v>
          </cell>
          <cell r="B1496" t="str">
            <v>RB01048=XL</v>
          </cell>
          <cell r="C1496" t="str">
            <v>Dosi-Stable,thick elastic Support</v>
          </cell>
          <cell r="D1496">
            <v>1319.79</v>
          </cell>
          <cell r="G1496">
            <v>1</v>
          </cell>
          <cell r="H1496">
            <v>1319.79</v>
          </cell>
          <cell r="Q1496">
            <v>16079</v>
          </cell>
          <cell r="R1496">
            <v>357</v>
          </cell>
          <cell r="S1496" t="str">
            <v>M</v>
          </cell>
        </row>
        <row r="1497">
          <cell r="A1497">
            <v>50</v>
          </cell>
          <cell r="B1497" t="str">
            <v>RB01095</v>
          </cell>
          <cell r="C1497" t="str">
            <v>Hernia pelotte pocket</v>
          </cell>
          <cell r="D1497">
            <v>332.24</v>
          </cell>
          <cell r="G1497">
            <v>1</v>
          </cell>
          <cell r="H1497">
            <v>332.24</v>
          </cell>
          <cell r="Q1497">
            <v>16128</v>
          </cell>
          <cell r="R1497">
            <v>308</v>
          </cell>
          <cell r="S1497" t="str">
            <v>M</v>
          </cell>
        </row>
        <row r="1498">
          <cell r="A1498">
            <v>50</v>
          </cell>
          <cell r="B1498" t="str">
            <v>RB01132=2</v>
          </cell>
          <cell r="C1498" t="str">
            <v>Elastic Back Support</v>
          </cell>
          <cell r="D1498">
            <v>2698.16</v>
          </cell>
          <cell r="G1498">
            <v>1</v>
          </cell>
          <cell r="H1498">
            <v>2698.16</v>
          </cell>
          <cell r="Q1498">
            <v>16128</v>
          </cell>
          <cell r="R1498">
            <v>308</v>
          </cell>
          <cell r="S1498" t="str">
            <v>M</v>
          </cell>
        </row>
        <row r="1499">
          <cell r="A1499">
            <v>50</v>
          </cell>
          <cell r="B1499" t="str">
            <v>RB01143=L</v>
          </cell>
          <cell r="C1499" t="str">
            <v>Dosi Work Line, Work Belt of Leather, Bl</v>
          </cell>
          <cell r="D1499">
            <v>2323.41</v>
          </cell>
          <cell r="G1499">
            <v>1</v>
          </cell>
          <cell r="H1499">
            <v>2323.41</v>
          </cell>
          <cell r="Q1499">
            <v>16128</v>
          </cell>
          <cell r="R1499">
            <v>308</v>
          </cell>
          <cell r="S1499" t="str">
            <v>M</v>
          </cell>
        </row>
        <row r="1500">
          <cell r="A1500">
            <v>50</v>
          </cell>
          <cell r="B1500" t="str">
            <v>RB01143=M</v>
          </cell>
          <cell r="C1500" t="str">
            <v>Dosi Work Line, Work Belt of Leather, Bl</v>
          </cell>
          <cell r="D1500">
            <v>0</v>
          </cell>
          <cell r="G1500">
            <v>1</v>
          </cell>
          <cell r="Q1500">
            <v>16128</v>
          </cell>
          <cell r="R1500">
            <v>308</v>
          </cell>
          <cell r="S1500" t="str">
            <v>M</v>
          </cell>
        </row>
        <row r="1501">
          <cell r="A1501">
            <v>50</v>
          </cell>
          <cell r="B1501" t="str">
            <v>RB02033=S</v>
          </cell>
          <cell r="C1501" t="str">
            <v>Knee Orthosis</v>
          </cell>
          <cell r="D1501">
            <v>0</v>
          </cell>
          <cell r="G1501">
            <v>1</v>
          </cell>
          <cell r="Q1501">
            <v>16083</v>
          </cell>
          <cell r="R1501">
            <v>353</v>
          </cell>
          <cell r="S1501" t="str">
            <v>M</v>
          </cell>
        </row>
        <row r="1502">
          <cell r="A1502">
            <v>50</v>
          </cell>
          <cell r="B1502" t="str">
            <v>RB02052=L-L</v>
          </cell>
          <cell r="C1502" t="str">
            <v>Plastic dorsal Splint left L</v>
          </cell>
          <cell r="D1502">
            <v>992.09</v>
          </cell>
          <cell r="G1502">
            <v>5</v>
          </cell>
          <cell r="H1502">
            <v>4960.43</v>
          </cell>
          <cell r="Q1502">
            <v>16145</v>
          </cell>
          <cell r="R1502">
            <v>292</v>
          </cell>
          <cell r="S1502" t="str">
            <v>M</v>
          </cell>
        </row>
        <row r="1503">
          <cell r="A1503">
            <v>50</v>
          </cell>
          <cell r="B1503" t="str">
            <v>RB02262=L</v>
          </cell>
          <cell r="C1503" t="str">
            <v>GENU EQ COMBI STABLE</v>
          </cell>
          <cell r="D1503">
            <v>1328.89</v>
          </cell>
          <cell r="G1503">
            <v>8</v>
          </cell>
          <cell r="H1503">
            <v>10631.15</v>
          </cell>
          <cell r="Q1503">
            <v>16189</v>
          </cell>
          <cell r="R1503">
            <v>248</v>
          </cell>
          <cell r="S1503" t="str">
            <v>M</v>
          </cell>
        </row>
        <row r="1504">
          <cell r="A1504">
            <v>50</v>
          </cell>
          <cell r="B1504" t="str">
            <v>RB02262=M</v>
          </cell>
          <cell r="C1504" t="str">
            <v>GENU EQ COMBI STABLE</v>
          </cell>
          <cell r="D1504">
            <v>1328.89</v>
          </cell>
          <cell r="G1504">
            <v>8</v>
          </cell>
          <cell r="H1504">
            <v>10631.15</v>
          </cell>
          <cell r="Q1504">
            <v>16215</v>
          </cell>
          <cell r="R1504">
            <v>222</v>
          </cell>
          <cell r="S1504" t="str">
            <v>M</v>
          </cell>
        </row>
        <row r="1505">
          <cell r="A1505">
            <v>50</v>
          </cell>
          <cell r="B1505" t="str">
            <v>RB02262=S</v>
          </cell>
          <cell r="C1505" t="str">
            <v>GENU EQ COMBI STABLE</v>
          </cell>
          <cell r="D1505">
            <v>1328.9</v>
          </cell>
          <cell r="G1505">
            <v>4</v>
          </cell>
          <cell r="H1505">
            <v>5315.59</v>
          </cell>
          <cell r="Q1505">
            <v>16215</v>
          </cell>
          <cell r="R1505">
            <v>222</v>
          </cell>
          <cell r="S1505" t="str">
            <v>M</v>
          </cell>
        </row>
        <row r="1506">
          <cell r="A1506">
            <v>50</v>
          </cell>
          <cell r="B1506" t="str">
            <v>RB02262=XL</v>
          </cell>
          <cell r="C1506" t="str">
            <v>GENU EQ COMBI STABLE</v>
          </cell>
          <cell r="D1506">
            <v>1390.3</v>
          </cell>
          <cell r="E1506">
            <v>4</v>
          </cell>
          <cell r="F1506">
            <v>5561.53</v>
          </cell>
          <cell r="Q1506">
            <v>16425</v>
          </cell>
          <cell r="R1506">
            <v>12</v>
          </cell>
          <cell r="S1506" t="str">
            <v>M</v>
          </cell>
        </row>
        <row r="1507">
          <cell r="A1507">
            <v>50</v>
          </cell>
          <cell r="B1507" t="str">
            <v>RB02262=XXL</v>
          </cell>
          <cell r="C1507" t="str">
            <v>GENU EQ COMBI STABLE</v>
          </cell>
          <cell r="D1507">
            <v>1390.38</v>
          </cell>
          <cell r="G1507">
            <v>4</v>
          </cell>
          <cell r="H1507">
            <v>5561.53</v>
          </cell>
          <cell r="Q1507">
            <v>16186</v>
          </cell>
          <cell r="R1507">
            <v>251</v>
          </cell>
          <cell r="S1507" t="str">
            <v>M</v>
          </cell>
        </row>
        <row r="1508">
          <cell r="A1508">
            <v>50</v>
          </cell>
          <cell r="B1508" t="str">
            <v>RB04000</v>
          </cell>
          <cell r="C1508" t="str">
            <v>Supportive splint,color skin/10per pack</v>
          </cell>
          <cell r="D1508">
            <v>28.9</v>
          </cell>
          <cell r="G1508">
            <v>1</v>
          </cell>
          <cell r="H1508">
            <v>28.9</v>
          </cell>
          <cell r="Q1508">
            <v>16128</v>
          </cell>
          <cell r="R1508">
            <v>308</v>
          </cell>
          <cell r="S1508" t="str">
            <v>M</v>
          </cell>
        </row>
        <row r="1509">
          <cell r="A1509">
            <v>50</v>
          </cell>
          <cell r="B1509" t="str">
            <v>RB04001</v>
          </cell>
          <cell r="C1509" t="str">
            <v>Firm plastic splint,color blue/10per pac</v>
          </cell>
          <cell r="D1509">
            <v>28.9</v>
          </cell>
          <cell r="G1509">
            <v>1</v>
          </cell>
          <cell r="H1509">
            <v>28.9</v>
          </cell>
          <cell r="Q1509">
            <v>16128</v>
          </cell>
          <cell r="R1509">
            <v>308</v>
          </cell>
          <cell r="S1509" t="str">
            <v>M</v>
          </cell>
        </row>
        <row r="1510">
          <cell r="A1510">
            <v>50</v>
          </cell>
          <cell r="B1510" t="str">
            <v>RB04023=S-L</v>
          </cell>
          <cell r="C1510" t="str">
            <v>Manu Rheuma</v>
          </cell>
          <cell r="D1510">
            <v>298.37</v>
          </cell>
          <cell r="G1510">
            <v>23</v>
          </cell>
          <cell r="H1510">
            <v>6862.44</v>
          </cell>
          <cell r="Q1510">
            <v>16202</v>
          </cell>
          <cell r="R1510">
            <v>235</v>
          </cell>
          <cell r="S1510" t="str">
            <v>M</v>
          </cell>
        </row>
        <row r="1511">
          <cell r="A1511">
            <v>50</v>
          </cell>
          <cell r="B1511" t="str">
            <v>RB04023=XL-R</v>
          </cell>
          <cell r="C1511" t="str">
            <v>Manu Rheuma</v>
          </cell>
          <cell r="D1511">
            <v>309.86</v>
          </cell>
          <cell r="G1511">
            <v>5</v>
          </cell>
          <cell r="H1511">
            <v>1549.28</v>
          </cell>
          <cell r="Q1511">
            <v>16153</v>
          </cell>
          <cell r="R1511">
            <v>284</v>
          </cell>
          <cell r="S1511" t="str">
            <v>M</v>
          </cell>
        </row>
        <row r="1512">
          <cell r="A1512">
            <v>50</v>
          </cell>
          <cell r="B1512" t="str">
            <v>RB04026=S-L</v>
          </cell>
          <cell r="C1512" t="str">
            <v>Diagonal Comfort</v>
          </cell>
          <cell r="D1512">
            <v>244.88</v>
          </cell>
          <cell r="G1512">
            <v>5</v>
          </cell>
          <cell r="H1512">
            <v>1224.3900000000001</v>
          </cell>
          <cell r="Q1512">
            <v>16146</v>
          </cell>
          <cell r="R1512">
            <v>291</v>
          </cell>
          <cell r="S1512" t="str">
            <v>M</v>
          </cell>
        </row>
        <row r="1513">
          <cell r="A1513">
            <v>50</v>
          </cell>
          <cell r="B1513" t="str">
            <v>RB04026=S-R</v>
          </cell>
          <cell r="C1513" t="str">
            <v>Diagonal Comfort</v>
          </cell>
          <cell r="D1513">
            <v>241.48</v>
          </cell>
          <cell r="G1513">
            <v>4</v>
          </cell>
          <cell r="H1513">
            <v>965.93</v>
          </cell>
          <cell r="Q1513">
            <v>16146</v>
          </cell>
          <cell r="R1513">
            <v>291</v>
          </cell>
          <cell r="S1513" t="str">
            <v>M</v>
          </cell>
        </row>
        <row r="1514">
          <cell r="A1514">
            <v>50</v>
          </cell>
          <cell r="B1514" t="str">
            <v>RB04045=L-L</v>
          </cell>
          <cell r="C1514" t="str">
            <v>Wrist Support</v>
          </cell>
          <cell r="D1514">
            <v>405.18</v>
          </cell>
          <cell r="G1514">
            <v>4</v>
          </cell>
          <cell r="H1514">
            <v>1620.72</v>
          </cell>
          <cell r="Q1514">
            <v>16138</v>
          </cell>
          <cell r="R1514">
            <v>299</v>
          </cell>
          <cell r="S1514" t="str">
            <v>M</v>
          </cell>
        </row>
        <row r="1515">
          <cell r="A1515">
            <v>50</v>
          </cell>
          <cell r="B1515" t="str">
            <v>RB04045=L-R</v>
          </cell>
          <cell r="C1515" t="str">
            <v>Wrist Support</v>
          </cell>
          <cell r="D1515">
            <v>432.08</v>
          </cell>
          <cell r="G1515">
            <v>7</v>
          </cell>
          <cell r="H1515">
            <v>3024.58</v>
          </cell>
          <cell r="Q1515">
            <v>16138</v>
          </cell>
          <cell r="R1515">
            <v>299</v>
          </cell>
          <cell r="S1515" t="str">
            <v>M</v>
          </cell>
        </row>
        <row r="1516">
          <cell r="A1516">
            <v>50</v>
          </cell>
          <cell r="B1516" t="str">
            <v>RB04045=M-R</v>
          </cell>
          <cell r="C1516" t="str">
            <v>Wrist Support</v>
          </cell>
          <cell r="D1516">
            <v>444.1</v>
          </cell>
          <cell r="G1516">
            <v>5</v>
          </cell>
          <cell r="H1516">
            <v>2220.52</v>
          </cell>
          <cell r="Q1516">
            <v>16100</v>
          </cell>
          <cell r="R1516">
            <v>336</v>
          </cell>
          <cell r="S1516" t="str">
            <v>M</v>
          </cell>
        </row>
        <row r="1517">
          <cell r="A1517">
            <v>50</v>
          </cell>
          <cell r="B1517" t="str">
            <v>RB04045=S-R</v>
          </cell>
          <cell r="C1517" t="str">
            <v>Wrist Support</v>
          </cell>
          <cell r="D1517">
            <v>442.66</v>
          </cell>
          <cell r="G1517">
            <v>3</v>
          </cell>
          <cell r="H1517">
            <v>1327.97</v>
          </cell>
          <cell r="Q1517">
            <v>16100</v>
          </cell>
          <cell r="R1517">
            <v>336</v>
          </cell>
          <cell r="S1517" t="str">
            <v>M</v>
          </cell>
        </row>
        <row r="1518">
          <cell r="A1518">
            <v>50</v>
          </cell>
          <cell r="B1518" t="str">
            <v>RB04046=XL-L</v>
          </cell>
          <cell r="C1518" t="str">
            <v>Wrist Support</v>
          </cell>
          <cell r="D1518">
            <v>560.20000000000005</v>
          </cell>
          <cell r="G1518">
            <v>14</v>
          </cell>
          <cell r="H1518">
            <v>7842.82</v>
          </cell>
          <cell r="Q1518">
            <v>16173</v>
          </cell>
          <cell r="R1518">
            <v>264</v>
          </cell>
          <cell r="S1518" t="str">
            <v>M</v>
          </cell>
        </row>
        <row r="1519">
          <cell r="A1519">
            <v>50</v>
          </cell>
          <cell r="B1519" t="str">
            <v>RB04084=M</v>
          </cell>
          <cell r="C1519" t="str">
            <v>THUMBOFORM SHORT LEFT</v>
          </cell>
          <cell r="D1519">
            <v>235.07</v>
          </cell>
          <cell r="G1519">
            <v>1</v>
          </cell>
          <cell r="H1519">
            <v>235.07</v>
          </cell>
          <cell r="Q1519">
            <v>16128</v>
          </cell>
          <cell r="R1519">
            <v>308</v>
          </cell>
          <cell r="S1519" t="str">
            <v>M</v>
          </cell>
        </row>
        <row r="1520">
          <cell r="A1520">
            <v>50</v>
          </cell>
          <cell r="B1520" t="str">
            <v>RB04802=L-L</v>
          </cell>
          <cell r="C1520" t="str">
            <v>Polliflex</v>
          </cell>
          <cell r="D1520">
            <v>0</v>
          </cell>
          <cell r="G1520">
            <v>1</v>
          </cell>
          <cell r="Q1520">
            <v>16128</v>
          </cell>
          <cell r="R1520">
            <v>308</v>
          </cell>
          <cell r="S1520" t="str">
            <v>M</v>
          </cell>
        </row>
        <row r="1521">
          <cell r="A1521">
            <v>50</v>
          </cell>
          <cell r="B1521" t="str">
            <v>RB04802=L-R</v>
          </cell>
          <cell r="C1521" t="str">
            <v>Polliflen Right</v>
          </cell>
          <cell r="D1521">
            <v>0</v>
          </cell>
          <cell r="G1521">
            <v>1</v>
          </cell>
          <cell r="Q1521">
            <v>16128</v>
          </cell>
          <cell r="R1521">
            <v>308</v>
          </cell>
          <cell r="S1521" t="str">
            <v>M</v>
          </cell>
        </row>
        <row r="1522">
          <cell r="A1522">
            <v>50</v>
          </cell>
          <cell r="B1522" t="str">
            <v>RB04802=M-L</v>
          </cell>
          <cell r="C1522" t="str">
            <v>Polliflen Left</v>
          </cell>
          <cell r="D1522">
            <v>0</v>
          </cell>
          <cell r="G1522">
            <v>1</v>
          </cell>
          <cell r="Q1522">
            <v>16128</v>
          </cell>
          <cell r="R1522">
            <v>308</v>
          </cell>
          <cell r="S1522" t="str">
            <v>M</v>
          </cell>
        </row>
        <row r="1523">
          <cell r="A1523">
            <v>50</v>
          </cell>
          <cell r="B1523" t="str">
            <v>RB04802=M-R</v>
          </cell>
          <cell r="C1523" t="str">
            <v>Polliflen Right</v>
          </cell>
          <cell r="D1523">
            <v>0</v>
          </cell>
          <cell r="G1523">
            <v>1</v>
          </cell>
          <cell r="Q1523">
            <v>16128</v>
          </cell>
          <cell r="R1523">
            <v>308</v>
          </cell>
          <cell r="S1523" t="str">
            <v>M</v>
          </cell>
        </row>
        <row r="1524">
          <cell r="A1524">
            <v>50</v>
          </cell>
          <cell r="B1524" t="str">
            <v>RB04802=S-L</v>
          </cell>
          <cell r="C1524" t="str">
            <v>Polliflen Left</v>
          </cell>
          <cell r="D1524">
            <v>0</v>
          </cell>
          <cell r="G1524">
            <v>1</v>
          </cell>
          <cell r="Q1524">
            <v>16128</v>
          </cell>
          <cell r="R1524">
            <v>308</v>
          </cell>
          <cell r="S1524" t="str">
            <v>M</v>
          </cell>
        </row>
        <row r="1525">
          <cell r="A1525">
            <v>50</v>
          </cell>
          <cell r="B1525" t="str">
            <v>RB04802=S-R</v>
          </cell>
          <cell r="C1525" t="str">
            <v>Polliflen Right</v>
          </cell>
          <cell r="D1525">
            <v>0</v>
          </cell>
          <cell r="G1525">
            <v>1</v>
          </cell>
          <cell r="Q1525">
            <v>16128</v>
          </cell>
          <cell r="R1525">
            <v>308</v>
          </cell>
          <cell r="S1525" t="str">
            <v>M</v>
          </cell>
        </row>
        <row r="1526">
          <cell r="A1526">
            <v>50</v>
          </cell>
          <cell r="B1526" t="str">
            <v>RB05013</v>
          </cell>
          <cell r="C1526" t="str">
            <v>Cottontube per Kg</v>
          </cell>
          <cell r="D1526">
            <v>0</v>
          </cell>
          <cell r="G1526">
            <v>1</v>
          </cell>
          <cell r="Q1526">
            <v>16173</v>
          </cell>
          <cell r="R1526">
            <v>264</v>
          </cell>
          <cell r="S1526" t="str">
            <v>M</v>
          </cell>
        </row>
        <row r="1527">
          <cell r="A1527">
            <v>50</v>
          </cell>
          <cell r="B1527" t="str">
            <v>RB05015</v>
          </cell>
          <cell r="C1527" t="str">
            <v>Polystertube per Kg</v>
          </cell>
          <cell r="D1527">
            <v>0</v>
          </cell>
          <cell r="G1527">
            <v>2</v>
          </cell>
          <cell r="Q1527">
            <v>16173</v>
          </cell>
          <cell r="R1527">
            <v>264</v>
          </cell>
          <cell r="S1527" t="str">
            <v>M</v>
          </cell>
        </row>
        <row r="1528">
          <cell r="A1528">
            <v>50</v>
          </cell>
          <cell r="B1528" t="str">
            <v>RB07010=M-R</v>
          </cell>
          <cell r="C1528" t="str">
            <v>Wrist Support</v>
          </cell>
          <cell r="D1528">
            <v>291.69</v>
          </cell>
          <cell r="G1528">
            <v>4</v>
          </cell>
          <cell r="H1528">
            <v>1166.77</v>
          </cell>
          <cell r="Q1528">
            <v>16173</v>
          </cell>
          <cell r="R1528">
            <v>264</v>
          </cell>
          <cell r="S1528" t="str">
            <v>M</v>
          </cell>
        </row>
        <row r="1529">
          <cell r="A1529">
            <v>50</v>
          </cell>
          <cell r="B1529" t="str">
            <v>RB07124=M</v>
          </cell>
          <cell r="C1529" t="str">
            <v>ELBOW SUPPORT WITH SPLINTS M</v>
          </cell>
          <cell r="D1529">
            <v>993.8</v>
          </cell>
          <cell r="G1529">
            <v>1</v>
          </cell>
          <cell r="H1529">
            <v>993.8</v>
          </cell>
          <cell r="Q1529">
            <v>16173</v>
          </cell>
          <cell r="R1529">
            <v>264</v>
          </cell>
          <cell r="S1529" t="str">
            <v>M</v>
          </cell>
        </row>
        <row r="1530">
          <cell r="A1530">
            <v>50</v>
          </cell>
          <cell r="B1530" t="str">
            <v>RB07124=S</v>
          </cell>
          <cell r="C1530" t="str">
            <v>HYPER X ELBOWSUPPORT W.SPLINT</v>
          </cell>
          <cell r="D1530">
            <v>993.8</v>
          </cell>
          <cell r="G1530">
            <v>2</v>
          </cell>
          <cell r="H1530">
            <v>1987.6</v>
          </cell>
          <cell r="Q1530">
            <v>16173</v>
          </cell>
          <cell r="R1530">
            <v>264</v>
          </cell>
          <cell r="S1530" t="str">
            <v>M</v>
          </cell>
        </row>
        <row r="1531">
          <cell r="A1531">
            <v>50</v>
          </cell>
          <cell r="B1531" t="str">
            <v>RB07150=L</v>
          </cell>
          <cell r="C1531" t="str">
            <v>enliner Black</v>
          </cell>
          <cell r="D1531">
            <v>0</v>
          </cell>
          <cell r="G1531">
            <v>1</v>
          </cell>
          <cell r="Q1531">
            <v>16116</v>
          </cell>
          <cell r="R1531">
            <v>320</v>
          </cell>
          <cell r="S1531" t="str">
            <v>M</v>
          </cell>
        </row>
        <row r="1532">
          <cell r="A1532">
            <v>50</v>
          </cell>
          <cell r="B1532" t="str">
            <v>RB07151=M</v>
          </cell>
          <cell r="C1532" t="str">
            <v>Knee support</v>
          </cell>
          <cell r="D1532">
            <v>427.56</v>
          </cell>
          <cell r="G1532">
            <v>1</v>
          </cell>
          <cell r="H1532">
            <v>427.56</v>
          </cell>
          <cell r="Q1532">
            <v>16116</v>
          </cell>
          <cell r="R1532">
            <v>320</v>
          </cell>
          <cell r="S1532" t="str">
            <v>M</v>
          </cell>
        </row>
        <row r="1533">
          <cell r="A1533">
            <v>50</v>
          </cell>
          <cell r="B1533" t="str">
            <v>RB07151=XL</v>
          </cell>
          <cell r="C1533" t="str">
            <v>Knee support</v>
          </cell>
          <cell r="D1533">
            <v>501.93</v>
          </cell>
          <cell r="G1533">
            <v>2</v>
          </cell>
          <cell r="H1533">
            <v>1003.85</v>
          </cell>
          <cell r="Q1533">
            <v>16116</v>
          </cell>
          <cell r="R1533">
            <v>320</v>
          </cell>
          <cell r="S1533" t="str">
            <v>M</v>
          </cell>
        </row>
        <row r="1534">
          <cell r="A1534">
            <v>50</v>
          </cell>
          <cell r="B1534" t="str">
            <v>RB07154=M</v>
          </cell>
          <cell r="C1534" t="str">
            <v>Knee support w Patella Opening</v>
          </cell>
          <cell r="D1534">
            <v>451.43</v>
          </cell>
          <cell r="G1534">
            <v>1</v>
          </cell>
          <cell r="H1534">
            <v>451.43</v>
          </cell>
          <cell r="Q1534">
            <v>16117</v>
          </cell>
          <cell r="R1534">
            <v>319</v>
          </cell>
          <cell r="S1534" t="str">
            <v>M</v>
          </cell>
        </row>
        <row r="1535">
          <cell r="A1535">
            <v>50</v>
          </cell>
          <cell r="B1535" t="str">
            <v>RB07159=L</v>
          </cell>
          <cell r="C1535" t="str">
            <v>Genu Stable Size L</v>
          </cell>
          <cell r="D1535">
            <v>1758.95</v>
          </cell>
          <cell r="G1535">
            <v>1</v>
          </cell>
          <cell r="H1535">
            <v>1758.95</v>
          </cell>
          <cell r="Q1535">
            <v>16117</v>
          </cell>
          <cell r="R1535">
            <v>319</v>
          </cell>
          <cell r="S1535" t="str">
            <v>M</v>
          </cell>
        </row>
        <row r="1536">
          <cell r="A1536">
            <v>50</v>
          </cell>
          <cell r="B1536" t="str">
            <v>RB07175=M</v>
          </cell>
          <cell r="C1536" t="str">
            <v>Malleoform</v>
          </cell>
          <cell r="D1536">
            <v>0</v>
          </cell>
          <cell r="G1536">
            <v>1</v>
          </cell>
          <cell r="Q1536">
            <v>16117</v>
          </cell>
          <cell r="R1536">
            <v>319</v>
          </cell>
          <cell r="S1536" t="str">
            <v>M</v>
          </cell>
        </row>
        <row r="1537">
          <cell r="A1537">
            <v>50</v>
          </cell>
          <cell r="B1537" t="str">
            <v>RB07176=L</v>
          </cell>
          <cell r="C1537" t="str">
            <v>Malleoform Active</v>
          </cell>
          <cell r="D1537">
            <v>0</v>
          </cell>
          <cell r="G1537">
            <v>1</v>
          </cell>
          <cell r="Q1537">
            <v>16117</v>
          </cell>
          <cell r="R1537">
            <v>319</v>
          </cell>
          <cell r="S1537" t="str">
            <v>M</v>
          </cell>
        </row>
        <row r="1538">
          <cell r="A1538">
            <v>50</v>
          </cell>
          <cell r="B1538" t="str">
            <v>RB07370=L</v>
          </cell>
          <cell r="C1538" t="str">
            <v>Anklesupport R3 L</v>
          </cell>
          <cell r="D1538">
            <v>167.82</v>
          </cell>
          <cell r="G1538">
            <v>3</v>
          </cell>
          <cell r="H1538">
            <v>503.46</v>
          </cell>
          <cell r="Q1538">
            <v>16117</v>
          </cell>
          <cell r="R1538">
            <v>319</v>
          </cell>
          <cell r="S1538" t="str">
            <v>M</v>
          </cell>
        </row>
        <row r="1539">
          <cell r="A1539">
            <v>50</v>
          </cell>
          <cell r="B1539" t="str">
            <v>RB07370=M</v>
          </cell>
          <cell r="C1539" t="str">
            <v>Anklesupport R3 M</v>
          </cell>
          <cell r="D1539">
            <v>167.82</v>
          </cell>
          <cell r="G1539">
            <v>1</v>
          </cell>
          <cell r="H1539">
            <v>167.82</v>
          </cell>
          <cell r="Q1539">
            <v>16117</v>
          </cell>
          <cell r="R1539">
            <v>319</v>
          </cell>
          <cell r="S1539" t="str">
            <v>M</v>
          </cell>
        </row>
        <row r="1540">
          <cell r="A1540">
            <v>50</v>
          </cell>
          <cell r="B1540" t="str">
            <v>RB07370=S</v>
          </cell>
          <cell r="C1540" t="str">
            <v>Anklesupport R3 S</v>
          </cell>
          <cell r="D1540">
            <v>167.82</v>
          </cell>
          <cell r="G1540">
            <v>1</v>
          </cell>
          <cell r="H1540">
            <v>167.82</v>
          </cell>
          <cell r="Q1540">
            <v>16117</v>
          </cell>
          <cell r="R1540">
            <v>319</v>
          </cell>
          <cell r="S1540" t="str">
            <v>M</v>
          </cell>
        </row>
        <row r="1541">
          <cell r="A1541">
            <v>50</v>
          </cell>
          <cell r="B1541" t="str">
            <v>RB07454=L</v>
          </cell>
          <cell r="C1541" t="str">
            <v>Knee brace</v>
          </cell>
          <cell r="D1541">
            <v>0</v>
          </cell>
          <cell r="G1541">
            <v>1</v>
          </cell>
          <cell r="Q1541">
            <v>16117</v>
          </cell>
          <cell r="R1541">
            <v>319</v>
          </cell>
          <cell r="S1541" t="str">
            <v>M</v>
          </cell>
        </row>
        <row r="1542">
          <cell r="A1542">
            <v>50</v>
          </cell>
          <cell r="B1542" t="str">
            <v>RB07670=L</v>
          </cell>
          <cell r="C1542" t="str">
            <v>Ankle Support Stable</v>
          </cell>
          <cell r="D1542">
            <v>740.14</v>
          </cell>
          <cell r="G1542">
            <v>1</v>
          </cell>
          <cell r="H1542">
            <v>740.14</v>
          </cell>
          <cell r="Q1542">
            <v>16116</v>
          </cell>
          <cell r="R1542">
            <v>320</v>
          </cell>
          <cell r="S1542" t="str">
            <v>M</v>
          </cell>
        </row>
        <row r="1543">
          <cell r="A1543">
            <v>50</v>
          </cell>
          <cell r="B1543" t="str">
            <v>RB07885=M</v>
          </cell>
          <cell r="C1543" t="str">
            <v>Athletic Tights</v>
          </cell>
          <cell r="D1543">
            <v>1271.75</v>
          </cell>
          <cell r="G1543">
            <v>1</v>
          </cell>
          <cell r="H1543">
            <v>1271.75</v>
          </cell>
          <cell r="Q1543">
            <v>16116</v>
          </cell>
          <cell r="R1543">
            <v>320</v>
          </cell>
          <cell r="S1543" t="str">
            <v>M</v>
          </cell>
        </row>
        <row r="1544">
          <cell r="A1544">
            <v>50</v>
          </cell>
          <cell r="B1544" t="str">
            <v>RB08058=M</v>
          </cell>
          <cell r="C1544" t="str">
            <v>Ortho X Stabil Long</v>
          </cell>
          <cell r="D1544">
            <v>4393.93</v>
          </cell>
          <cell r="G1544">
            <v>1</v>
          </cell>
          <cell r="H1544">
            <v>4393.93</v>
          </cell>
          <cell r="Q1544">
            <v>16079</v>
          </cell>
          <cell r="R1544">
            <v>357</v>
          </cell>
          <cell r="S1544" t="str">
            <v>M</v>
          </cell>
        </row>
        <row r="1545">
          <cell r="A1545">
            <v>50</v>
          </cell>
          <cell r="B1545" t="str">
            <v>RB08154=M</v>
          </cell>
          <cell r="C1545" t="str">
            <v>Pateiia reliving Tendon</v>
          </cell>
          <cell r="D1545">
            <v>902.86</v>
          </cell>
          <cell r="G1545">
            <v>1</v>
          </cell>
          <cell r="H1545">
            <v>902.86</v>
          </cell>
          <cell r="Q1545">
            <v>16079</v>
          </cell>
          <cell r="R1545">
            <v>357</v>
          </cell>
          <cell r="S1545" t="str">
            <v>M</v>
          </cell>
        </row>
        <row r="1546">
          <cell r="A1546">
            <v>50</v>
          </cell>
          <cell r="B1546" t="str">
            <v>RB09102=L-R</v>
          </cell>
          <cell r="C1546" t="str">
            <v>AK Suspension Belt</v>
          </cell>
          <cell r="D1546">
            <v>0</v>
          </cell>
          <cell r="G1546">
            <v>1</v>
          </cell>
          <cell r="Q1546">
            <v>16108</v>
          </cell>
          <cell r="R1546">
            <v>328</v>
          </cell>
          <cell r="S1546" t="str">
            <v>M</v>
          </cell>
        </row>
        <row r="1547">
          <cell r="A1547">
            <v>50</v>
          </cell>
          <cell r="B1547" t="str">
            <v>RB09102=M-L</v>
          </cell>
          <cell r="C1547" t="str">
            <v>AK Suspension Belt</v>
          </cell>
          <cell r="D1547">
            <v>1560</v>
          </cell>
          <cell r="G1547">
            <v>1</v>
          </cell>
          <cell r="H1547">
            <v>1560</v>
          </cell>
          <cell r="Q1547">
            <v>16108</v>
          </cell>
          <cell r="R1547">
            <v>328</v>
          </cell>
          <cell r="S1547" t="str">
            <v>M</v>
          </cell>
        </row>
        <row r="1548">
          <cell r="A1548">
            <v>50</v>
          </cell>
          <cell r="B1548" t="str">
            <v>RB54001=L-L</v>
          </cell>
          <cell r="C1548" t="str">
            <v>Safety ankle support left L</v>
          </cell>
          <cell r="D1548">
            <v>562.02</v>
          </cell>
          <cell r="G1548">
            <v>5</v>
          </cell>
          <cell r="H1548">
            <v>2810.08</v>
          </cell>
          <cell r="Q1548">
            <v>16108</v>
          </cell>
          <cell r="R1548">
            <v>328</v>
          </cell>
          <cell r="S1548" t="str">
            <v>M</v>
          </cell>
        </row>
        <row r="1549">
          <cell r="A1549">
            <v>50</v>
          </cell>
          <cell r="B1549" t="str">
            <v>RB54001=L-R</v>
          </cell>
          <cell r="C1549" t="str">
            <v>Safety ankle support right L</v>
          </cell>
          <cell r="D1549">
            <v>536.16999999999996</v>
          </cell>
          <cell r="G1549">
            <v>3</v>
          </cell>
          <cell r="H1549">
            <v>1608.51</v>
          </cell>
          <cell r="Q1549">
            <v>16108</v>
          </cell>
          <cell r="R1549">
            <v>328</v>
          </cell>
          <cell r="S1549" t="str">
            <v>M</v>
          </cell>
        </row>
        <row r="1550">
          <cell r="A1550">
            <v>50</v>
          </cell>
          <cell r="B1550" t="str">
            <v>RB54001=M-L</v>
          </cell>
          <cell r="C1550" t="str">
            <v>Safety ankle support left M</v>
          </cell>
          <cell r="D1550">
            <v>553.16999999999996</v>
          </cell>
          <cell r="G1550">
            <v>3</v>
          </cell>
          <cell r="H1550">
            <v>1659.52</v>
          </cell>
          <cell r="Q1550">
            <v>16108</v>
          </cell>
          <cell r="R1550">
            <v>328</v>
          </cell>
          <cell r="S1550" t="str">
            <v>M</v>
          </cell>
        </row>
        <row r="1551">
          <cell r="A1551">
            <v>50</v>
          </cell>
          <cell r="B1551" t="str">
            <v>RB54001=M-R</v>
          </cell>
          <cell r="C1551" t="str">
            <v>Safety ankle support right M</v>
          </cell>
          <cell r="D1551">
            <v>580.80999999999995</v>
          </cell>
          <cell r="G1551">
            <v>8</v>
          </cell>
          <cell r="H1551">
            <v>4646.46</v>
          </cell>
          <cell r="Q1551">
            <v>16108</v>
          </cell>
          <cell r="R1551">
            <v>328</v>
          </cell>
          <cell r="S1551" t="str">
            <v>M</v>
          </cell>
        </row>
        <row r="1552">
          <cell r="A1552">
            <v>50</v>
          </cell>
          <cell r="B1552" t="str">
            <v>RB54001=S-L</v>
          </cell>
          <cell r="C1552" t="str">
            <v>Safety ankle support left S</v>
          </cell>
          <cell r="D1552">
            <v>595.91</v>
          </cell>
          <cell r="G1552">
            <v>7</v>
          </cell>
          <cell r="H1552">
            <v>4171.38</v>
          </cell>
          <cell r="Q1552">
            <v>16108</v>
          </cell>
          <cell r="R1552">
            <v>328</v>
          </cell>
          <cell r="S1552" t="str">
            <v>M</v>
          </cell>
        </row>
        <row r="1553">
          <cell r="A1553">
            <v>50</v>
          </cell>
          <cell r="B1553" t="str">
            <v>RB54001=S-R</v>
          </cell>
          <cell r="C1553" t="str">
            <v>Safety ankle support right S</v>
          </cell>
          <cell r="D1553">
            <v>637.94000000000005</v>
          </cell>
          <cell r="G1553">
            <v>4</v>
          </cell>
          <cell r="H1553">
            <v>2551.7600000000002</v>
          </cell>
          <cell r="Q1553">
            <v>16108</v>
          </cell>
          <cell r="R1553">
            <v>328</v>
          </cell>
          <cell r="S1553" t="str">
            <v>M</v>
          </cell>
        </row>
        <row r="1554">
          <cell r="A1554">
            <v>50</v>
          </cell>
          <cell r="B1554" t="str">
            <v>RB71025</v>
          </cell>
          <cell r="C1554" t="str">
            <v>Addition to increase the difficulty of 7</v>
          </cell>
          <cell r="D1554">
            <v>826.4</v>
          </cell>
          <cell r="E1554">
            <v>2</v>
          </cell>
          <cell r="F1554">
            <v>1652.94</v>
          </cell>
          <cell r="Q1554">
            <v>16342</v>
          </cell>
          <cell r="R1554">
            <v>95</v>
          </cell>
          <cell r="S1554" t="str">
            <v>M</v>
          </cell>
        </row>
        <row r="1555">
          <cell r="A1555">
            <v>50</v>
          </cell>
          <cell r="B1555" t="str">
            <v>RB91030=M</v>
          </cell>
          <cell r="C1555" t="str">
            <v>Primary prosthesis-drop formed</v>
          </cell>
          <cell r="D1555">
            <v>199.67</v>
          </cell>
          <cell r="G1555">
            <v>1</v>
          </cell>
          <cell r="H1555">
            <v>199.67</v>
          </cell>
          <cell r="Q1555">
            <v>16081</v>
          </cell>
          <cell r="R1555">
            <v>355</v>
          </cell>
          <cell r="S1555" t="str">
            <v>M</v>
          </cell>
        </row>
        <row r="1556">
          <cell r="A1556">
            <v>50</v>
          </cell>
          <cell r="B1556" t="str">
            <v>RB92225=L</v>
          </cell>
          <cell r="C1556" t="str">
            <v>SPUR PAD WITH PLUS L</v>
          </cell>
          <cell r="D1556">
            <v>187.21</v>
          </cell>
          <cell r="G1556">
            <v>8</v>
          </cell>
          <cell r="H1556">
            <v>1497.64</v>
          </cell>
          <cell r="Q1556">
            <v>16080</v>
          </cell>
          <cell r="R1556">
            <v>356</v>
          </cell>
          <cell r="S1556" t="str">
            <v>M</v>
          </cell>
        </row>
        <row r="1557">
          <cell r="A1557">
            <v>50</v>
          </cell>
          <cell r="B1557" t="str">
            <v>RB92225=S</v>
          </cell>
          <cell r="C1557" t="str">
            <v>Muliti Pad (SA) Large</v>
          </cell>
          <cell r="D1557">
            <v>233.3</v>
          </cell>
          <cell r="G1557">
            <v>3</v>
          </cell>
          <cell r="H1557">
            <v>699.91</v>
          </cell>
          <cell r="Q1557">
            <v>16080</v>
          </cell>
          <cell r="R1557">
            <v>356</v>
          </cell>
          <cell r="S1557" t="str">
            <v>M</v>
          </cell>
        </row>
        <row r="1558">
          <cell r="A1558">
            <v>50</v>
          </cell>
          <cell r="B1558" t="str">
            <v>RB92240=S</v>
          </cell>
          <cell r="C1558" t="str">
            <v>Tender Foot Pad (TFP) Small</v>
          </cell>
          <cell r="D1558">
            <v>266.99</v>
          </cell>
          <cell r="G1558">
            <v>4</v>
          </cell>
          <cell r="H1558">
            <v>1067.95</v>
          </cell>
          <cell r="Q1558">
            <v>16079</v>
          </cell>
          <cell r="R1558">
            <v>357</v>
          </cell>
          <cell r="S1558" t="str">
            <v>M</v>
          </cell>
        </row>
        <row r="1559">
          <cell r="A1559">
            <v>50</v>
          </cell>
          <cell r="B1559" t="str">
            <v>RB92420=36</v>
          </cell>
          <cell r="C1559" t="str">
            <v>Sport Insole</v>
          </cell>
          <cell r="D1559">
            <v>15</v>
          </cell>
          <cell r="G1559">
            <v>1</v>
          </cell>
          <cell r="H1559">
            <v>15</v>
          </cell>
          <cell r="Q1559">
            <v>16173</v>
          </cell>
          <cell r="R1559">
            <v>264</v>
          </cell>
          <cell r="S1559" t="str">
            <v>M</v>
          </cell>
        </row>
        <row r="1560">
          <cell r="A1560">
            <v>50</v>
          </cell>
          <cell r="B1560" t="str">
            <v>RB92422=36</v>
          </cell>
          <cell r="C1560" t="str">
            <v>Feltsole</v>
          </cell>
          <cell r="D1560">
            <v>15</v>
          </cell>
          <cell r="G1560">
            <v>1</v>
          </cell>
          <cell r="H1560">
            <v>15</v>
          </cell>
          <cell r="Q1560">
            <v>16173</v>
          </cell>
          <cell r="R1560">
            <v>264</v>
          </cell>
          <cell r="S1560" t="str">
            <v>M</v>
          </cell>
        </row>
        <row r="1561">
          <cell r="A1561">
            <v>50</v>
          </cell>
          <cell r="B1561" t="str">
            <v>RB92423=36</v>
          </cell>
          <cell r="C1561" t="str">
            <v>Leather Insole</v>
          </cell>
          <cell r="D1561">
            <v>15</v>
          </cell>
          <cell r="G1561">
            <v>1</v>
          </cell>
          <cell r="H1561">
            <v>15</v>
          </cell>
          <cell r="Q1561">
            <v>16173</v>
          </cell>
          <cell r="R1561">
            <v>264</v>
          </cell>
          <cell r="S1561" t="str">
            <v>M</v>
          </cell>
        </row>
        <row r="1562">
          <cell r="A1562">
            <v>50</v>
          </cell>
          <cell r="B1562" t="str">
            <v>RB92660=1</v>
          </cell>
          <cell r="C1562" t="str">
            <v>Blakefors Comfort Size1 (34-39)</v>
          </cell>
          <cell r="D1562">
            <v>0</v>
          </cell>
          <cell r="G1562">
            <v>1</v>
          </cell>
          <cell r="Q1562">
            <v>16083</v>
          </cell>
          <cell r="R1562">
            <v>353</v>
          </cell>
          <cell r="S1562" t="str">
            <v>M</v>
          </cell>
        </row>
        <row r="1563">
          <cell r="A1563">
            <v>50</v>
          </cell>
          <cell r="B1563" t="str">
            <v>RB92680</v>
          </cell>
          <cell r="C1563" t="str">
            <v>Special cushion</v>
          </cell>
          <cell r="D1563">
            <v>1200.45</v>
          </cell>
          <cell r="G1563">
            <v>1</v>
          </cell>
          <cell r="H1563">
            <v>1200.45</v>
          </cell>
          <cell r="Q1563">
            <v>16173</v>
          </cell>
          <cell r="R1563">
            <v>264</v>
          </cell>
          <cell r="S1563" t="str">
            <v>M</v>
          </cell>
        </row>
        <row r="1564">
          <cell r="E1564">
            <v>8</v>
          </cell>
          <cell r="F1564">
            <v>7214.4699999999993</v>
          </cell>
          <cell r="G1564">
            <v>323</v>
          </cell>
          <cell r="H1564">
            <v>171687.29</v>
          </cell>
          <cell r="I1564">
            <v>0</v>
          </cell>
          <cell r="J1564">
            <v>0</v>
          </cell>
          <cell r="K1564">
            <v>0</v>
          </cell>
          <cell r="L1564">
            <v>0</v>
          </cell>
          <cell r="M1564">
            <v>0</v>
          </cell>
          <cell r="N1564">
            <v>0</v>
          </cell>
          <cell r="O1564">
            <v>0</v>
          </cell>
          <cell r="P1564">
            <v>0</v>
          </cell>
          <cell r="S1564" t="str">
            <v>M Total</v>
          </cell>
        </row>
        <row r="1565">
          <cell r="A1565" t="str">
            <v>50 Total</v>
          </cell>
          <cell r="E1565">
            <v>3904</v>
          </cell>
          <cell r="F1565">
            <v>1604274.0299999996</v>
          </cell>
          <cell r="G1565">
            <v>579</v>
          </cell>
          <cell r="H1565">
            <v>286855.72000000003</v>
          </cell>
          <cell r="I1565">
            <v>4</v>
          </cell>
          <cell r="J1565">
            <v>1219.67</v>
          </cell>
          <cell r="K1565">
            <v>0</v>
          </cell>
          <cell r="L1565">
            <v>0</v>
          </cell>
          <cell r="M1565">
            <v>0</v>
          </cell>
          <cell r="N1565">
            <v>0</v>
          </cell>
          <cell r="O1565">
            <v>0</v>
          </cell>
          <cell r="P1565">
            <v>0</v>
          </cell>
        </row>
        <row r="1566">
          <cell r="A1566">
            <v>52</v>
          </cell>
          <cell r="B1566" t="str">
            <v>RB97114P=M</v>
          </cell>
          <cell r="C1566" t="str">
            <v>Parte, Oval, part prosthesis in paperbox</v>
          </cell>
          <cell r="D1566">
            <v>1997.6</v>
          </cell>
          <cell r="G1566">
            <v>2</v>
          </cell>
          <cell r="H1566">
            <v>3995.2</v>
          </cell>
          <cell r="Q1566">
            <v>16083</v>
          </cell>
          <cell r="R1566">
            <v>353</v>
          </cell>
          <cell r="S1566" t="str">
            <v>M</v>
          </cell>
        </row>
        <row r="1567">
          <cell r="E1567">
            <v>0</v>
          </cell>
          <cell r="F1567">
            <v>0</v>
          </cell>
          <cell r="G1567">
            <v>2</v>
          </cell>
          <cell r="H1567">
            <v>3995.2</v>
          </cell>
          <cell r="I1567">
            <v>0</v>
          </cell>
          <cell r="J1567">
            <v>0</v>
          </cell>
          <cell r="K1567">
            <v>0</v>
          </cell>
          <cell r="L1567">
            <v>0</v>
          </cell>
          <cell r="M1567">
            <v>0</v>
          </cell>
          <cell r="N1567">
            <v>0</v>
          </cell>
          <cell r="O1567">
            <v>0</v>
          </cell>
          <cell r="P1567">
            <v>0</v>
          </cell>
          <cell r="S1567" t="str">
            <v>M Total</v>
          </cell>
        </row>
        <row r="1568">
          <cell r="A1568" t="str">
            <v>52 Total</v>
          </cell>
          <cell r="E1568">
            <v>0</v>
          </cell>
          <cell r="F1568">
            <v>0</v>
          </cell>
          <cell r="G1568">
            <v>2</v>
          </cell>
          <cell r="H1568">
            <v>3995.2</v>
          </cell>
          <cell r="I1568">
            <v>0</v>
          </cell>
          <cell r="J1568">
            <v>0</v>
          </cell>
          <cell r="K1568">
            <v>0</v>
          </cell>
          <cell r="L1568">
            <v>0</v>
          </cell>
          <cell r="M1568">
            <v>0</v>
          </cell>
          <cell r="N1568">
            <v>0</v>
          </cell>
          <cell r="O1568">
            <v>0</v>
          </cell>
          <cell r="P1568">
            <v>0</v>
          </cell>
        </row>
        <row r="1569">
          <cell r="A1569">
            <v>54</v>
          </cell>
          <cell r="B1569" t="str">
            <v>K6021020110</v>
          </cell>
          <cell r="C1569" t="str">
            <v>Comp Stocking,A-G,Vienna,(S),Without non</v>
          </cell>
          <cell r="D1569">
            <v>701.6</v>
          </cell>
          <cell r="E1569">
            <v>4</v>
          </cell>
          <cell r="F1569">
            <v>2806.54</v>
          </cell>
          <cell r="Q1569">
            <v>16383</v>
          </cell>
          <cell r="R1569">
            <v>54</v>
          </cell>
          <cell r="S1569" t="str">
            <v>E</v>
          </cell>
        </row>
        <row r="1570">
          <cell r="A1570">
            <v>54</v>
          </cell>
          <cell r="B1570" t="str">
            <v>K6021020610</v>
          </cell>
          <cell r="C1570" t="str">
            <v>Comp Stocking,A-G,Black,(S),Without non-</v>
          </cell>
          <cell r="D1570">
            <v>748.6</v>
          </cell>
          <cell r="E1570">
            <v>3</v>
          </cell>
          <cell r="F1570">
            <v>2246.06</v>
          </cell>
          <cell r="Q1570">
            <v>16383</v>
          </cell>
          <cell r="R1570">
            <v>54</v>
          </cell>
          <cell r="S1570" t="str">
            <v>E</v>
          </cell>
        </row>
        <row r="1571">
          <cell r="A1571">
            <v>54</v>
          </cell>
          <cell r="B1571" t="str">
            <v>K6021023310</v>
          </cell>
          <cell r="C1571" t="str">
            <v>Comp Stocking,A-G,Scala,(S),Without non-</v>
          </cell>
          <cell r="D1571">
            <v>537.79999999999995</v>
          </cell>
          <cell r="E1571">
            <v>18</v>
          </cell>
          <cell r="F1571">
            <v>9680.4699999999993</v>
          </cell>
          <cell r="Q1571">
            <v>16390</v>
          </cell>
          <cell r="R1571">
            <v>47</v>
          </cell>
          <cell r="S1571" t="str">
            <v>E</v>
          </cell>
        </row>
        <row r="1572">
          <cell r="A1572">
            <v>54</v>
          </cell>
          <cell r="B1572" t="str">
            <v>K6021024410</v>
          </cell>
          <cell r="C1572" t="str">
            <v>Comp Stocking,A-G,Diamond(S)Without non-</v>
          </cell>
          <cell r="D1572">
            <v>597.1</v>
          </cell>
          <cell r="E1572">
            <v>11</v>
          </cell>
          <cell r="F1572">
            <v>6568.4</v>
          </cell>
          <cell r="Q1572">
            <v>16390</v>
          </cell>
          <cell r="R1572">
            <v>47</v>
          </cell>
          <cell r="S1572" t="str">
            <v>E</v>
          </cell>
        </row>
        <row r="1573">
          <cell r="A1573">
            <v>54</v>
          </cell>
          <cell r="B1573" t="str">
            <v>K6021040110</v>
          </cell>
          <cell r="C1573" t="str">
            <v>Comp Stocking,A-G,Vienna,(M),Without non</v>
          </cell>
          <cell r="D1573">
            <v>701.6</v>
          </cell>
          <cell r="E1573">
            <v>5</v>
          </cell>
          <cell r="F1573">
            <v>3508.18</v>
          </cell>
          <cell r="Q1573">
            <v>16383</v>
          </cell>
          <cell r="R1573">
            <v>54</v>
          </cell>
          <cell r="S1573" t="str">
            <v>E</v>
          </cell>
        </row>
        <row r="1574">
          <cell r="A1574">
            <v>54</v>
          </cell>
          <cell r="B1574" t="str">
            <v>K6021040410</v>
          </cell>
          <cell r="C1574" t="str">
            <v>Comp Stckng,A-G,Anthracite(M)Without non</v>
          </cell>
          <cell r="D1574">
            <v>780.7</v>
          </cell>
          <cell r="E1574">
            <v>6</v>
          </cell>
          <cell r="F1574">
            <v>4684.76</v>
          </cell>
          <cell r="Q1574">
            <v>16425</v>
          </cell>
          <cell r="R1574">
            <v>12</v>
          </cell>
          <cell r="S1574" t="str">
            <v>E</v>
          </cell>
        </row>
        <row r="1575">
          <cell r="A1575">
            <v>54</v>
          </cell>
          <cell r="B1575" t="str">
            <v>K6021043310</v>
          </cell>
          <cell r="C1575" t="str">
            <v>Comp Stocking,A-G,Scala,(M),Without non-</v>
          </cell>
          <cell r="D1575">
            <v>536.6</v>
          </cell>
          <cell r="E1575">
            <v>24</v>
          </cell>
          <cell r="F1575">
            <v>12880</v>
          </cell>
          <cell r="Q1575">
            <v>16418</v>
          </cell>
          <cell r="R1575">
            <v>19</v>
          </cell>
          <cell r="S1575" t="str">
            <v>E</v>
          </cell>
        </row>
        <row r="1576">
          <cell r="A1576">
            <v>54</v>
          </cell>
          <cell r="B1576" t="str">
            <v>K6021044410</v>
          </cell>
          <cell r="C1576" t="str">
            <v>Comp Stocking,A-G,Diamond(M)Without non-</v>
          </cell>
          <cell r="D1576">
            <v>551.29999999999995</v>
          </cell>
          <cell r="E1576">
            <v>15</v>
          </cell>
          <cell r="F1576">
            <v>8270.35</v>
          </cell>
          <cell r="Q1576">
            <v>16425</v>
          </cell>
          <cell r="R1576">
            <v>12</v>
          </cell>
          <cell r="S1576" t="str">
            <v>E</v>
          </cell>
        </row>
        <row r="1577">
          <cell r="A1577">
            <v>54</v>
          </cell>
          <cell r="B1577" t="str">
            <v>K6021050110</v>
          </cell>
          <cell r="C1577" t="str">
            <v>Comp Stocking,A-G,Vienna,(L),Without non</v>
          </cell>
          <cell r="D1577">
            <v>679.7</v>
          </cell>
          <cell r="E1577">
            <v>4</v>
          </cell>
          <cell r="F1577">
            <v>2719.02</v>
          </cell>
          <cell r="Q1577">
            <v>16384</v>
          </cell>
          <cell r="R1577">
            <v>53</v>
          </cell>
          <cell r="S1577" t="str">
            <v>E</v>
          </cell>
        </row>
        <row r="1578">
          <cell r="A1578">
            <v>54</v>
          </cell>
          <cell r="B1578" t="str">
            <v>K6021053310</v>
          </cell>
          <cell r="C1578" t="str">
            <v>Comp Stocking,A-G,Scala,(L),Without non-</v>
          </cell>
          <cell r="D1578">
            <v>541.20000000000005</v>
          </cell>
          <cell r="E1578">
            <v>12</v>
          </cell>
          <cell r="F1578">
            <v>6494.73</v>
          </cell>
          <cell r="Q1578">
            <v>16396</v>
          </cell>
          <cell r="R1578">
            <v>41</v>
          </cell>
          <cell r="S1578" t="str">
            <v>E</v>
          </cell>
        </row>
        <row r="1579">
          <cell r="A1579">
            <v>54</v>
          </cell>
          <cell r="B1579" t="str">
            <v>K6021054410</v>
          </cell>
          <cell r="C1579" t="str">
            <v>Comp Stocking,A-G,Diamond(L)Without non-</v>
          </cell>
          <cell r="D1579">
            <v>579.29999999999995</v>
          </cell>
          <cell r="E1579">
            <v>9</v>
          </cell>
          <cell r="F1579">
            <v>5213.74</v>
          </cell>
          <cell r="Q1579">
            <v>16390</v>
          </cell>
          <cell r="R1579">
            <v>47</v>
          </cell>
          <cell r="S1579" t="str">
            <v>E</v>
          </cell>
        </row>
        <row r="1580">
          <cell r="A1580">
            <v>54</v>
          </cell>
          <cell r="B1580" t="str">
            <v>K6122020110</v>
          </cell>
          <cell r="C1580" t="str">
            <v>Comp Stocking,(A-M),(S),Vienna(Suntan)</v>
          </cell>
          <cell r="D1580">
            <v>858.9</v>
          </cell>
          <cell r="E1580">
            <v>7</v>
          </cell>
          <cell r="F1580">
            <v>6012.79</v>
          </cell>
          <cell r="Q1580">
            <v>16433</v>
          </cell>
          <cell r="R1580">
            <v>4</v>
          </cell>
          <cell r="S1580" t="str">
            <v>E</v>
          </cell>
        </row>
        <row r="1581">
          <cell r="A1581">
            <v>54</v>
          </cell>
          <cell r="B1581" t="str">
            <v>K6122023310</v>
          </cell>
          <cell r="C1581" t="str">
            <v>Comp Stocking,(A-M),(S),Scala (Fair)</v>
          </cell>
          <cell r="D1581">
            <v>838.6</v>
          </cell>
          <cell r="E1581">
            <v>28</v>
          </cell>
          <cell r="F1581">
            <v>23483.29</v>
          </cell>
          <cell r="Q1581">
            <v>16390</v>
          </cell>
          <cell r="R1581">
            <v>47</v>
          </cell>
          <cell r="S1581" t="str">
            <v>E</v>
          </cell>
        </row>
        <row r="1582">
          <cell r="A1582">
            <v>54</v>
          </cell>
          <cell r="B1582" t="str">
            <v>K6122024410</v>
          </cell>
          <cell r="C1582" t="str">
            <v>Comp Stocking,(A-M),(S),Diamond(Cocoa)</v>
          </cell>
          <cell r="D1582">
            <v>840.3</v>
          </cell>
          <cell r="E1582">
            <v>21</v>
          </cell>
          <cell r="F1582">
            <v>17646.57</v>
          </cell>
          <cell r="Q1582">
            <v>16425</v>
          </cell>
          <cell r="R1582">
            <v>12</v>
          </cell>
          <cell r="S1582" t="str">
            <v>E</v>
          </cell>
        </row>
        <row r="1583">
          <cell r="A1583">
            <v>54</v>
          </cell>
          <cell r="B1583" t="str">
            <v>K6122040110</v>
          </cell>
          <cell r="C1583" t="str">
            <v>Comp Stocking,(A-M),(M),Vienna(Suntan)</v>
          </cell>
          <cell r="D1583">
            <v>827.7</v>
          </cell>
          <cell r="E1583">
            <v>4</v>
          </cell>
          <cell r="F1583">
            <v>3311.16</v>
          </cell>
          <cell r="Q1583">
            <v>16418</v>
          </cell>
          <cell r="R1583">
            <v>19</v>
          </cell>
          <cell r="S1583" t="str">
            <v>E</v>
          </cell>
        </row>
        <row r="1584">
          <cell r="A1584">
            <v>54</v>
          </cell>
          <cell r="B1584" t="str">
            <v>K6122043310</v>
          </cell>
          <cell r="C1584" t="str">
            <v>Comp Stocking,(A-M),(M),Scala(Fair)</v>
          </cell>
          <cell r="D1584">
            <v>830</v>
          </cell>
          <cell r="E1584">
            <v>32</v>
          </cell>
          <cell r="F1584">
            <v>26562.19</v>
          </cell>
          <cell r="Q1584">
            <v>16425</v>
          </cell>
          <cell r="R1584">
            <v>12</v>
          </cell>
          <cell r="S1584" t="str">
            <v>E</v>
          </cell>
        </row>
        <row r="1585">
          <cell r="A1585">
            <v>54</v>
          </cell>
          <cell r="B1585" t="str">
            <v>K6122044410</v>
          </cell>
          <cell r="C1585" t="str">
            <v>Comp Stocking,(A-M),(M),Diamond(CoCoa)</v>
          </cell>
          <cell r="D1585">
            <v>1427</v>
          </cell>
          <cell r="E1585">
            <v>23</v>
          </cell>
          <cell r="F1585">
            <v>32821.879999999997</v>
          </cell>
          <cell r="Q1585">
            <v>16390</v>
          </cell>
          <cell r="R1585">
            <v>47</v>
          </cell>
          <cell r="S1585" t="str">
            <v>E</v>
          </cell>
        </row>
        <row r="1586">
          <cell r="A1586">
            <v>54</v>
          </cell>
          <cell r="B1586" t="str">
            <v>K6122050110</v>
          </cell>
          <cell r="C1586" t="str">
            <v>Comp Stocking,(A-M),(L),Vienna(Suntan)</v>
          </cell>
          <cell r="D1586">
            <v>877.4</v>
          </cell>
          <cell r="E1586">
            <v>6</v>
          </cell>
          <cell r="F1586">
            <v>5264.42</v>
          </cell>
          <cell r="Q1586">
            <v>16383</v>
          </cell>
          <cell r="R1586">
            <v>54</v>
          </cell>
          <cell r="S1586" t="str">
            <v>E</v>
          </cell>
        </row>
        <row r="1587">
          <cell r="A1587">
            <v>54</v>
          </cell>
          <cell r="B1587" t="str">
            <v>K6122053310</v>
          </cell>
          <cell r="C1587" t="str">
            <v>Comp Stocking,(A-M),(L),Scala(Fair)</v>
          </cell>
          <cell r="D1587">
            <v>833.9</v>
          </cell>
          <cell r="E1587">
            <v>19</v>
          </cell>
          <cell r="F1587">
            <v>15845.02</v>
          </cell>
          <cell r="Q1587">
            <v>16433</v>
          </cell>
          <cell r="R1587">
            <v>4</v>
          </cell>
          <cell r="S1587" t="str">
            <v>E</v>
          </cell>
        </row>
        <row r="1588">
          <cell r="A1588">
            <v>54</v>
          </cell>
          <cell r="B1588" t="str">
            <v>K6122054410</v>
          </cell>
          <cell r="C1588" t="str">
            <v>Comp Stocking,(A-M),(L),Diamond(CoCoa)</v>
          </cell>
          <cell r="D1588">
            <v>1276</v>
          </cell>
          <cell r="E1588">
            <v>11</v>
          </cell>
          <cell r="F1588">
            <v>14036.86</v>
          </cell>
          <cell r="Q1588">
            <v>16433</v>
          </cell>
          <cell r="R1588">
            <v>4</v>
          </cell>
          <cell r="S1588" t="str">
            <v>E</v>
          </cell>
        </row>
        <row r="1589">
          <cell r="A1589">
            <v>54</v>
          </cell>
          <cell r="B1589" t="str">
            <v>K6521020110</v>
          </cell>
          <cell r="C1589" t="str">
            <v>Comp Stocking,CLL II,A-D,Size S,Vienna</v>
          </cell>
          <cell r="D1589">
            <v>563.4</v>
          </cell>
          <cell r="E1589">
            <v>3</v>
          </cell>
          <cell r="F1589">
            <v>1690.4</v>
          </cell>
          <cell r="Q1589">
            <v>16383</v>
          </cell>
          <cell r="R1589">
            <v>54</v>
          </cell>
          <cell r="S1589" t="str">
            <v>E</v>
          </cell>
        </row>
        <row r="1590">
          <cell r="A1590">
            <v>54</v>
          </cell>
          <cell r="B1590" t="str">
            <v>K6521023310</v>
          </cell>
          <cell r="C1590" t="str">
            <v>Comp Stocking,CLL II,A-D,Size S,Scala</v>
          </cell>
          <cell r="D1590">
            <v>502.3</v>
          </cell>
          <cell r="E1590">
            <v>16</v>
          </cell>
          <cell r="F1590">
            <v>8037.27</v>
          </cell>
          <cell r="Q1590">
            <v>16390</v>
          </cell>
          <cell r="R1590">
            <v>47</v>
          </cell>
          <cell r="S1590" t="str">
            <v>E</v>
          </cell>
        </row>
        <row r="1591">
          <cell r="A1591">
            <v>54</v>
          </cell>
          <cell r="B1591" t="str">
            <v>K6521024410</v>
          </cell>
          <cell r="C1591" t="str">
            <v>Comp Stocking,CLL II,A-D,Size S,Diamond</v>
          </cell>
          <cell r="D1591">
            <v>518.9</v>
          </cell>
          <cell r="E1591">
            <v>13</v>
          </cell>
          <cell r="F1591">
            <v>6746.34</v>
          </cell>
          <cell r="Q1591">
            <v>16390</v>
          </cell>
          <cell r="R1591">
            <v>47</v>
          </cell>
          <cell r="S1591" t="str">
            <v>E</v>
          </cell>
        </row>
        <row r="1592">
          <cell r="A1592">
            <v>54</v>
          </cell>
          <cell r="B1592" t="str">
            <v>K6521040110</v>
          </cell>
          <cell r="C1592" t="str">
            <v>Comp Stocking,CLL II,A-D,Size M,Vienna</v>
          </cell>
          <cell r="D1592">
            <v>533.4</v>
          </cell>
          <cell r="E1592">
            <v>2</v>
          </cell>
          <cell r="F1592">
            <v>1066.8499999999999</v>
          </cell>
          <cell r="Q1592">
            <v>16396</v>
          </cell>
          <cell r="R1592">
            <v>41</v>
          </cell>
          <cell r="S1592" t="str">
            <v>E</v>
          </cell>
        </row>
        <row r="1593">
          <cell r="A1593">
            <v>54</v>
          </cell>
          <cell r="B1593" t="str">
            <v>K6521043310</v>
          </cell>
          <cell r="C1593" t="str">
            <v>Comp Stocking,CLL II,A-D,Size M,Scala</v>
          </cell>
          <cell r="D1593">
            <v>490.6</v>
          </cell>
          <cell r="E1593">
            <v>22</v>
          </cell>
          <cell r="F1593">
            <v>10794.89</v>
          </cell>
          <cell r="Q1593">
            <v>16399</v>
          </cell>
          <cell r="R1593">
            <v>38</v>
          </cell>
          <cell r="S1593" t="str">
            <v>E</v>
          </cell>
        </row>
        <row r="1594">
          <cell r="A1594">
            <v>54</v>
          </cell>
          <cell r="B1594" t="str">
            <v>K6521044410</v>
          </cell>
          <cell r="C1594" t="str">
            <v>Comp Stocking,CLL II,A-D,Size M,Diamond</v>
          </cell>
          <cell r="D1594">
            <v>502.6</v>
          </cell>
          <cell r="E1594">
            <v>15</v>
          </cell>
          <cell r="F1594">
            <v>7539.85</v>
          </cell>
          <cell r="Q1594">
            <v>16390</v>
          </cell>
          <cell r="R1594">
            <v>47</v>
          </cell>
          <cell r="S1594" t="str">
            <v>E</v>
          </cell>
        </row>
        <row r="1595">
          <cell r="A1595">
            <v>54</v>
          </cell>
          <cell r="B1595" t="str">
            <v>K6521050110</v>
          </cell>
          <cell r="C1595" t="str">
            <v>Comp Stocking,CLL II,A-D,Size L,Vienna</v>
          </cell>
          <cell r="D1595">
            <v>562.70000000000005</v>
          </cell>
          <cell r="E1595">
            <v>2</v>
          </cell>
          <cell r="F1595">
            <v>1125.4100000000001</v>
          </cell>
          <cell r="Q1595">
            <v>16383</v>
          </cell>
          <cell r="R1595">
            <v>54</v>
          </cell>
          <cell r="S1595" t="str">
            <v>E</v>
          </cell>
        </row>
        <row r="1596">
          <cell r="A1596">
            <v>54</v>
          </cell>
          <cell r="B1596" t="str">
            <v>K6521053310</v>
          </cell>
          <cell r="C1596" t="str">
            <v>Comp Stocking,CLL II,A-D,Size L,Scala</v>
          </cell>
          <cell r="D1596">
            <v>507.4</v>
          </cell>
          <cell r="E1596">
            <v>13</v>
          </cell>
          <cell r="F1596">
            <v>6596.47</v>
          </cell>
          <cell r="Q1596">
            <v>16425</v>
          </cell>
          <cell r="R1596">
            <v>12</v>
          </cell>
          <cell r="S1596" t="str">
            <v>E</v>
          </cell>
        </row>
        <row r="1597">
          <cell r="A1597">
            <v>54</v>
          </cell>
          <cell r="B1597" t="str">
            <v>K6521054410</v>
          </cell>
          <cell r="C1597" t="str">
            <v>Comp Stocking,CLL II,A-D,Size L,Diamond</v>
          </cell>
          <cell r="D1597">
            <v>523.5</v>
          </cell>
          <cell r="E1597">
            <v>11</v>
          </cell>
          <cell r="F1597">
            <v>5758.54</v>
          </cell>
          <cell r="Q1597">
            <v>16425</v>
          </cell>
          <cell r="R1597">
            <v>12</v>
          </cell>
          <cell r="S1597" t="str">
            <v>E</v>
          </cell>
        </row>
        <row r="1598">
          <cell r="E1598">
            <v>359</v>
          </cell>
          <cell r="F1598">
            <v>259412.45</v>
          </cell>
          <cell r="G1598">
            <v>0</v>
          </cell>
          <cell r="H1598">
            <v>0</v>
          </cell>
          <cell r="I1598">
            <v>0</v>
          </cell>
          <cell r="J1598">
            <v>0</v>
          </cell>
          <cell r="K1598">
            <v>0</v>
          </cell>
          <cell r="L1598">
            <v>0</v>
          </cell>
          <cell r="M1598">
            <v>0</v>
          </cell>
          <cell r="N1598">
            <v>0</v>
          </cell>
          <cell r="O1598">
            <v>0</v>
          </cell>
          <cell r="P1598">
            <v>0</v>
          </cell>
          <cell r="S1598" t="str">
            <v>E Total</v>
          </cell>
        </row>
        <row r="1599">
          <cell r="A1599">
            <v>54</v>
          </cell>
          <cell r="B1599" t="str">
            <v>K6021020410</v>
          </cell>
          <cell r="C1599" t="str">
            <v>Comp Stckng,A-G,Anthracite(S)Without non</v>
          </cell>
          <cell r="D1599">
            <v>780.79</v>
          </cell>
          <cell r="G1599">
            <v>6</v>
          </cell>
          <cell r="H1599">
            <v>4684.76</v>
          </cell>
          <cell r="Q1599">
            <v>16128</v>
          </cell>
          <cell r="R1599">
            <v>308</v>
          </cell>
          <cell r="S1599" t="str">
            <v>M</v>
          </cell>
        </row>
        <row r="1600">
          <cell r="A1600">
            <v>54</v>
          </cell>
          <cell r="B1600" t="str">
            <v>K6021040610</v>
          </cell>
          <cell r="C1600" t="str">
            <v>Comp Stocking,A-G,Black,(M),Without non-</v>
          </cell>
          <cell r="D1600">
            <v>780.79</v>
          </cell>
          <cell r="I1600">
            <v>6</v>
          </cell>
          <cell r="J1600">
            <v>4684.76</v>
          </cell>
          <cell r="Q1600">
            <v>16075</v>
          </cell>
          <cell r="R1600">
            <v>361</v>
          </cell>
          <cell r="S1600" t="str">
            <v>M</v>
          </cell>
        </row>
        <row r="1601">
          <cell r="A1601">
            <v>54</v>
          </cell>
          <cell r="B1601" t="str">
            <v>K6021050410</v>
          </cell>
          <cell r="C1601" t="str">
            <v>Comp Stckng,A-G,Anthracite(L)Without non</v>
          </cell>
          <cell r="D1601">
            <v>715.86</v>
          </cell>
          <cell r="I1601">
            <v>6</v>
          </cell>
          <cell r="J1601">
            <v>4295.16</v>
          </cell>
          <cell r="Q1601">
            <v>16074</v>
          </cell>
          <cell r="R1601">
            <v>362</v>
          </cell>
          <cell r="S1601" t="str">
            <v>M</v>
          </cell>
        </row>
        <row r="1602">
          <cell r="A1602">
            <v>54</v>
          </cell>
          <cell r="B1602" t="str">
            <v>K6021050610</v>
          </cell>
          <cell r="C1602" t="str">
            <v>Comp Stocking,A-G,Black,(L),Without non-</v>
          </cell>
          <cell r="D1602">
            <v>780.79</v>
          </cell>
          <cell r="I1602">
            <v>6</v>
          </cell>
          <cell r="J1602">
            <v>4684.76</v>
          </cell>
          <cell r="Q1602">
            <v>16074</v>
          </cell>
          <cell r="R1602">
            <v>362</v>
          </cell>
          <cell r="S1602" t="str">
            <v>M</v>
          </cell>
        </row>
        <row r="1603">
          <cell r="E1603">
            <v>0</v>
          </cell>
          <cell r="F1603">
            <v>0</v>
          </cell>
          <cell r="G1603">
            <v>6</v>
          </cell>
          <cell r="H1603">
            <v>4684.76</v>
          </cell>
          <cell r="I1603">
            <v>18</v>
          </cell>
          <cell r="J1603">
            <v>13664.68</v>
          </cell>
          <cell r="K1603">
            <v>0</v>
          </cell>
          <cell r="L1603">
            <v>0</v>
          </cell>
          <cell r="M1603">
            <v>0</v>
          </cell>
          <cell r="N1603">
            <v>0</v>
          </cell>
          <cell r="O1603">
            <v>0</v>
          </cell>
          <cell r="P1603">
            <v>0</v>
          </cell>
          <cell r="S1603" t="str">
            <v>M Total</v>
          </cell>
        </row>
        <row r="1604">
          <cell r="A1604" t="str">
            <v>54 Total</v>
          </cell>
          <cell r="E1604">
            <v>359</v>
          </cell>
          <cell r="F1604">
            <v>259412.45</v>
          </cell>
          <cell r="G1604">
            <v>6</v>
          </cell>
          <cell r="H1604">
            <v>4684.76</v>
          </cell>
          <cell r="I1604">
            <v>18</v>
          </cell>
          <cell r="J1604">
            <v>13664.68</v>
          </cell>
          <cell r="K1604">
            <v>0</v>
          </cell>
          <cell r="L1604">
            <v>0</v>
          </cell>
          <cell r="M1604">
            <v>0</v>
          </cell>
          <cell r="N1604">
            <v>0</v>
          </cell>
          <cell r="O1604">
            <v>0</v>
          </cell>
          <cell r="P1604">
            <v>0</v>
          </cell>
        </row>
        <row r="1605">
          <cell r="A1605">
            <v>59</v>
          </cell>
          <cell r="B1605" t="str">
            <v>RB92200=L</v>
          </cell>
          <cell r="C1605" t="str">
            <v>Heel Wedge (HW) Large</v>
          </cell>
          <cell r="D1605">
            <v>199</v>
          </cell>
          <cell r="E1605">
            <v>18</v>
          </cell>
          <cell r="F1605">
            <v>3582.29</v>
          </cell>
          <cell r="Q1605">
            <v>16427</v>
          </cell>
          <cell r="R1605">
            <v>10</v>
          </cell>
          <cell r="S1605" t="str">
            <v>E</v>
          </cell>
        </row>
        <row r="1606">
          <cell r="A1606">
            <v>59</v>
          </cell>
          <cell r="B1606" t="str">
            <v>RB92200=M</v>
          </cell>
          <cell r="C1606" t="str">
            <v>Heel Wedge (HW) Medium</v>
          </cell>
          <cell r="D1606">
            <v>200.7</v>
          </cell>
          <cell r="E1606">
            <v>16</v>
          </cell>
          <cell r="F1606">
            <v>3211.72</v>
          </cell>
          <cell r="Q1606">
            <v>16399</v>
          </cell>
          <cell r="R1606">
            <v>38</v>
          </cell>
          <cell r="S1606" t="str">
            <v>E</v>
          </cell>
        </row>
      </sheetData>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หน้าปก"/>
      <sheetName val="BS"/>
      <sheetName val="PL"/>
      <sheetName val="EQ"/>
      <sheetName val="CF"/>
      <sheetName val="Holding structure"/>
      <sheetName val="Mat"/>
      <sheetName val="RJE"/>
      <sheetName val="AJE"/>
      <sheetName val="Control BS"/>
      <sheetName val="Related"/>
      <sheetName val="สรุปรายการระหว่างกัน"/>
      <sheetName val="Commitment"/>
      <sheetName val="A"/>
      <sheetName val="B"/>
      <sheetName val="E"/>
      <sheetName val="E -2"/>
      <sheetName val="G"/>
      <sheetName val="G-1"/>
      <sheetName val="G-2"/>
      <sheetName val="G Note"/>
      <sheetName val="I"/>
      <sheetName val="AA"/>
      <sheetName val="BB"/>
      <sheetName val="BB(A)"/>
      <sheetName val="EE"/>
      <sheetName val="EEa"/>
      <sheetName val="EE-1"/>
      <sheetName val="EE-2"/>
      <sheetName val="HH"/>
      <sheetName val="Control PL"/>
      <sheetName val="10"/>
      <sheetName val="10-1"/>
      <sheetName val="20"/>
      <sheetName val="30"/>
      <sheetName val="40"/>
      <sheetName val="Payroll"/>
      <sheetName val="40-2"/>
      <sheetName val="Tax"/>
      <sheetName val="TaxA"/>
      <sheetName val="TB"/>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Base"/>
      <sheetName val="dBase (2)"/>
      <sheetName val="HH"/>
      <sheetName val="Sheet1"/>
      <sheetName val="pa group"/>
      <sheetName val="dBase_(2)"/>
      <sheetName val="pa_group"/>
      <sheetName val="อัตราค่าบรรทุก"/>
      <sheetName val="FF_2"/>
      <sheetName val="List"/>
    </sheetNames>
    <sheetDataSet>
      <sheetData sheetId="0"/>
      <sheetData sheetId="1"/>
      <sheetData sheetId="2" refreshError="1"/>
      <sheetData sheetId="3" refreshError="1"/>
      <sheetData sheetId="4" refreshError="1"/>
      <sheetData sheetId="5"/>
      <sheetData sheetId="6"/>
      <sheetData sheetId="7" refreshError="1"/>
      <sheetData sheetId="8" refreshError="1"/>
      <sheetData sheetId="9"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ใบสรุปมูลค่าสินค้า"/>
      <sheetName val="ใบสรุปมูลค่าสินค้า (2)"/>
      <sheetName val="โอน str-สาขา"/>
      <sheetName val="โอน str-สาขาTS"/>
      <sheetName val="อัตราค่าบรรทุก"/>
    </sheetNames>
    <sheetDataSet>
      <sheetData sheetId="0"/>
      <sheetData sheetId="1"/>
      <sheetData sheetId="2"/>
      <sheetData sheetId="3"/>
      <sheetData sheetId="4">
        <row r="1">
          <cell r="A1" t="str">
            <v>ระยะทาง</v>
          </cell>
          <cell r="B1" t="str">
            <v>ขนาดตู้</v>
          </cell>
          <cell r="C1" t="str">
            <v>ราคา</v>
          </cell>
        </row>
        <row r="2">
          <cell r="A2" t="str">
            <v>SK-SKL1</v>
          </cell>
          <cell r="B2" t="str">
            <v>(40'*1),(20'*2)</v>
          </cell>
          <cell r="C2">
            <v>13300</v>
          </cell>
        </row>
        <row r="3">
          <cell r="A3" t="str">
            <v>SK-SKL2</v>
          </cell>
          <cell r="B3" t="str">
            <v>(20'*1)</v>
          </cell>
          <cell r="C3">
            <v>8470</v>
          </cell>
        </row>
        <row r="4">
          <cell r="A4" t="str">
            <v>SK-PB1</v>
          </cell>
          <cell r="B4" t="str">
            <v>(40'*1),(20'*2)</v>
          </cell>
          <cell r="C4">
            <v>13300</v>
          </cell>
        </row>
        <row r="5">
          <cell r="A5" t="str">
            <v>SK-PB2</v>
          </cell>
          <cell r="B5" t="str">
            <v>(20'*1)</v>
          </cell>
          <cell r="C5">
            <v>8470</v>
          </cell>
        </row>
        <row r="6">
          <cell r="A6" t="str">
            <v>SK-SADAO</v>
          </cell>
          <cell r="B6" t="str">
            <v>(20'*1)</v>
          </cell>
        </row>
        <row r="7">
          <cell r="A7" t="str">
            <v>SK-SATUN</v>
          </cell>
          <cell r="B7" t="str">
            <v>(20'*1)</v>
          </cell>
        </row>
        <row r="8">
          <cell r="A8" t="str">
            <v>SK-ICD</v>
          </cell>
          <cell r="B8" t="str">
            <v>(20'*1)</v>
          </cell>
        </row>
        <row r="9">
          <cell r="A9" t="str">
            <v>SK-PKT</v>
          </cell>
          <cell r="C9">
            <v>450</v>
          </cell>
        </row>
        <row r="10">
          <cell r="A10" t="str">
            <v>SK-TSTRAIN</v>
          </cell>
          <cell r="B10" t="str">
            <v>(20'*1)</v>
          </cell>
          <cell r="C10">
            <v>4500</v>
          </cell>
        </row>
        <row r="11">
          <cell r="A11" t="str">
            <v>SK-BKK</v>
          </cell>
          <cell r="C11">
            <v>640</v>
          </cell>
        </row>
        <row r="12">
          <cell r="A12" t="str">
            <v>SK-หนองแค</v>
          </cell>
          <cell r="C12">
            <v>750</v>
          </cell>
        </row>
        <row r="13">
          <cell r="A13" t="str">
            <v>SK-สระบุรี</v>
          </cell>
          <cell r="C13">
            <v>830</v>
          </cell>
        </row>
        <row r="14">
          <cell r="A14" t="str">
            <v>SK-ระยอง&amp;ชลบุรี</v>
          </cell>
          <cell r="C14">
            <v>950</v>
          </cell>
        </row>
        <row r="15">
          <cell r="A15" t="str">
            <v xml:space="preserve">SK-B.BRIK </v>
          </cell>
          <cell r="C15">
            <v>330</v>
          </cell>
        </row>
        <row r="16">
          <cell r="A16" t="str">
            <v>SK-B.PATTANI</v>
          </cell>
          <cell r="C16">
            <v>350</v>
          </cell>
        </row>
        <row r="17">
          <cell r="A17" t="str">
            <v>TS-ICD</v>
          </cell>
        </row>
        <row r="18">
          <cell r="A18" t="str">
            <v>BKK-P.SIAM</v>
          </cell>
        </row>
        <row r="19">
          <cell r="A19" t="str">
            <v>SK-ลาดกระบัง</v>
          </cell>
        </row>
        <row r="20">
          <cell r="A20" t="str">
            <v>CP-แหลมฉบัง</v>
          </cell>
        </row>
      </sheetData>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ใบแจ้งหนี้"/>
      <sheetName val="LTX"/>
      <sheetName val="SK"/>
      <sheetName val="RSS"/>
      <sheetName val="ADS "/>
      <sheetName val="CVA"/>
      <sheetName val="RATE"/>
      <sheetName val="ยางระหว่างทาง"/>
      <sheetName val="COM,CLAIM"/>
      <sheetName val="CESSล่วงหน้า"/>
      <sheetName val="สรุปคชจ.ส่งออก"/>
      <sheetName val="AC LTX "/>
      <sheetName val="AC SK "/>
      <sheetName val="AC RSS"/>
      <sheetName val=" AC ADS "/>
      <sheetName val="สรุปประกัน"/>
      <sheetName val="INT.LTX "/>
      <sheetName val="INT.SK "/>
      <sheetName val="INT.RSS"/>
      <sheetName val="INT.ADS "/>
      <sheetName val="ธ.LTX "/>
      <sheetName val="ธ.SK,RSS,ADS"/>
      <sheetName val="STR"/>
      <sheetName val="อัตราค่าบรรทุก"/>
      <sheetName val="GL CB"/>
      <sheetName val="GL M"/>
      <sheetName val="HH"/>
      <sheetName val="Machine2,3'04"/>
      <sheetName val="ADS_"/>
      <sheetName val="สรุปคชจ_ส่งออก"/>
      <sheetName val="AC_LTX_"/>
      <sheetName val="AC_SK_"/>
      <sheetName val="AC_RSS"/>
      <sheetName val="_AC_ADS_"/>
      <sheetName val="INT_LTX_"/>
      <sheetName val="INT_SK_"/>
      <sheetName val="INT_RSS"/>
      <sheetName val="INT_ADS_"/>
      <sheetName val="ธ_LTX_"/>
      <sheetName val="ธ_SK,RSS,ADS"/>
      <sheetName val="GL_CB"/>
      <sheetName val="GL_M"/>
      <sheetName val="RSS9801"/>
    </sheetNames>
    <sheetDataSet>
      <sheetData sheetId="0"/>
      <sheetData sheetId="1"/>
      <sheetData sheetId="2"/>
      <sheetData sheetId="3"/>
      <sheetData sheetId="4"/>
      <sheetData sheetId="5" refreshError="1"/>
      <sheetData sheetId="6" refreshError="1">
        <row r="1">
          <cell r="A1" t="str">
            <v>DATE</v>
          </cell>
          <cell r="B1" t="str">
            <v>USS</v>
          </cell>
          <cell r="C1" t="str">
            <v>UST</v>
          </cell>
        </row>
        <row r="2">
          <cell r="A2">
            <v>36951</v>
          </cell>
          <cell r="B2">
            <v>42.896099999999997</v>
          </cell>
          <cell r="C2">
            <v>42.9923</v>
          </cell>
        </row>
        <row r="3">
          <cell r="A3">
            <v>36952</v>
          </cell>
          <cell r="B3">
            <v>43.094299999999997</v>
          </cell>
          <cell r="C3">
            <v>43.189900000000002</v>
          </cell>
        </row>
        <row r="4">
          <cell r="A4">
            <v>36953</v>
          </cell>
          <cell r="B4">
            <v>43.094299999999997</v>
          </cell>
          <cell r="C4">
            <v>43.189900000000002</v>
          </cell>
        </row>
        <row r="5">
          <cell r="A5">
            <v>36954</v>
          </cell>
          <cell r="B5">
            <v>43.094299999999997</v>
          </cell>
          <cell r="C5">
            <v>43.189900000000002</v>
          </cell>
        </row>
        <row r="6">
          <cell r="A6">
            <v>36955</v>
          </cell>
          <cell r="B6">
            <v>43.326900000000002</v>
          </cell>
          <cell r="C6">
            <v>43.424799999999998</v>
          </cell>
        </row>
        <row r="7">
          <cell r="A7">
            <v>36956</v>
          </cell>
          <cell r="B7">
            <v>43.204599999999999</v>
          </cell>
          <cell r="C7">
            <v>43.302100000000003</v>
          </cell>
        </row>
        <row r="8">
          <cell r="A8">
            <v>36957</v>
          </cell>
          <cell r="B8">
            <v>43.24</v>
          </cell>
          <cell r="C8">
            <v>43.337800000000001</v>
          </cell>
        </row>
        <row r="9">
          <cell r="A9">
            <v>36958</v>
          </cell>
          <cell r="B9">
            <v>43.434199999999997</v>
          </cell>
          <cell r="C9">
            <v>43.531999999999996</v>
          </cell>
        </row>
        <row r="10">
          <cell r="A10">
            <v>36959</v>
          </cell>
          <cell r="B10">
            <v>43.288699999999999</v>
          </cell>
          <cell r="C10">
            <v>43.386000000000003</v>
          </cell>
        </row>
        <row r="11">
          <cell r="A11">
            <v>36960</v>
          </cell>
          <cell r="B11">
            <v>43.288699999999999</v>
          </cell>
          <cell r="C11">
            <v>43.386000000000003</v>
          </cell>
        </row>
        <row r="12">
          <cell r="A12">
            <v>36961</v>
          </cell>
          <cell r="B12">
            <v>43.288699999999999</v>
          </cell>
          <cell r="C12">
            <v>43.386000000000003</v>
          </cell>
        </row>
        <row r="13">
          <cell r="A13">
            <v>36962</v>
          </cell>
          <cell r="B13">
            <v>43.477800000000002</v>
          </cell>
          <cell r="C13">
            <v>43.576000000000001</v>
          </cell>
        </row>
        <row r="14">
          <cell r="A14">
            <v>36963</v>
          </cell>
          <cell r="B14">
            <v>43.519500000000001</v>
          </cell>
          <cell r="C14">
            <v>43.617600000000003</v>
          </cell>
        </row>
        <row r="15">
          <cell r="A15">
            <v>36964</v>
          </cell>
          <cell r="B15">
            <v>43.371400000000001</v>
          </cell>
          <cell r="C15">
            <v>43.468800000000002</v>
          </cell>
        </row>
        <row r="16">
          <cell r="A16">
            <v>36965</v>
          </cell>
          <cell r="B16">
            <v>43.614199999999997</v>
          </cell>
          <cell r="C16">
            <v>43.709699999999998</v>
          </cell>
        </row>
        <row r="17">
          <cell r="A17">
            <v>36966</v>
          </cell>
          <cell r="B17">
            <v>43.766800000000003</v>
          </cell>
          <cell r="C17">
            <v>43.863599999999998</v>
          </cell>
        </row>
        <row r="18">
          <cell r="A18">
            <v>36967</v>
          </cell>
          <cell r="B18">
            <v>43.766800000000003</v>
          </cell>
          <cell r="C18">
            <v>43.863599999999998</v>
          </cell>
        </row>
        <row r="19">
          <cell r="A19">
            <v>36968</v>
          </cell>
          <cell r="B19">
            <v>43.766800000000003</v>
          </cell>
          <cell r="C19">
            <v>43.863599999999998</v>
          </cell>
        </row>
        <row r="20">
          <cell r="A20">
            <v>36969</v>
          </cell>
          <cell r="B20">
            <v>43.7761</v>
          </cell>
          <cell r="C20">
            <v>43.872100000000003</v>
          </cell>
        </row>
        <row r="21">
          <cell r="A21">
            <v>36970</v>
          </cell>
          <cell r="B21">
            <v>43.741599999999998</v>
          </cell>
          <cell r="C21">
            <v>43.837299999999999</v>
          </cell>
        </row>
        <row r="22">
          <cell r="A22">
            <v>36971</v>
          </cell>
          <cell r="B22">
            <v>43.881799999999998</v>
          </cell>
          <cell r="C22">
            <v>43.979199999999999</v>
          </cell>
        </row>
        <row r="23">
          <cell r="A23">
            <v>36972</v>
          </cell>
          <cell r="B23">
            <v>44.141599999999997</v>
          </cell>
          <cell r="C23">
            <v>44.2378</v>
          </cell>
        </row>
        <row r="24">
          <cell r="A24">
            <v>36973</v>
          </cell>
          <cell r="B24">
            <v>44.035699999999999</v>
          </cell>
          <cell r="C24">
            <v>44.132599999999996</v>
          </cell>
        </row>
        <row r="25">
          <cell r="A25">
            <v>36974</v>
          </cell>
          <cell r="B25">
            <v>44.035699999999999</v>
          </cell>
          <cell r="C25">
            <v>44.132599999999996</v>
          </cell>
        </row>
        <row r="26">
          <cell r="A26">
            <v>36975</v>
          </cell>
          <cell r="B26">
            <v>44.035699999999999</v>
          </cell>
          <cell r="C26">
            <v>44.132599999999996</v>
          </cell>
        </row>
        <row r="27">
          <cell r="A27">
            <v>36976</v>
          </cell>
          <cell r="B27">
            <v>44.153599999999997</v>
          </cell>
          <cell r="C27">
            <v>44.251300000000001</v>
          </cell>
        </row>
        <row r="28">
          <cell r="A28">
            <v>36977</v>
          </cell>
          <cell r="B28">
            <v>44.0518</v>
          </cell>
          <cell r="C28">
            <v>44.145800000000001</v>
          </cell>
        </row>
        <row r="29">
          <cell r="A29">
            <v>36978</v>
          </cell>
          <cell r="B29">
            <v>44.105400000000003</v>
          </cell>
          <cell r="C29">
            <v>44.203000000000003</v>
          </cell>
        </row>
        <row r="30">
          <cell r="A30">
            <v>36979</v>
          </cell>
          <cell r="B30">
            <v>44.451700000000002</v>
          </cell>
          <cell r="C30">
            <v>44.544600000000003</v>
          </cell>
        </row>
        <row r="31">
          <cell r="A31">
            <v>36980</v>
          </cell>
          <cell r="B31">
            <v>44.622599999999998</v>
          </cell>
          <cell r="C31">
            <v>44.717199999999998</v>
          </cell>
        </row>
        <row r="32">
          <cell r="A32">
            <v>36981</v>
          </cell>
          <cell r="B32">
            <v>44.622599999999998</v>
          </cell>
          <cell r="C32">
            <v>44.717199999999998</v>
          </cell>
        </row>
      </sheetData>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IVOT"/>
      <sheetName val="Sale"/>
      <sheetName val="ARM"/>
      <sheetName val="RATE"/>
      <sheetName val="Sheet2"/>
      <sheetName val="Sheet1"/>
      <sheetName val="Sale0307"/>
      <sheetName val="Selection"/>
    </sheetNames>
    <sheetDataSet>
      <sheetData sheetId="0" refreshError="1"/>
      <sheetData sheetId="1" refreshError="1"/>
      <sheetData sheetId="2" refreshError="1"/>
      <sheetData sheetId="3" refreshError="1">
        <row r="1">
          <cell r="A1" t="str">
            <v xml:space="preserve">DATE </v>
          </cell>
          <cell r="B1" t="str">
            <v>USS</v>
          </cell>
          <cell r="C1" t="str">
            <v>UST</v>
          </cell>
          <cell r="D1" t="str">
            <v>USD</v>
          </cell>
        </row>
        <row r="2">
          <cell r="A2">
            <v>37773</v>
          </cell>
        </row>
        <row r="3">
          <cell r="A3">
            <v>37774</v>
          </cell>
        </row>
        <row r="4">
          <cell r="A4">
            <v>37775</v>
          </cell>
        </row>
        <row r="5">
          <cell r="A5">
            <v>37776</v>
          </cell>
        </row>
        <row r="6">
          <cell r="A6">
            <v>37777</v>
          </cell>
        </row>
        <row r="7">
          <cell r="A7">
            <v>37778</v>
          </cell>
        </row>
        <row r="8">
          <cell r="A8">
            <v>37779</v>
          </cell>
        </row>
        <row r="9">
          <cell r="A9">
            <v>37780</v>
          </cell>
        </row>
        <row r="10">
          <cell r="A10">
            <v>37781</v>
          </cell>
        </row>
        <row r="11">
          <cell r="A11">
            <v>37782</v>
          </cell>
        </row>
        <row r="12">
          <cell r="A12">
            <v>37783</v>
          </cell>
        </row>
        <row r="13">
          <cell r="A13">
            <v>37784</v>
          </cell>
        </row>
        <row r="14">
          <cell r="A14">
            <v>37785</v>
          </cell>
        </row>
        <row r="15">
          <cell r="A15">
            <v>37786</v>
          </cell>
        </row>
        <row r="16">
          <cell r="A16">
            <v>37787</v>
          </cell>
        </row>
        <row r="17">
          <cell r="A17">
            <v>37788</v>
          </cell>
        </row>
        <row r="18">
          <cell r="A18">
            <v>37789</v>
          </cell>
        </row>
        <row r="19">
          <cell r="A19">
            <v>37790</v>
          </cell>
        </row>
        <row r="20">
          <cell r="A20">
            <v>37791</v>
          </cell>
        </row>
        <row r="21">
          <cell r="A21">
            <v>37792</v>
          </cell>
        </row>
        <row r="22">
          <cell r="A22">
            <v>37793</v>
          </cell>
        </row>
        <row r="23">
          <cell r="A23">
            <v>37794</v>
          </cell>
        </row>
        <row r="24">
          <cell r="A24">
            <v>37795</v>
          </cell>
        </row>
        <row r="25">
          <cell r="A25">
            <v>37796</v>
          </cell>
        </row>
        <row r="26">
          <cell r="A26">
            <v>37797</v>
          </cell>
        </row>
        <row r="27">
          <cell r="A27">
            <v>37798</v>
          </cell>
        </row>
        <row r="28">
          <cell r="A28">
            <v>37799</v>
          </cell>
        </row>
        <row r="29">
          <cell r="A29">
            <v>37800</v>
          </cell>
        </row>
        <row r="30">
          <cell r="A30">
            <v>37801</v>
          </cell>
        </row>
        <row r="31">
          <cell r="A31">
            <v>37802</v>
          </cell>
        </row>
      </sheetData>
      <sheetData sheetId="4" refreshError="1"/>
      <sheetData sheetId="5" refreshError="1"/>
      <sheetData sheetId="6" refreshError="1"/>
      <sheetData sheetId="7"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กระทบ CESS"/>
      <sheetName val="Sale0307"/>
      <sheetName val="Sale 0306"/>
      <sheetName val="ก.ค."/>
      <sheetName val="Dtl Adv 0307"/>
      <sheetName val="Dtl Adv 0306"/>
      <sheetName val="Sheet3"/>
      <sheetName val="RATE"/>
      <sheetName val="S33"/>
      <sheetName val="Bill No. 2 - Carpark"/>
      <sheetName val="RSS9801"/>
      <sheetName val="2549"/>
      <sheetName val="กระทบ_CESS"/>
      <sheetName val="Sale_0306"/>
      <sheetName val="ก_ค_"/>
      <sheetName val="Dtl_Adv_0307"/>
      <sheetName val="Dtl_Adv_0306"/>
      <sheetName val="Bill_No__2_-_Carpark"/>
      <sheetName val="Lead"/>
    </sheetNames>
    <sheetDataSet>
      <sheetData sheetId="0" refreshError="1"/>
      <sheetData sheetId="1" refreshError="1">
        <row r="1">
          <cell r="A1" t="str">
            <v>INVOICE</v>
          </cell>
          <cell r="B1" t="str">
            <v>TYPE</v>
          </cell>
          <cell r="C1" t="str">
            <v>B/L</v>
          </cell>
          <cell r="D1" t="str">
            <v>INV CONSO</v>
          </cell>
          <cell r="E1" t="str">
            <v>เกรด</v>
          </cell>
          <cell r="F1" t="str">
            <v>TON INV</v>
          </cell>
          <cell r="G1" t="str">
            <v>จำนวนตู้</v>
          </cell>
        </row>
        <row r="2">
          <cell r="A2" t="str">
            <v>T032121</v>
          </cell>
          <cell r="B2" t="str">
            <v>Export</v>
          </cell>
          <cell r="C2">
            <v>37803</v>
          </cell>
          <cell r="D2">
            <v>37803</v>
          </cell>
          <cell r="E2" t="str">
            <v>STR</v>
          </cell>
          <cell r="F2">
            <v>60.48</v>
          </cell>
          <cell r="G2">
            <v>3</v>
          </cell>
        </row>
        <row r="3">
          <cell r="A3" t="str">
            <v>0000673</v>
          </cell>
          <cell r="B3" t="str">
            <v>Export</v>
          </cell>
          <cell r="C3">
            <v>37803</v>
          </cell>
          <cell r="D3" t="str">
            <v>T032038</v>
          </cell>
          <cell r="E3" t="str">
            <v>STR</v>
          </cell>
          <cell r="F3">
            <v>2.52</v>
          </cell>
          <cell r="G3">
            <v>5</v>
          </cell>
        </row>
        <row r="4">
          <cell r="A4" t="str">
            <v>0000673</v>
          </cell>
          <cell r="B4" t="str">
            <v>Export</v>
          </cell>
          <cell r="C4">
            <v>37803</v>
          </cell>
          <cell r="D4" t="str">
            <v>T032039</v>
          </cell>
          <cell r="E4" t="str">
            <v>STR</v>
          </cell>
          <cell r="F4">
            <v>91.98</v>
          </cell>
        </row>
        <row r="5">
          <cell r="A5" t="str">
            <v>0000672</v>
          </cell>
          <cell r="B5" t="str">
            <v>Export</v>
          </cell>
          <cell r="C5">
            <v>37803</v>
          </cell>
          <cell r="D5" t="str">
            <v>T032036</v>
          </cell>
          <cell r="E5" t="str">
            <v>STR</v>
          </cell>
          <cell r="F5">
            <v>12.6</v>
          </cell>
          <cell r="G5">
            <v>5</v>
          </cell>
        </row>
        <row r="6">
          <cell r="A6" t="str">
            <v>0000672</v>
          </cell>
          <cell r="B6" t="str">
            <v>Export</v>
          </cell>
          <cell r="C6">
            <v>37803</v>
          </cell>
          <cell r="D6" t="str">
            <v>T032037</v>
          </cell>
          <cell r="E6" t="str">
            <v>STR</v>
          </cell>
          <cell r="F6">
            <v>81.900000000000006</v>
          </cell>
        </row>
        <row r="7">
          <cell r="A7" t="str">
            <v>T032175</v>
          </cell>
          <cell r="B7" t="str">
            <v>Export</v>
          </cell>
          <cell r="C7">
            <v>37803</v>
          </cell>
          <cell r="E7" t="str">
            <v>STR</v>
          </cell>
          <cell r="F7">
            <v>230.4</v>
          </cell>
          <cell r="G7">
            <v>12</v>
          </cell>
        </row>
        <row r="8">
          <cell r="A8" t="str">
            <v>T032050</v>
          </cell>
          <cell r="B8" t="str">
            <v>Export</v>
          </cell>
          <cell r="C8">
            <v>37804</v>
          </cell>
          <cell r="E8" t="str">
            <v>STR</v>
          </cell>
          <cell r="F8">
            <v>120.96</v>
          </cell>
          <cell r="G8">
            <v>6</v>
          </cell>
        </row>
        <row r="9">
          <cell r="A9" t="str">
            <v>T032122</v>
          </cell>
          <cell r="B9" t="str">
            <v>Export</v>
          </cell>
          <cell r="C9">
            <v>37804</v>
          </cell>
          <cell r="D9">
            <v>37804</v>
          </cell>
          <cell r="E9" t="str">
            <v>STR</v>
          </cell>
          <cell r="F9">
            <v>141.12</v>
          </cell>
          <cell r="G9">
            <v>7</v>
          </cell>
        </row>
        <row r="10">
          <cell r="A10" t="str">
            <v>T032255</v>
          </cell>
          <cell r="B10" t="str">
            <v>Export</v>
          </cell>
          <cell r="C10">
            <v>37805</v>
          </cell>
          <cell r="D10">
            <v>37805</v>
          </cell>
          <cell r="E10" t="str">
            <v>STR</v>
          </cell>
          <cell r="F10">
            <v>120.96</v>
          </cell>
          <cell r="G10">
            <v>6</v>
          </cell>
        </row>
        <row r="11">
          <cell r="A11" t="str">
            <v>T032091</v>
          </cell>
          <cell r="B11" t="str">
            <v>Export</v>
          </cell>
          <cell r="C11">
            <v>37806</v>
          </cell>
          <cell r="E11" t="str">
            <v>STR</v>
          </cell>
          <cell r="F11">
            <v>42.84</v>
          </cell>
          <cell r="G11">
            <v>2</v>
          </cell>
        </row>
        <row r="12">
          <cell r="A12" t="str">
            <v>T032033</v>
          </cell>
          <cell r="B12" t="str">
            <v>Export</v>
          </cell>
          <cell r="C12">
            <v>37803</v>
          </cell>
          <cell r="D12" t="str">
            <v>0000688</v>
          </cell>
          <cell r="E12" t="str">
            <v>RSS</v>
          </cell>
          <cell r="F12">
            <v>6</v>
          </cell>
          <cell r="G12">
            <v>1</v>
          </cell>
        </row>
        <row r="13">
          <cell r="A13" t="str">
            <v>T032196</v>
          </cell>
          <cell r="B13" t="str">
            <v>Export</v>
          </cell>
          <cell r="C13">
            <v>37803</v>
          </cell>
          <cell r="D13" t="str">
            <v>0000688</v>
          </cell>
          <cell r="E13" t="str">
            <v>RSS</v>
          </cell>
          <cell r="F13">
            <v>13.86</v>
          </cell>
        </row>
        <row r="14">
          <cell r="A14" t="str">
            <v>0000659</v>
          </cell>
          <cell r="B14" t="str">
            <v>Export</v>
          </cell>
          <cell r="C14">
            <v>37804</v>
          </cell>
          <cell r="D14" t="str">
            <v>T031953</v>
          </cell>
          <cell r="E14" t="str">
            <v>RSS</v>
          </cell>
          <cell r="F14">
            <v>100</v>
          </cell>
          <cell r="G14">
            <v>6</v>
          </cell>
        </row>
        <row r="15">
          <cell r="A15" t="str">
            <v>0000659</v>
          </cell>
          <cell r="B15" t="str">
            <v>Export</v>
          </cell>
          <cell r="C15">
            <v>37804</v>
          </cell>
          <cell r="D15" t="str">
            <v>T031954</v>
          </cell>
          <cell r="E15" t="str">
            <v>RSS</v>
          </cell>
          <cell r="F15">
            <v>14</v>
          </cell>
        </row>
        <row r="16">
          <cell r="A16" t="str">
            <v>T031912</v>
          </cell>
          <cell r="B16" t="str">
            <v>Export</v>
          </cell>
          <cell r="C16">
            <v>37804</v>
          </cell>
          <cell r="D16">
            <v>37804</v>
          </cell>
          <cell r="E16" t="str">
            <v>RSS</v>
          </cell>
          <cell r="F16">
            <v>76</v>
          </cell>
          <cell r="G16">
            <v>4</v>
          </cell>
        </row>
        <row r="17">
          <cell r="A17" t="str">
            <v>T032101</v>
          </cell>
          <cell r="B17" t="str">
            <v>Export</v>
          </cell>
          <cell r="C17">
            <v>37804</v>
          </cell>
          <cell r="E17" t="str">
            <v>RSS</v>
          </cell>
          <cell r="F17">
            <v>16</v>
          </cell>
          <cell r="G17">
            <v>1</v>
          </cell>
        </row>
        <row r="18">
          <cell r="A18" t="str">
            <v>T032029</v>
          </cell>
          <cell r="B18" t="str">
            <v>Export</v>
          </cell>
          <cell r="C18">
            <v>37804</v>
          </cell>
          <cell r="E18" t="str">
            <v>RSS</v>
          </cell>
          <cell r="F18">
            <v>120</v>
          </cell>
          <cell r="G18">
            <v>6</v>
          </cell>
        </row>
        <row r="19">
          <cell r="A19" t="str">
            <v>0000706</v>
          </cell>
          <cell r="B19" t="str">
            <v>Export</v>
          </cell>
          <cell r="C19">
            <v>37805</v>
          </cell>
          <cell r="D19" t="str">
            <v>T032231</v>
          </cell>
          <cell r="E19" t="str">
            <v>RSS</v>
          </cell>
          <cell r="F19">
            <v>20</v>
          </cell>
          <cell r="G19">
            <v>5</v>
          </cell>
        </row>
        <row r="20">
          <cell r="A20" t="str">
            <v>0000706</v>
          </cell>
          <cell r="B20" t="str">
            <v>Export</v>
          </cell>
          <cell r="C20">
            <v>37805</v>
          </cell>
          <cell r="D20" t="str">
            <v>T032243</v>
          </cell>
          <cell r="E20" t="str">
            <v>RSS</v>
          </cell>
          <cell r="F20">
            <v>76</v>
          </cell>
        </row>
        <row r="21">
          <cell r="A21" t="str">
            <v>0000708</v>
          </cell>
          <cell r="B21" t="str">
            <v>Export</v>
          </cell>
          <cell r="C21">
            <v>37805</v>
          </cell>
          <cell r="D21" t="str">
            <v>T032244</v>
          </cell>
          <cell r="E21" t="str">
            <v>RSS</v>
          </cell>
          <cell r="F21">
            <v>62.222999999999999</v>
          </cell>
          <cell r="G21">
            <v>5</v>
          </cell>
        </row>
        <row r="22">
          <cell r="A22" t="str">
            <v>0000708</v>
          </cell>
          <cell r="B22" t="str">
            <v>Export</v>
          </cell>
          <cell r="C22">
            <v>37805</v>
          </cell>
          <cell r="E22" t="str">
            <v>RSS</v>
          </cell>
          <cell r="F22">
            <v>33.777000000000001</v>
          </cell>
        </row>
        <row r="23">
          <cell r="A23" t="str">
            <v>T032143</v>
          </cell>
          <cell r="B23" t="str">
            <v>Export</v>
          </cell>
          <cell r="C23">
            <v>37806</v>
          </cell>
          <cell r="D23">
            <v>37806</v>
          </cell>
          <cell r="E23" t="str">
            <v>RSS</v>
          </cell>
          <cell r="F23">
            <v>38</v>
          </cell>
          <cell r="G23">
            <v>2</v>
          </cell>
        </row>
        <row r="24">
          <cell r="A24" t="str">
            <v>T032104</v>
          </cell>
          <cell r="B24" t="str">
            <v>Export</v>
          </cell>
          <cell r="C24">
            <v>37806</v>
          </cell>
          <cell r="E24" t="str">
            <v>RSS</v>
          </cell>
          <cell r="F24">
            <v>80</v>
          </cell>
          <cell r="G24">
            <v>4</v>
          </cell>
        </row>
        <row r="25">
          <cell r="A25" t="str">
            <v>T032142</v>
          </cell>
          <cell r="B25" t="str">
            <v>Export</v>
          </cell>
          <cell r="C25">
            <v>37807</v>
          </cell>
          <cell r="E25" t="str">
            <v>STR</v>
          </cell>
          <cell r="F25">
            <v>60.48</v>
          </cell>
          <cell r="G25">
            <v>3</v>
          </cell>
        </row>
        <row r="26">
          <cell r="A26" t="str">
            <v>T032294</v>
          </cell>
          <cell r="B26" t="str">
            <v>Export</v>
          </cell>
          <cell r="C26">
            <v>37808</v>
          </cell>
          <cell r="D26">
            <v>37808</v>
          </cell>
          <cell r="E26" t="str">
            <v>STR</v>
          </cell>
          <cell r="F26">
            <v>504</v>
          </cell>
          <cell r="G26">
            <v>25</v>
          </cell>
        </row>
        <row r="27">
          <cell r="A27" t="str">
            <v>T032094</v>
          </cell>
          <cell r="B27" t="str">
            <v>Export</v>
          </cell>
          <cell r="C27">
            <v>37811</v>
          </cell>
          <cell r="E27" t="str">
            <v>STR</v>
          </cell>
          <cell r="F27">
            <v>100.8</v>
          </cell>
          <cell r="G27">
            <v>5</v>
          </cell>
        </row>
        <row r="28">
          <cell r="A28" t="str">
            <v>T032126</v>
          </cell>
          <cell r="B28" t="str">
            <v>Export</v>
          </cell>
          <cell r="C28">
            <v>37811</v>
          </cell>
          <cell r="D28">
            <v>37811</v>
          </cell>
          <cell r="E28" t="str">
            <v>STR</v>
          </cell>
          <cell r="F28">
            <v>141.12</v>
          </cell>
          <cell r="G28">
            <v>7</v>
          </cell>
        </row>
        <row r="29">
          <cell r="A29" t="str">
            <v>T032289</v>
          </cell>
          <cell r="B29" t="str">
            <v>Export</v>
          </cell>
          <cell r="C29">
            <v>37808</v>
          </cell>
          <cell r="D29">
            <v>37808</v>
          </cell>
          <cell r="E29" t="str">
            <v>SKI</v>
          </cell>
          <cell r="F29">
            <v>19.2</v>
          </cell>
          <cell r="G29">
            <v>1</v>
          </cell>
        </row>
        <row r="30">
          <cell r="A30" t="str">
            <v>T032200</v>
          </cell>
          <cell r="B30" t="str">
            <v>Export</v>
          </cell>
          <cell r="C30">
            <v>37807</v>
          </cell>
          <cell r="D30">
            <v>37807</v>
          </cell>
          <cell r="E30" t="str">
            <v>LTX</v>
          </cell>
          <cell r="F30">
            <v>16.399999999999999</v>
          </cell>
          <cell r="G30">
            <v>1</v>
          </cell>
        </row>
        <row r="31">
          <cell r="A31" t="str">
            <v>T032105</v>
          </cell>
          <cell r="B31" t="str">
            <v>Export</v>
          </cell>
          <cell r="C31">
            <v>37807</v>
          </cell>
          <cell r="E31" t="str">
            <v>LTX</v>
          </cell>
          <cell r="F31">
            <v>16.399999999999999</v>
          </cell>
          <cell r="G31">
            <v>1</v>
          </cell>
        </row>
        <row r="32">
          <cell r="A32" t="str">
            <v>T032108</v>
          </cell>
          <cell r="B32" t="str">
            <v>Export</v>
          </cell>
          <cell r="C32">
            <v>37808</v>
          </cell>
          <cell r="D32">
            <v>37808</v>
          </cell>
          <cell r="E32" t="str">
            <v>LTX</v>
          </cell>
          <cell r="F32">
            <v>16.399999999999999</v>
          </cell>
          <cell r="G32">
            <v>1</v>
          </cell>
        </row>
        <row r="33">
          <cell r="A33" t="str">
            <v>T032066</v>
          </cell>
          <cell r="B33" t="str">
            <v>Export</v>
          </cell>
          <cell r="C33">
            <v>37808</v>
          </cell>
          <cell r="D33">
            <v>37808</v>
          </cell>
          <cell r="E33" t="str">
            <v>LTX</v>
          </cell>
          <cell r="F33">
            <v>104.99</v>
          </cell>
          <cell r="G33">
            <v>5</v>
          </cell>
        </row>
        <row r="34">
          <cell r="A34" t="str">
            <v>T032188</v>
          </cell>
          <cell r="B34" t="str">
            <v>Export</v>
          </cell>
          <cell r="C34">
            <v>37811</v>
          </cell>
          <cell r="D34">
            <v>37811</v>
          </cell>
          <cell r="E34" t="str">
            <v>LTX</v>
          </cell>
          <cell r="F34">
            <v>49.2</v>
          </cell>
          <cell r="G34">
            <v>3</v>
          </cell>
        </row>
        <row r="35">
          <cell r="A35" t="str">
            <v>T032219</v>
          </cell>
          <cell r="B35" t="str">
            <v>Export</v>
          </cell>
          <cell r="C35">
            <v>37806</v>
          </cell>
          <cell r="D35">
            <v>37806</v>
          </cell>
          <cell r="E35" t="str">
            <v>RSS</v>
          </cell>
          <cell r="F35">
            <v>114</v>
          </cell>
          <cell r="G35">
            <v>12</v>
          </cell>
        </row>
        <row r="36">
          <cell r="A36" t="str">
            <v>T032219</v>
          </cell>
          <cell r="B36" t="str">
            <v>Export</v>
          </cell>
          <cell r="C36">
            <v>37806</v>
          </cell>
          <cell r="D36" t="str">
            <v>T032220</v>
          </cell>
          <cell r="E36" t="str">
            <v>RSS</v>
          </cell>
          <cell r="F36">
            <v>114</v>
          </cell>
        </row>
        <row r="37">
          <cell r="A37" t="str">
            <v>T032144</v>
          </cell>
          <cell r="B37" t="str">
            <v>Export</v>
          </cell>
          <cell r="C37">
            <v>37806</v>
          </cell>
          <cell r="E37" t="str">
            <v>RSS</v>
          </cell>
          <cell r="F37">
            <v>80</v>
          </cell>
          <cell r="G37">
            <v>4</v>
          </cell>
        </row>
        <row r="38">
          <cell r="A38" t="str">
            <v>T032060</v>
          </cell>
          <cell r="B38" t="str">
            <v>Export</v>
          </cell>
          <cell r="C38">
            <v>37807</v>
          </cell>
          <cell r="E38" t="str">
            <v>RSS</v>
          </cell>
          <cell r="F38">
            <v>120</v>
          </cell>
          <cell r="G38">
            <v>6</v>
          </cell>
        </row>
        <row r="39">
          <cell r="A39" t="str">
            <v>0000709</v>
          </cell>
          <cell r="B39" t="str">
            <v>Export</v>
          </cell>
          <cell r="C39">
            <v>37807</v>
          </cell>
          <cell r="D39" t="str">
            <v>T032245</v>
          </cell>
          <cell r="E39" t="str">
            <v>RSS</v>
          </cell>
          <cell r="F39">
            <v>22.222999999999999</v>
          </cell>
          <cell r="G39">
            <v>6</v>
          </cell>
        </row>
        <row r="40">
          <cell r="A40" t="str">
            <v>0000709</v>
          </cell>
          <cell r="B40" t="str">
            <v>Export</v>
          </cell>
          <cell r="C40">
            <v>37807</v>
          </cell>
          <cell r="D40" t="str">
            <v>T032248</v>
          </cell>
          <cell r="E40" t="str">
            <v>RSS</v>
          </cell>
          <cell r="F40">
            <v>97.777000000000001</v>
          </cell>
        </row>
        <row r="41">
          <cell r="A41" t="str">
            <v>0000710</v>
          </cell>
          <cell r="B41" t="str">
            <v>Export</v>
          </cell>
          <cell r="C41">
            <v>37807</v>
          </cell>
          <cell r="D41" t="str">
            <v>T032246</v>
          </cell>
          <cell r="E41" t="str">
            <v>RSS</v>
          </cell>
          <cell r="F41">
            <v>42.222999999999999</v>
          </cell>
          <cell r="G41">
            <v>6</v>
          </cell>
        </row>
        <row r="42">
          <cell r="A42" t="str">
            <v>0000710</v>
          </cell>
          <cell r="B42" t="str">
            <v>Export</v>
          </cell>
          <cell r="C42">
            <v>37807</v>
          </cell>
          <cell r="D42" t="str">
            <v>T032247</v>
          </cell>
          <cell r="E42" t="str">
            <v>RSS</v>
          </cell>
          <cell r="F42">
            <v>77.777000000000001</v>
          </cell>
        </row>
        <row r="43">
          <cell r="A43" t="str">
            <v>0000711</v>
          </cell>
          <cell r="B43" t="str">
            <v>Export</v>
          </cell>
          <cell r="C43">
            <v>37807</v>
          </cell>
          <cell r="D43" t="str">
            <v>T032250</v>
          </cell>
          <cell r="E43" t="str">
            <v>RSS</v>
          </cell>
          <cell r="F43">
            <v>40</v>
          </cell>
          <cell r="G43">
            <v>4</v>
          </cell>
        </row>
        <row r="44">
          <cell r="A44" t="str">
            <v>0000711</v>
          </cell>
          <cell r="B44" t="str">
            <v>Export</v>
          </cell>
          <cell r="C44">
            <v>37807</v>
          </cell>
          <cell r="D44" t="str">
            <v>T032251</v>
          </cell>
          <cell r="E44" t="str">
            <v>RSS</v>
          </cell>
          <cell r="F44">
            <v>57.777000000000001</v>
          </cell>
        </row>
        <row r="45">
          <cell r="A45" t="str">
            <v>T032153</v>
          </cell>
          <cell r="B45" t="str">
            <v>Export</v>
          </cell>
          <cell r="C45">
            <v>37807</v>
          </cell>
          <cell r="D45">
            <v>37807</v>
          </cell>
          <cell r="E45" t="str">
            <v>RSS</v>
          </cell>
          <cell r="F45">
            <v>38.4</v>
          </cell>
          <cell r="G45">
            <v>2</v>
          </cell>
        </row>
        <row r="46">
          <cell r="A46" t="str">
            <v>0000720</v>
          </cell>
          <cell r="B46" t="str">
            <v>Export</v>
          </cell>
          <cell r="C46">
            <v>37808</v>
          </cell>
          <cell r="D46" t="str">
            <v>T032291</v>
          </cell>
          <cell r="E46" t="str">
            <v>RSS</v>
          </cell>
          <cell r="F46">
            <v>100</v>
          </cell>
          <cell r="G46">
            <v>6</v>
          </cell>
        </row>
        <row r="47">
          <cell r="A47" t="str">
            <v>0000720</v>
          </cell>
          <cell r="B47" t="str">
            <v>Export</v>
          </cell>
          <cell r="C47">
            <v>37808</v>
          </cell>
          <cell r="D47" t="str">
            <v>T032292</v>
          </cell>
          <cell r="E47" t="str">
            <v>RSS</v>
          </cell>
          <cell r="F47">
            <v>20</v>
          </cell>
        </row>
        <row r="48">
          <cell r="A48" t="str">
            <v>T032271</v>
          </cell>
          <cell r="B48" t="str">
            <v>Export</v>
          </cell>
          <cell r="C48">
            <v>37808</v>
          </cell>
          <cell r="D48">
            <v>37808</v>
          </cell>
          <cell r="E48" t="str">
            <v>RSS</v>
          </cell>
          <cell r="F48">
            <v>16.8</v>
          </cell>
          <cell r="G48">
            <v>1</v>
          </cell>
        </row>
        <row r="49">
          <cell r="A49" t="str">
            <v>T032090</v>
          </cell>
          <cell r="B49" t="str">
            <v>Export</v>
          </cell>
          <cell r="C49">
            <v>37808</v>
          </cell>
          <cell r="E49" t="str">
            <v>RSS</v>
          </cell>
          <cell r="F49">
            <v>80</v>
          </cell>
          <cell r="G49">
            <v>4</v>
          </cell>
        </row>
        <row r="50">
          <cell r="A50" t="str">
            <v>0000699</v>
          </cell>
          <cell r="B50" t="str">
            <v>Export</v>
          </cell>
          <cell r="C50">
            <v>37808</v>
          </cell>
          <cell r="D50" t="str">
            <v>T032226</v>
          </cell>
          <cell r="E50" t="str">
            <v>RSS</v>
          </cell>
          <cell r="F50">
            <v>100</v>
          </cell>
          <cell r="G50">
            <v>6</v>
          </cell>
        </row>
        <row r="51">
          <cell r="A51" t="str">
            <v>0000699</v>
          </cell>
          <cell r="B51" t="str">
            <v>Export</v>
          </cell>
          <cell r="C51">
            <v>37808</v>
          </cell>
          <cell r="D51" t="str">
            <v>T032227</v>
          </cell>
          <cell r="E51" t="str">
            <v>RSS</v>
          </cell>
          <cell r="F51">
            <v>20</v>
          </cell>
        </row>
        <row r="52">
          <cell r="A52" t="str">
            <v>T032157</v>
          </cell>
          <cell r="B52" t="str">
            <v>Export</v>
          </cell>
          <cell r="C52">
            <v>37808</v>
          </cell>
          <cell r="D52">
            <v>37808</v>
          </cell>
          <cell r="E52" t="str">
            <v>RSS</v>
          </cell>
          <cell r="F52">
            <v>140</v>
          </cell>
          <cell r="G52">
            <v>7</v>
          </cell>
        </row>
        <row r="53">
          <cell r="A53" t="str">
            <v>0000686</v>
          </cell>
          <cell r="B53" t="str">
            <v>Export</v>
          </cell>
          <cell r="C53">
            <v>37809</v>
          </cell>
          <cell r="D53" t="str">
            <v>T032084</v>
          </cell>
          <cell r="E53" t="str">
            <v>RSS</v>
          </cell>
          <cell r="F53">
            <v>26.443999999999999</v>
          </cell>
          <cell r="G53">
            <v>3</v>
          </cell>
        </row>
        <row r="54">
          <cell r="A54" t="str">
            <v>0000686</v>
          </cell>
          <cell r="B54" t="str">
            <v>Export</v>
          </cell>
          <cell r="C54">
            <v>37809</v>
          </cell>
          <cell r="D54" t="str">
            <v>T032085</v>
          </cell>
          <cell r="E54" t="str">
            <v>RSS</v>
          </cell>
          <cell r="F54">
            <v>26.443999999999999</v>
          </cell>
        </row>
        <row r="55">
          <cell r="A55" t="str">
            <v>0000686</v>
          </cell>
          <cell r="B55" t="str">
            <v>Export</v>
          </cell>
          <cell r="C55">
            <v>37809</v>
          </cell>
          <cell r="D55" t="str">
            <v>T032199</v>
          </cell>
          <cell r="E55" t="str">
            <v>RSS</v>
          </cell>
          <cell r="F55">
            <v>26.443999999999999</v>
          </cell>
        </row>
        <row r="56">
          <cell r="A56" t="str">
            <v>T032102</v>
          </cell>
          <cell r="B56" t="str">
            <v>Export</v>
          </cell>
          <cell r="C56">
            <v>37809</v>
          </cell>
          <cell r="D56">
            <v>37809</v>
          </cell>
          <cell r="E56" t="str">
            <v>RSS</v>
          </cell>
          <cell r="F56">
            <v>200</v>
          </cell>
          <cell r="G56">
            <v>10</v>
          </cell>
        </row>
        <row r="57">
          <cell r="A57" t="str">
            <v>0000717</v>
          </cell>
          <cell r="B57" t="str">
            <v>Export</v>
          </cell>
          <cell r="C57">
            <v>37811</v>
          </cell>
          <cell r="D57" t="str">
            <v>T032266</v>
          </cell>
          <cell r="E57" t="str">
            <v>RSS</v>
          </cell>
          <cell r="F57">
            <v>60</v>
          </cell>
          <cell r="G57">
            <v>6</v>
          </cell>
        </row>
        <row r="58">
          <cell r="A58" t="str">
            <v>0000717</v>
          </cell>
          <cell r="B58" t="str">
            <v>Export</v>
          </cell>
          <cell r="C58">
            <v>37811</v>
          </cell>
          <cell r="D58" t="str">
            <v>T032267</v>
          </cell>
          <cell r="E58" t="str">
            <v>RSS</v>
          </cell>
          <cell r="F58">
            <v>60</v>
          </cell>
        </row>
        <row r="59">
          <cell r="A59" t="str">
            <v>T032372</v>
          </cell>
          <cell r="B59" t="str">
            <v>Local</v>
          </cell>
          <cell r="C59">
            <v>37810</v>
          </cell>
          <cell r="D59">
            <v>37810</v>
          </cell>
          <cell r="E59" t="str">
            <v>USS</v>
          </cell>
          <cell r="F59">
            <v>19.742999999999999</v>
          </cell>
        </row>
        <row r="60">
          <cell r="A60" t="str">
            <v>L030132</v>
          </cell>
          <cell r="B60" t="str">
            <v>Local</v>
          </cell>
          <cell r="C60">
            <v>37803</v>
          </cell>
          <cell r="E60" t="str">
            <v>LTX</v>
          </cell>
          <cell r="F60">
            <v>151.13999999999999</v>
          </cell>
        </row>
        <row r="61">
          <cell r="A61" t="str">
            <v>L030133</v>
          </cell>
          <cell r="B61" t="str">
            <v>Local</v>
          </cell>
          <cell r="C61">
            <v>37804</v>
          </cell>
          <cell r="E61" t="str">
            <v>LTX</v>
          </cell>
          <cell r="F61">
            <v>169.7</v>
          </cell>
        </row>
        <row r="62">
          <cell r="A62" t="str">
            <v>L030134</v>
          </cell>
          <cell r="B62" t="str">
            <v>Local</v>
          </cell>
          <cell r="C62">
            <v>37805</v>
          </cell>
          <cell r="E62" t="str">
            <v>LTX</v>
          </cell>
          <cell r="F62">
            <v>176.8</v>
          </cell>
        </row>
        <row r="63">
          <cell r="A63" t="str">
            <v>L030135</v>
          </cell>
          <cell r="B63" t="str">
            <v>Local</v>
          </cell>
          <cell r="C63">
            <v>37806</v>
          </cell>
          <cell r="E63" t="str">
            <v>LTX</v>
          </cell>
          <cell r="F63">
            <v>161.1</v>
          </cell>
        </row>
        <row r="64">
          <cell r="A64" t="str">
            <v>L030136</v>
          </cell>
          <cell r="B64" t="str">
            <v>Local</v>
          </cell>
          <cell r="C64">
            <v>37807</v>
          </cell>
          <cell r="E64" t="str">
            <v>LTX</v>
          </cell>
          <cell r="F64">
            <v>170.1</v>
          </cell>
        </row>
        <row r="65">
          <cell r="A65" t="str">
            <v>L030137</v>
          </cell>
          <cell r="B65" t="str">
            <v>Local</v>
          </cell>
          <cell r="C65">
            <v>37808</v>
          </cell>
          <cell r="E65" t="str">
            <v>LTX</v>
          </cell>
          <cell r="F65">
            <v>160.6</v>
          </cell>
        </row>
        <row r="66">
          <cell r="A66" t="str">
            <v>L030138</v>
          </cell>
          <cell r="B66" t="str">
            <v>Local</v>
          </cell>
          <cell r="C66">
            <v>37809</v>
          </cell>
          <cell r="E66" t="str">
            <v>LTX</v>
          </cell>
          <cell r="F66">
            <v>166.8</v>
          </cell>
        </row>
        <row r="67">
          <cell r="A67" t="str">
            <v>L030139</v>
          </cell>
          <cell r="B67" t="str">
            <v>Local</v>
          </cell>
          <cell r="C67">
            <v>37810</v>
          </cell>
          <cell r="E67" t="str">
            <v>LTX</v>
          </cell>
          <cell r="F67">
            <v>160.6</v>
          </cell>
        </row>
        <row r="68">
          <cell r="A68" t="str">
            <v>L030140</v>
          </cell>
          <cell r="B68" t="str">
            <v>Local</v>
          </cell>
          <cell r="C68">
            <v>37808</v>
          </cell>
          <cell r="E68" t="str">
            <v>FIE</v>
          </cell>
          <cell r="F68">
            <v>0.72699999999999998</v>
          </cell>
        </row>
        <row r="69">
          <cell r="A69" t="str">
            <v>0000646</v>
          </cell>
          <cell r="B69" t="str">
            <v>Export</v>
          </cell>
          <cell r="C69">
            <v>37803</v>
          </cell>
          <cell r="D69" t="str">
            <v>T031872</v>
          </cell>
          <cell r="E69" t="str">
            <v>STR</v>
          </cell>
          <cell r="G69">
            <v>5</v>
          </cell>
        </row>
        <row r="70">
          <cell r="A70" t="str">
            <v>T032270</v>
          </cell>
          <cell r="B70" t="str">
            <v>Export</v>
          </cell>
          <cell r="C70">
            <v>37813</v>
          </cell>
          <cell r="D70">
            <v>37813</v>
          </cell>
          <cell r="E70" t="str">
            <v>RSS</v>
          </cell>
          <cell r="F70">
            <v>57.6</v>
          </cell>
          <cell r="G70">
            <v>3</v>
          </cell>
        </row>
        <row r="71">
          <cell r="A71" t="str">
            <v>T032237</v>
          </cell>
          <cell r="B71" t="str">
            <v>Export</v>
          </cell>
          <cell r="C71">
            <v>37813</v>
          </cell>
          <cell r="D71">
            <v>37813</v>
          </cell>
          <cell r="E71" t="str">
            <v>RSS</v>
          </cell>
          <cell r="F71">
            <v>38</v>
          </cell>
          <cell r="G71">
            <v>2</v>
          </cell>
        </row>
        <row r="72">
          <cell r="A72" t="str">
            <v>0000685</v>
          </cell>
          <cell r="B72" t="str">
            <v>Export</v>
          </cell>
          <cell r="C72">
            <v>37811</v>
          </cell>
          <cell r="D72" t="str">
            <v>T032189</v>
          </cell>
          <cell r="E72" t="str">
            <v>STR</v>
          </cell>
          <cell r="F72">
            <v>120.96</v>
          </cell>
          <cell r="G72">
            <v>6</v>
          </cell>
        </row>
        <row r="73">
          <cell r="A73" t="str">
            <v>0000685</v>
          </cell>
          <cell r="B73" t="str">
            <v>Export</v>
          </cell>
          <cell r="C73">
            <v>37811</v>
          </cell>
          <cell r="D73" t="str">
            <v>T032190</v>
          </cell>
          <cell r="E73" t="str">
            <v>STR</v>
          </cell>
          <cell r="F73">
            <v>120.96</v>
          </cell>
          <cell r="G73">
            <v>6</v>
          </cell>
        </row>
        <row r="74">
          <cell r="A74" t="str">
            <v>0000685</v>
          </cell>
          <cell r="B74" t="str">
            <v>Export</v>
          </cell>
          <cell r="C74">
            <v>37811</v>
          </cell>
          <cell r="D74" t="str">
            <v>T032191</v>
          </cell>
          <cell r="E74" t="str">
            <v>STR</v>
          </cell>
          <cell r="F74">
            <v>120.96</v>
          </cell>
          <cell r="G74">
            <v>6</v>
          </cell>
        </row>
        <row r="75">
          <cell r="A75" t="str">
            <v>0000685</v>
          </cell>
          <cell r="B75" t="str">
            <v>Export</v>
          </cell>
          <cell r="C75">
            <v>37811</v>
          </cell>
          <cell r="D75" t="str">
            <v>T032192</v>
          </cell>
          <cell r="E75" t="str">
            <v>STR</v>
          </cell>
          <cell r="F75">
            <v>120.96</v>
          </cell>
          <cell r="G75">
            <v>6</v>
          </cell>
        </row>
        <row r="76">
          <cell r="A76" t="str">
            <v>0000685</v>
          </cell>
          <cell r="B76" t="str">
            <v>Export</v>
          </cell>
          <cell r="C76">
            <v>37811</v>
          </cell>
          <cell r="D76" t="str">
            <v>T032193</v>
          </cell>
          <cell r="E76" t="str">
            <v>STR</v>
          </cell>
          <cell r="F76">
            <v>20.16</v>
          </cell>
          <cell r="G76">
            <v>1</v>
          </cell>
        </row>
        <row r="77">
          <cell r="A77" t="str">
            <v>0000719</v>
          </cell>
          <cell r="B77" t="str">
            <v>Export</v>
          </cell>
          <cell r="C77">
            <v>37811</v>
          </cell>
          <cell r="D77" t="str">
            <v>T032287</v>
          </cell>
          <cell r="E77" t="str">
            <v>STR</v>
          </cell>
          <cell r="F77">
            <v>100.8</v>
          </cell>
          <cell r="G77">
            <v>10</v>
          </cell>
        </row>
        <row r="78">
          <cell r="A78" t="str">
            <v>0000719</v>
          </cell>
          <cell r="B78" t="str">
            <v>Export</v>
          </cell>
          <cell r="C78">
            <v>37811</v>
          </cell>
          <cell r="D78" t="str">
            <v>T032288</v>
          </cell>
          <cell r="E78" t="str">
            <v>STR</v>
          </cell>
          <cell r="F78">
            <v>100.8</v>
          </cell>
        </row>
        <row r="79">
          <cell r="A79" t="str">
            <v>0000698</v>
          </cell>
          <cell r="B79" t="str">
            <v>Export</v>
          </cell>
          <cell r="C79">
            <v>37808</v>
          </cell>
          <cell r="E79" t="str">
            <v>RSS</v>
          </cell>
          <cell r="F79">
            <v>20</v>
          </cell>
          <cell r="G79">
            <v>6</v>
          </cell>
        </row>
        <row r="80">
          <cell r="A80" t="str">
            <v>0000698</v>
          </cell>
          <cell r="B80" t="str">
            <v>Export</v>
          </cell>
          <cell r="C80">
            <v>37808</v>
          </cell>
          <cell r="E80" t="str">
            <v>RSS</v>
          </cell>
          <cell r="F80">
            <v>100</v>
          </cell>
        </row>
        <row r="81">
          <cell r="A81" t="str">
            <v>0000676A</v>
          </cell>
          <cell r="B81" t="str">
            <v>Export</v>
          </cell>
          <cell r="C81">
            <v>37804</v>
          </cell>
          <cell r="E81" t="str">
            <v>RSS</v>
          </cell>
          <cell r="F81">
            <v>20</v>
          </cell>
          <cell r="G81">
            <v>1</v>
          </cell>
        </row>
        <row r="82">
          <cell r="A82" t="str">
            <v>T032379</v>
          </cell>
          <cell r="B82" t="str">
            <v>Local</v>
          </cell>
          <cell r="C82">
            <v>37812</v>
          </cell>
          <cell r="D82">
            <v>37812</v>
          </cell>
          <cell r="E82" t="str">
            <v>USS</v>
          </cell>
          <cell r="F82">
            <v>16.241</v>
          </cell>
        </row>
        <row r="83">
          <cell r="A83" t="str">
            <v>T032062</v>
          </cell>
          <cell r="B83" t="str">
            <v>Export</v>
          </cell>
          <cell r="C83">
            <v>37804</v>
          </cell>
          <cell r="D83" t="str">
            <v>CFP</v>
          </cell>
          <cell r="E83" t="str">
            <v>STR</v>
          </cell>
          <cell r="F83">
            <v>201.6</v>
          </cell>
          <cell r="G83">
            <v>10</v>
          </cell>
        </row>
        <row r="84">
          <cell r="A84" t="str">
            <v>T032111</v>
          </cell>
          <cell r="B84" t="str">
            <v>Export</v>
          </cell>
          <cell r="C84">
            <v>37806</v>
          </cell>
          <cell r="D84" t="str">
            <v>CFP</v>
          </cell>
          <cell r="E84" t="str">
            <v>STR</v>
          </cell>
          <cell r="F84">
            <v>60.48</v>
          </cell>
          <cell r="G84">
            <v>3</v>
          </cell>
        </row>
        <row r="85">
          <cell r="A85" t="str">
            <v>0000721</v>
          </cell>
          <cell r="B85" t="str">
            <v>Export</v>
          </cell>
          <cell r="C85">
            <v>37808</v>
          </cell>
          <cell r="D85" t="str">
            <v>T032290</v>
          </cell>
          <cell r="E85" t="str">
            <v>RSS</v>
          </cell>
          <cell r="F85">
            <v>8</v>
          </cell>
          <cell r="G85">
            <v>6</v>
          </cell>
        </row>
        <row r="86">
          <cell r="A86" t="str">
            <v>0000721</v>
          </cell>
          <cell r="B86" t="str">
            <v>Export</v>
          </cell>
          <cell r="C86">
            <v>37808</v>
          </cell>
          <cell r="D86" t="str">
            <v>T032293</v>
          </cell>
          <cell r="E86" t="str">
            <v>RSS</v>
          </cell>
          <cell r="F86">
            <v>100</v>
          </cell>
        </row>
        <row r="87">
          <cell r="A87" t="str">
            <v>0000689</v>
          </cell>
          <cell r="B87" t="str">
            <v>Export</v>
          </cell>
          <cell r="C87">
            <v>37813</v>
          </cell>
          <cell r="D87" t="str">
            <v>T032203</v>
          </cell>
          <cell r="E87" t="str">
            <v>RSS</v>
          </cell>
          <cell r="F87">
            <v>40</v>
          </cell>
          <cell r="G87">
            <v>4</v>
          </cell>
        </row>
        <row r="88">
          <cell r="A88" t="str">
            <v>0000689</v>
          </cell>
          <cell r="B88" t="str">
            <v>Export</v>
          </cell>
          <cell r="C88">
            <v>37813</v>
          </cell>
          <cell r="D88" t="str">
            <v>T032204</v>
          </cell>
          <cell r="E88" t="str">
            <v>RSS</v>
          </cell>
          <cell r="F88">
            <v>40</v>
          </cell>
        </row>
        <row r="89">
          <cell r="A89" t="str">
            <v>T032205</v>
          </cell>
          <cell r="B89" t="str">
            <v>Export</v>
          </cell>
          <cell r="C89">
            <v>37813</v>
          </cell>
          <cell r="D89">
            <v>37813</v>
          </cell>
          <cell r="E89" t="str">
            <v>RSS</v>
          </cell>
          <cell r="F89">
            <v>80</v>
          </cell>
          <cell r="G89">
            <v>4</v>
          </cell>
        </row>
        <row r="90">
          <cell r="A90" t="str">
            <v>T032093</v>
          </cell>
          <cell r="B90" t="str">
            <v>Export</v>
          </cell>
          <cell r="C90">
            <v>37811</v>
          </cell>
          <cell r="E90" t="str">
            <v>STR</v>
          </cell>
          <cell r="F90">
            <v>201.6</v>
          </cell>
          <cell r="G90">
            <v>10</v>
          </cell>
        </row>
        <row r="91">
          <cell r="A91" t="str">
            <v>T032181</v>
          </cell>
          <cell r="B91" t="str">
            <v>Export</v>
          </cell>
          <cell r="C91">
            <v>37811</v>
          </cell>
          <cell r="E91" t="str">
            <v>STR</v>
          </cell>
          <cell r="F91">
            <v>201.6</v>
          </cell>
          <cell r="G91">
            <v>10</v>
          </cell>
        </row>
        <row r="92">
          <cell r="A92" t="str">
            <v>0000701</v>
          </cell>
          <cell r="B92" t="str">
            <v>Export</v>
          </cell>
          <cell r="C92">
            <v>37812</v>
          </cell>
          <cell r="D92" t="str">
            <v>T032234</v>
          </cell>
          <cell r="E92" t="str">
            <v>RSS</v>
          </cell>
          <cell r="F92">
            <v>80</v>
          </cell>
          <cell r="G92">
            <v>5</v>
          </cell>
        </row>
        <row r="93">
          <cell r="A93" t="str">
            <v>0000701</v>
          </cell>
          <cell r="B93" t="str">
            <v>Export</v>
          </cell>
          <cell r="C93">
            <v>37812</v>
          </cell>
          <cell r="D93" t="str">
            <v>T032156</v>
          </cell>
          <cell r="E93" t="str">
            <v>RSS</v>
          </cell>
          <cell r="F93">
            <v>16</v>
          </cell>
        </row>
        <row r="94">
          <cell r="A94" t="str">
            <v>T032361</v>
          </cell>
          <cell r="B94" t="str">
            <v>Export</v>
          </cell>
          <cell r="C94">
            <v>37813</v>
          </cell>
          <cell r="D94">
            <v>37813</v>
          </cell>
          <cell r="E94" t="str">
            <v>RSS</v>
          </cell>
          <cell r="F94">
            <v>19</v>
          </cell>
          <cell r="G94">
            <v>1</v>
          </cell>
        </row>
        <row r="95">
          <cell r="A95" t="str">
            <v>L030141</v>
          </cell>
          <cell r="B95" t="str">
            <v>Local</v>
          </cell>
          <cell r="C95">
            <v>37811</v>
          </cell>
          <cell r="E95" t="str">
            <v>LTX</v>
          </cell>
          <cell r="F95">
            <v>167.5</v>
          </cell>
        </row>
        <row r="96">
          <cell r="A96" t="str">
            <v>L030142</v>
          </cell>
          <cell r="B96" t="str">
            <v>Local</v>
          </cell>
          <cell r="C96">
            <v>37812</v>
          </cell>
          <cell r="E96" t="str">
            <v>LTX</v>
          </cell>
          <cell r="F96">
            <v>162.80000000000001</v>
          </cell>
        </row>
        <row r="97">
          <cell r="A97" t="str">
            <v>L030143</v>
          </cell>
          <cell r="B97" t="str">
            <v>Local</v>
          </cell>
          <cell r="C97">
            <v>37813</v>
          </cell>
          <cell r="E97" t="str">
            <v>LTX</v>
          </cell>
          <cell r="F97">
            <v>151.69999999999999</v>
          </cell>
        </row>
        <row r="98">
          <cell r="A98" t="str">
            <v>L030144</v>
          </cell>
          <cell r="B98" t="str">
            <v>Local</v>
          </cell>
          <cell r="C98">
            <v>37814</v>
          </cell>
          <cell r="E98" t="str">
            <v>LTX</v>
          </cell>
          <cell r="F98">
            <v>166</v>
          </cell>
        </row>
        <row r="99">
          <cell r="A99" t="str">
            <v>L030145</v>
          </cell>
          <cell r="B99" t="str">
            <v>Local</v>
          </cell>
          <cell r="C99">
            <v>37815</v>
          </cell>
          <cell r="E99" t="str">
            <v>LTX</v>
          </cell>
          <cell r="F99">
            <v>162.6</v>
          </cell>
        </row>
        <row r="100">
          <cell r="A100" t="str">
            <v>T032140</v>
          </cell>
          <cell r="B100" t="str">
            <v>Export</v>
          </cell>
          <cell r="C100">
            <v>37814</v>
          </cell>
          <cell r="D100">
            <v>37814</v>
          </cell>
          <cell r="E100" t="str">
            <v>STR</v>
          </cell>
          <cell r="F100">
            <v>141.12</v>
          </cell>
          <cell r="G100">
            <v>7</v>
          </cell>
        </row>
        <row r="101">
          <cell r="A101" t="str">
            <v>T032318</v>
          </cell>
          <cell r="B101" t="str">
            <v>Local</v>
          </cell>
          <cell r="C101">
            <v>37824</v>
          </cell>
          <cell r="D101">
            <v>37824</v>
          </cell>
          <cell r="E101" t="str">
            <v>RSS</v>
          </cell>
          <cell r="F101">
            <v>15</v>
          </cell>
        </row>
        <row r="102">
          <cell r="A102" t="str">
            <v>T032320</v>
          </cell>
          <cell r="B102" t="str">
            <v>Local</v>
          </cell>
          <cell r="C102">
            <v>37806</v>
          </cell>
          <cell r="D102">
            <v>37806</v>
          </cell>
          <cell r="E102" t="str">
            <v>RSS</v>
          </cell>
          <cell r="F102">
            <v>15</v>
          </cell>
        </row>
        <row r="103">
          <cell r="A103" t="str">
            <v>T032321</v>
          </cell>
          <cell r="B103" t="str">
            <v>Local</v>
          </cell>
          <cell r="C103">
            <v>37811</v>
          </cell>
          <cell r="D103">
            <v>37811</v>
          </cell>
          <cell r="E103" t="str">
            <v>RSS</v>
          </cell>
          <cell r="F103">
            <v>15</v>
          </cell>
        </row>
        <row r="104">
          <cell r="A104" t="str">
            <v>T032322</v>
          </cell>
          <cell r="B104" t="str">
            <v>Local</v>
          </cell>
          <cell r="C104">
            <v>37817</v>
          </cell>
          <cell r="D104">
            <v>37817</v>
          </cell>
          <cell r="E104" t="str">
            <v>RSS</v>
          </cell>
          <cell r="F104">
            <v>15</v>
          </cell>
        </row>
        <row r="105">
          <cell r="A105" t="str">
            <v>T032323</v>
          </cell>
          <cell r="B105" t="str">
            <v>Local</v>
          </cell>
          <cell r="C105">
            <v>37809</v>
          </cell>
          <cell r="D105">
            <v>37809</v>
          </cell>
          <cell r="E105" t="str">
            <v>RSS</v>
          </cell>
          <cell r="F105">
            <v>15</v>
          </cell>
        </row>
        <row r="106">
          <cell r="A106" t="str">
            <v>T032304</v>
          </cell>
          <cell r="B106" t="str">
            <v>Local</v>
          </cell>
          <cell r="C106">
            <v>37803</v>
          </cell>
          <cell r="D106">
            <v>37803</v>
          </cell>
          <cell r="E106" t="str">
            <v>STR</v>
          </cell>
          <cell r="F106">
            <v>15.015000000000001</v>
          </cell>
        </row>
        <row r="107">
          <cell r="A107" t="str">
            <v>T032305</v>
          </cell>
          <cell r="B107" t="str">
            <v>Local</v>
          </cell>
          <cell r="C107">
            <v>37809</v>
          </cell>
          <cell r="D107">
            <v>37809</v>
          </cell>
          <cell r="E107" t="str">
            <v>STR</v>
          </cell>
          <cell r="F107">
            <v>15.015000000000001</v>
          </cell>
        </row>
        <row r="108">
          <cell r="A108" t="str">
            <v>T032306</v>
          </cell>
          <cell r="B108" t="str">
            <v>Local</v>
          </cell>
          <cell r="C108">
            <v>37811</v>
          </cell>
          <cell r="D108">
            <v>37811</v>
          </cell>
          <cell r="E108" t="str">
            <v>STR</v>
          </cell>
          <cell r="F108">
            <v>15.015000000000001</v>
          </cell>
        </row>
        <row r="109">
          <cell r="A109" t="str">
            <v>T032307</v>
          </cell>
          <cell r="B109" t="str">
            <v>Local</v>
          </cell>
          <cell r="C109">
            <v>37813</v>
          </cell>
          <cell r="D109">
            <v>37813</v>
          </cell>
          <cell r="E109" t="str">
            <v>STR</v>
          </cell>
          <cell r="F109">
            <v>15.015000000000001</v>
          </cell>
        </row>
        <row r="110">
          <cell r="A110" t="str">
            <v>T032308</v>
          </cell>
          <cell r="B110" t="str">
            <v>Local</v>
          </cell>
          <cell r="C110">
            <v>37818</v>
          </cell>
          <cell r="D110">
            <v>37818</v>
          </cell>
          <cell r="E110" t="str">
            <v>STR</v>
          </cell>
          <cell r="F110">
            <v>15.015000000000001</v>
          </cell>
        </row>
        <row r="111">
          <cell r="A111" t="str">
            <v>T032309</v>
          </cell>
          <cell r="B111" t="str">
            <v>Local</v>
          </cell>
          <cell r="C111">
            <v>37820</v>
          </cell>
          <cell r="D111">
            <v>37820</v>
          </cell>
          <cell r="E111" t="str">
            <v>STR</v>
          </cell>
          <cell r="F111">
            <v>15.015000000000001</v>
          </cell>
        </row>
        <row r="112">
          <cell r="A112" t="str">
            <v>T032296</v>
          </cell>
          <cell r="B112" t="str">
            <v>Local</v>
          </cell>
          <cell r="C112">
            <v>37823</v>
          </cell>
          <cell r="D112">
            <v>37823</v>
          </cell>
          <cell r="E112" t="str">
            <v>RSS</v>
          </cell>
          <cell r="F112">
            <v>15</v>
          </cell>
        </row>
        <row r="113">
          <cell r="A113" t="str">
            <v>T032285</v>
          </cell>
          <cell r="B113" t="str">
            <v>Local</v>
          </cell>
          <cell r="C113">
            <v>37825</v>
          </cell>
          <cell r="D113">
            <v>37825</v>
          </cell>
          <cell r="E113" t="str">
            <v>STR</v>
          </cell>
          <cell r="F113">
            <v>15.015000000000001</v>
          </cell>
        </row>
        <row r="114">
          <cell r="A114" t="str">
            <v>T032286</v>
          </cell>
          <cell r="B114" t="str">
            <v>Local</v>
          </cell>
          <cell r="C114">
            <v>37830</v>
          </cell>
          <cell r="D114">
            <v>37830</v>
          </cell>
          <cell r="E114" t="str">
            <v>STR</v>
          </cell>
          <cell r="F114">
            <v>15.015000000000001</v>
          </cell>
        </row>
        <row r="115">
          <cell r="A115" t="str">
            <v>T032324</v>
          </cell>
          <cell r="B115" t="str">
            <v>Local</v>
          </cell>
          <cell r="C115">
            <v>37810</v>
          </cell>
          <cell r="D115">
            <v>37810</v>
          </cell>
          <cell r="E115" t="str">
            <v>RSS</v>
          </cell>
          <cell r="F115">
            <v>15</v>
          </cell>
        </row>
        <row r="116">
          <cell r="A116" t="str">
            <v>T032316</v>
          </cell>
          <cell r="B116" t="str">
            <v>Local</v>
          </cell>
          <cell r="C116">
            <v>37831</v>
          </cell>
          <cell r="D116">
            <v>37831</v>
          </cell>
          <cell r="E116" t="str">
            <v>STR</v>
          </cell>
          <cell r="F116">
            <v>15.015000000000001</v>
          </cell>
        </row>
        <row r="117">
          <cell r="A117" t="str">
            <v>T032315</v>
          </cell>
          <cell r="B117" t="str">
            <v>Local</v>
          </cell>
          <cell r="C117">
            <v>37824</v>
          </cell>
          <cell r="D117">
            <v>37824</v>
          </cell>
          <cell r="E117" t="str">
            <v>STR</v>
          </cell>
          <cell r="F117">
            <v>15.015000000000001</v>
          </cell>
        </row>
        <row r="118">
          <cell r="A118" t="str">
            <v>T032314</v>
          </cell>
          <cell r="B118" t="str">
            <v>Local</v>
          </cell>
          <cell r="C118">
            <v>37824</v>
          </cell>
          <cell r="D118">
            <v>37824</v>
          </cell>
          <cell r="E118" t="str">
            <v>STR</v>
          </cell>
          <cell r="F118">
            <v>15.015000000000001</v>
          </cell>
        </row>
        <row r="119">
          <cell r="A119" t="str">
            <v>T032303</v>
          </cell>
          <cell r="B119" t="str">
            <v>Local</v>
          </cell>
          <cell r="C119">
            <v>37811</v>
          </cell>
          <cell r="D119">
            <v>37811</v>
          </cell>
          <cell r="E119" t="str">
            <v>STR</v>
          </cell>
          <cell r="F119">
            <v>15.015000000000001</v>
          </cell>
        </row>
        <row r="120">
          <cell r="A120" t="str">
            <v>T032302</v>
          </cell>
          <cell r="B120" t="str">
            <v>Local</v>
          </cell>
          <cell r="C120">
            <v>37811</v>
          </cell>
          <cell r="D120">
            <v>37811</v>
          </cell>
          <cell r="E120" t="str">
            <v>STR</v>
          </cell>
          <cell r="F120">
            <v>15.015000000000001</v>
          </cell>
        </row>
        <row r="121">
          <cell r="A121" t="str">
            <v>T032300</v>
          </cell>
          <cell r="B121" t="str">
            <v>Local</v>
          </cell>
          <cell r="C121">
            <v>37809</v>
          </cell>
          <cell r="D121">
            <v>37809</v>
          </cell>
          <cell r="E121" t="str">
            <v>STR</v>
          </cell>
          <cell r="F121">
            <v>15.015000000000001</v>
          </cell>
        </row>
        <row r="122">
          <cell r="A122" t="str">
            <v>T032301</v>
          </cell>
          <cell r="B122" t="str">
            <v>Local</v>
          </cell>
          <cell r="C122">
            <v>37809</v>
          </cell>
          <cell r="D122">
            <v>37809</v>
          </cell>
          <cell r="E122" t="str">
            <v>STR</v>
          </cell>
          <cell r="F122">
            <v>15.015000000000001</v>
          </cell>
        </row>
        <row r="123">
          <cell r="A123" t="str">
            <v>T032282</v>
          </cell>
          <cell r="B123" t="str">
            <v>Local</v>
          </cell>
          <cell r="C123">
            <v>37803</v>
          </cell>
          <cell r="D123">
            <v>37803</v>
          </cell>
          <cell r="E123" t="str">
            <v>STR</v>
          </cell>
          <cell r="F123">
            <v>15.015000000000001</v>
          </cell>
        </row>
        <row r="124">
          <cell r="A124" t="str">
            <v>T032272</v>
          </cell>
          <cell r="B124" t="str">
            <v>Local</v>
          </cell>
          <cell r="C124">
            <v>37804</v>
          </cell>
          <cell r="D124">
            <v>37804</v>
          </cell>
          <cell r="E124" t="str">
            <v>STR</v>
          </cell>
          <cell r="F124">
            <v>15.015000000000001</v>
          </cell>
        </row>
        <row r="125">
          <cell r="A125" t="str">
            <v>T032273</v>
          </cell>
          <cell r="B125" t="str">
            <v>Local</v>
          </cell>
          <cell r="C125">
            <v>37804</v>
          </cell>
          <cell r="D125">
            <v>37804</v>
          </cell>
          <cell r="E125" t="str">
            <v>STR</v>
          </cell>
          <cell r="F125">
            <v>15.015000000000001</v>
          </cell>
        </row>
        <row r="126">
          <cell r="A126" t="str">
            <v>T032274</v>
          </cell>
          <cell r="B126" t="str">
            <v>Local</v>
          </cell>
          <cell r="C126">
            <v>37810</v>
          </cell>
          <cell r="D126">
            <v>37810</v>
          </cell>
          <cell r="E126" t="str">
            <v>STR</v>
          </cell>
          <cell r="F126">
            <v>15.015000000000001</v>
          </cell>
        </row>
        <row r="127">
          <cell r="A127" t="str">
            <v>T032275</v>
          </cell>
          <cell r="B127" t="str">
            <v>Local</v>
          </cell>
          <cell r="C127">
            <v>37811</v>
          </cell>
          <cell r="D127">
            <v>37811</v>
          </cell>
          <cell r="E127" t="str">
            <v>STR</v>
          </cell>
          <cell r="F127">
            <v>15.015000000000001</v>
          </cell>
        </row>
        <row r="128">
          <cell r="A128" t="str">
            <v>T032276</v>
          </cell>
          <cell r="B128" t="str">
            <v>Local</v>
          </cell>
          <cell r="C128">
            <v>37813</v>
          </cell>
          <cell r="D128">
            <v>37813</v>
          </cell>
          <cell r="E128" t="str">
            <v>STR</v>
          </cell>
          <cell r="F128">
            <v>15.015000000000001</v>
          </cell>
        </row>
        <row r="129">
          <cell r="A129" t="str">
            <v>T032277</v>
          </cell>
          <cell r="B129" t="str">
            <v>Local</v>
          </cell>
          <cell r="C129">
            <v>37817</v>
          </cell>
          <cell r="D129">
            <v>37817</v>
          </cell>
          <cell r="E129" t="str">
            <v>STR</v>
          </cell>
          <cell r="F129">
            <v>15.015000000000001</v>
          </cell>
        </row>
        <row r="130">
          <cell r="A130" t="str">
            <v>T032280</v>
          </cell>
          <cell r="B130" t="str">
            <v>Local</v>
          </cell>
          <cell r="C130">
            <v>37819</v>
          </cell>
          <cell r="D130">
            <v>37819</v>
          </cell>
          <cell r="E130" t="str">
            <v>STR</v>
          </cell>
          <cell r="F130">
            <v>15.015000000000001</v>
          </cell>
        </row>
        <row r="131">
          <cell r="A131" t="str">
            <v>T032281</v>
          </cell>
          <cell r="B131" t="str">
            <v>Local</v>
          </cell>
          <cell r="C131">
            <v>37823</v>
          </cell>
          <cell r="D131">
            <v>37823</v>
          </cell>
          <cell r="E131" t="str">
            <v>STR</v>
          </cell>
          <cell r="F131">
            <v>15.015000000000001</v>
          </cell>
        </row>
        <row r="132">
          <cell r="A132" t="str">
            <v>T032283</v>
          </cell>
          <cell r="B132" t="str">
            <v>Local</v>
          </cell>
          <cell r="C132">
            <v>37824</v>
          </cell>
          <cell r="D132">
            <v>37824</v>
          </cell>
          <cell r="E132" t="str">
            <v>RSS</v>
          </cell>
          <cell r="F132">
            <v>15</v>
          </cell>
        </row>
        <row r="133">
          <cell r="A133" t="str">
            <v>T032284</v>
          </cell>
          <cell r="B133" t="str">
            <v>Local</v>
          </cell>
          <cell r="C133">
            <v>37827</v>
          </cell>
          <cell r="D133">
            <v>37827</v>
          </cell>
          <cell r="E133" t="str">
            <v>RSS</v>
          </cell>
          <cell r="F133">
            <v>15</v>
          </cell>
        </row>
        <row r="134">
          <cell r="A134" t="str">
            <v>T032310</v>
          </cell>
          <cell r="B134" t="str">
            <v>Local</v>
          </cell>
          <cell r="C134">
            <v>37826</v>
          </cell>
          <cell r="D134">
            <v>37826</v>
          </cell>
          <cell r="E134" t="str">
            <v>STR</v>
          </cell>
          <cell r="F134">
            <v>15.015000000000001</v>
          </cell>
        </row>
        <row r="135">
          <cell r="A135" t="str">
            <v>T032311</v>
          </cell>
          <cell r="B135" t="str">
            <v>Local</v>
          </cell>
          <cell r="C135">
            <v>37830</v>
          </cell>
          <cell r="D135">
            <v>37830</v>
          </cell>
          <cell r="E135" t="str">
            <v>STR</v>
          </cell>
          <cell r="F135">
            <v>15.015000000000001</v>
          </cell>
        </row>
        <row r="136">
          <cell r="A136" t="str">
            <v>T032312</v>
          </cell>
          <cell r="B136" t="str">
            <v>Local</v>
          </cell>
          <cell r="C136">
            <v>37830</v>
          </cell>
          <cell r="D136">
            <v>37830</v>
          </cell>
          <cell r="E136" t="str">
            <v>STR</v>
          </cell>
          <cell r="F136">
            <v>15.015000000000001</v>
          </cell>
        </row>
        <row r="137">
          <cell r="A137" t="str">
            <v>T032313</v>
          </cell>
          <cell r="B137" t="str">
            <v>Local</v>
          </cell>
          <cell r="C137">
            <v>37831</v>
          </cell>
          <cell r="D137">
            <v>37831</v>
          </cell>
          <cell r="E137" t="str">
            <v>STR</v>
          </cell>
          <cell r="F137">
            <v>15.015000000000001</v>
          </cell>
        </row>
        <row r="138">
          <cell r="A138" t="str">
            <v>T032317</v>
          </cell>
          <cell r="B138" t="str">
            <v>Local</v>
          </cell>
          <cell r="C138">
            <v>37820</v>
          </cell>
          <cell r="D138">
            <v>37820</v>
          </cell>
          <cell r="E138" t="str">
            <v>RSS</v>
          </cell>
          <cell r="F138">
            <v>15</v>
          </cell>
        </row>
        <row r="139">
          <cell r="A139" t="str">
            <v>T032343</v>
          </cell>
          <cell r="B139" t="str">
            <v>Export</v>
          </cell>
          <cell r="C139">
            <v>37813</v>
          </cell>
          <cell r="D139">
            <v>37813</v>
          </cell>
          <cell r="E139" t="str">
            <v>RSS</v>
          </cell>
          <cell r="F139">
            <v>114</v>
          </cell>
          <cell r="G139">
            <v>6</v>
          </cell>
        </row>
        <row r="140">
          <cell r="A140" t="str">
            <v>T032261</v>
          </cell>
          <cell r="B140" t="str">
            <v>Export</v>
          </cell>
          <cell r="C140">
            <v>37814</v>
          </cell>
          <cell r="D140">
            <v>37814</v>
          </cell>
          <cell r="E140" t="str">
            <v>STR</v>
          </cell>
          <cell r="F140">
            <v>120.96</v>
          </cell>
          <cell r="G140">
            <v>6</v>
          </cell>
        </row>
        <row r="141">
          <cell r="A141" t="str">
            <v>T032236</v>
          </cell>
          <cell r="B141" t="str">
            <v>Export</v>
          </cell>
          <cell r="C141">
            <v>37815</v>
          </cell>
          <cell r="D141">
            <v>37815</v>
          </cell>
          <cell r="E141" t="str">
            <v>RSS</v>
          </cell>
          <cell r="F141">
            <v>120</v>
          </cell>
          <cell r="G141">
            <v>6</v>
          </cell>
        </row>
        <row r="142">
          <cell r="A142" t="str">
            <v>0000687</v>
          </cell>
          <cell r="B142" t="str">
            <v>Export</v>
          </cell>
          <cell r="C142">
            <v>37813</v>
          </cell>
          <cell r="D142" t="str">
            <v>T032201</v>
          </cell>
          <cell r="E142" t="str">
            <v>RSS</v>
          </cell>
          <cell r="F142">
            <v>40</v>
          </cell>
          <cell r="G142">
            <v>6</v>
          </cell>
        </row>
        <row r="143">
          <cell r="A143" t="str">
            <v>0000687</v>
          </cell>
          <cell r="B143" t="str">
            <v>Export</v>
          </cell>
          <cell r="C143">
            <v>37813</v>
          </cell>
          <cell r="D143" t="str">
            <v>T032202</v>
          </cell>
          <cell r="E143" t="str">
            <v>RSS</v>
          </cell>
          <cell r="F143">
            <v>80</v>
          </cell>
        </row>
        <row r="144">
          <cell r="A144" t="str">
            <v>T032206</v>
          </cell>
          <cell r="B144" t="str">
            <v>Export</v>
          </cell>
          <cell r="C144">
            <v>37815</v>
          </cell>
          <cell r="D144">
            <v>37815</v>
          </cell>
          <cell r="E144" t="str">
            <v>RSS</v>
          </cell>
          <cell r="F144">
            <v>120</v>
          </cell>
          <cell r="G144">
            <v>6</v>
          </cell>
        </row>
        <row r="145">
          <cell r="A145" t="str">
            <v>0000729</v>
          </cell>
          <cell r="B145" t="str">
            <v>Export</v>
          </cell>
          <cell r="C145">
            <v>37812</v>
          </cell>
          <cell r="D145" t="str">
            <v>T032344</v>
          </cell>
          <cell r="E145" t="str">
            <v>RSS</v>
          </cell>
          <cell r="F145">
            <v>55.209000000000003</v>
          </cell>
          <cell r="G145">
            <v>5</v>
          </cell>
        </row>
        <row r="146">
          <cell r="A146" t="str">
            <v>0000729</v>
          </cell>
          <cell r="B146" t="str">
            <v>Export</v>
          </cell>
          <cell r="C146">
            <v>37812</v>
          </cell>
          <cell r="D146" t="str">
            <v>T032345</v>
          </cell>
          <cell r="E146" t="str">
            <v>RSS</v>
          </cell>
          <cell r="F146">
            <v>35.432000000000002</v>
          </cell>
        </row>
        <row r="147">
          <cell r="A147" t="str">
            <v>0000729</v>
          </cell>
          <cell r="B147" t="str">
            <v>Export</v>
          </cell>
          <cell r="C147">
            <v>37812</v>
          </cell>
          <cell r="D147" t="str">
            <v>T032346</v>
          </cell>
          <cell r="E147" t="str">
            <v>RSS</v>
          </cell>
          <cell r="F147">
            <v>5.359</v>
          </cell>
        </row>
        <row r="148">
          <cell r="A148" t="str">
            <v>T032295</v>
          </cell>
          <cell r="B148" t="str">
            <v>Export</v>
          </cell>
          <cell r="C148">
            <v>37815</v>
          </cell>
          <cell r="D148">
            <v>37815</v>
          </cell>
          <cell r="E148" t="str">
            <v>LTX</v>
          </cell>
          <cell r="F148">
            <v>20.12</v>
          </cell>
          <cell r="G148">
            <v>1</v>
          </cell>
        </row>
        <row r="149">
          <cell r="A149" t="str">
            <v>T032340</v>
          </cell>
          <cell r="B149" t="str">
            <v>Export</v>
          </cell>
          <cell r="C149">
            <v>37813</v>
          </cell>
          <cell r="D149">
            <v>37813</v>
          </cell>
          <cell r="E149" t="str">
            <v>LTX</v>
          </cell>
          <cell r="F149">
            <v>16.399999999999999</v>
          </cell>
          <cell r="G149">
            <v>1</v>
          </cell>
        </row>
        <row r="150">
          <cell r="A150" t="str">
            <v>0000691</v>
          </cell>
          <cell r="B150" t="str">
            <v>Export</v>
          </cell>
          <cell r="C150">
            <v>37814</v>
          </cell>
          <cell r="D150" t="str">
            <v>T032217</v>
          </cell>
          <cell r="E150" t="str">
            <v>RSS</v>
          </cell>
          <cell r="F150">
            <v>40</v>
          </cell>
          <cell r="G150">
            <v>6</v>
          </cell>
        </row>
        <row r="151">
          <cell r="A151" t="str">
            <v>0000691</v>
          </cell>
          <cell r="B151" t="str">
            <v>Export</v>
          </cell>
          <cell r="C151">
            <v>37814</v>
          </cell>
          <cell r="D151" t="str">
            <v>T032159</v>
          </cell>
          <cell r="E151" t="str">
            <v>RSS</v>
          </cell>
          <cell r="F151">
            <v>80</v>
          </cell>
        </row>
        <row r="152">
          <cell r="A152" t="str">
            <v>T032341</v>
          </cell>
          <cell r="B152" t="str">
            <v>Export</v>
          </cell>
          <cell r="C152">
            <v>37813</v>
          </cell>
          <cell r="D152">
            <v>37813</v>
          </cell>
          <cell r="E152" t="str">
            <v>LTX</v>
          </cell>
          <cell r="F152">
            <v>16.399999999999999</v>
          </cell>
          <cell r="G152">
            <v>1</v>
          </cell>
        </row>
        <row r="153">
          <cell r="A153" t="str">
            <v>0000724</v>
          </cell>
          <cell r="B153" t="str">
            <v>Export</v>
          </cell>
          <cell r="C153">
            <v>37815</v>
          </cell>
          <cell r="D153" t="str">
            <v>T032331</v>
          </cell>
          <cell r="E153" t="str">
            <v>RSS</v>
          </cell>
          <cell r="F153">
            <v>100</v>
          </cell>
          <cell r="G153">
            <v>6</v>
          </cell>
        </row>
        <row r="154">
          <cell r="A154" t="str">
            <v>0000724</v>
          </cell>
          <cell r="B154" t="str">
            <v>Export</v>
          </cell>
          <cell r="C154">
            <v>37815</v>
          </cell>
          <cell r="D154" t="str">
            <v>T032333</v>
          </cell>
          <cell r="E154" t="str">
            <v>RSS</v>
          </cell>
          <cell r="F154">
            <v>20</v>
          </cell>
        </row>
        <row r="155">
          <cell r="A155" t="str">
            <v>T032369</v>
          </cell>
          <cell r="B155" t="str">
            <v>Export</v>
          </cell>
          <cell r="C155">
            <v>37814</v>
          </cell>
          <cell r="D155">
            <v>37814</v>
          </cell>
          <cell r="E155" t="str">
            <v>RSS</v>
          </cell>
          <cell r="F155">
            <v>57</v>
          </cell>
          <cell r="G155">
            <v>3</v>
          </cell>
        </row>
        <row r="156">
          <cell r="A156" t="str">
            <v>0000694</v>
          </cell>
          <cell r="B156" t="str">
            <v>Export</v>
          </cell>
          <cell r="C156">
            <v>37814</v>
          </cell>
          <cell r="D156" t="str">
            <v>T032221</v>
          </cell>
          <cell r="E156" t="str">
            <v>RSS</v>
          </cell>
          <cell r="F156">
            <v>40</v>
          </cell>
          <cell r="G156">
            <v>6</v>
          </cell>
        </row>
        <row r="157">
          <cell r="A157" t="str">
            <v>0000694</v>
          </cell>
          <cell r="B157" t="str">
            <v>Export</v>
          </cell>
          <cell r="C157">
            <v>37814</v>
          </cell>
          <cell r="D157" t="str">
            <v>T032222</v>
          </cell>
          <cell r="E157" t="str">
            <v>RSS</v>
          </cell>
          <cell r="F157">
            <v>80</v>
          </cell>
        </row>
        <row r="158">
          <cell r="A158" t="str">
            <v>0000684</v>
          </cell>
          <cell r="B158" t="str">
            <v>Export</v>
          </cell>
          <cell r="C158">
            <v>37814</v>
          </cell>
          <cell r="D158" t="str">
            <v>T032194</v>
          </cell>
          <cell r="E158" t="str">
            <v>RSS</v>
          </cell>
          <cell r="F158">
            <v>60</v>
          </cell>
          <cell r="G158">
            <v>6</v>
          </cell>
        </row>
        <row r="159">
          <cell r="A159" t="str">
            <v>0000684</v>
          </cell>
          <cell r="B159" t="str">
            <v>Export</v>
          </cell>
          <cell r="C159">
            <v>37814</v>
          </cell>
          <cell r="D159" t="str">
            <v>T032195</v>
          </cell>
          <cell r="E159" t="str">
            <v>RSS</v>
          </cell>
          <cell r="F159">
            <v>60</v>
          </cell>
        </row>
        <row r="160">
          <cell r="A160" t="str">
            <v>T032110</v>
          </cell>
          <cell r="B160" t="str">
            <v>Export</v>
          </cell>
          <cell r="C160">
            <v>37814</v>
          </cell>
          <cell r="E160" t="str">
            <v>STR</v>
          </cell>
          <cell r="F160">
            <v>100.8</v>
          </cell>
          <cell r="G160">
            <v>5</v>
          </cell>
        </row>
        <row r="161">
          <cell r="A161" t="str">
            <v>T032176</v>
          </cell>
          <cell r="B161" t="str">
            <v>Export</v>
          </cell>
          <cell r="C161">
            <v>37815</v>
          </cell>
          <cell r="E161" t="str">
            <v>RSS</v>
          </cell>
          <cell r="F161">
            <v>38.4</v>
          </cell>
          <cell r="G161">
            <v>2</v>
          </cell>
        </row>
        <row r="162">
          <cell r="A162" t="str">
            <v>T032328</v>
          </cell>
          <cell r="B162" t="str">
            <v>Export</v>
          </cell>
          <cell r="C162">
            <v>37813</v>
          </cell>
          <cell r="D162">
            <v>37813</v>
          </cell>
          <cell r="E162" t="str">
            <v>STR</v>
          </cell>
          <cell r="F162">
            <v>42.84</v>
          </cell>
          <cell r="G162">
            <v>2</v>
          </cell>
        </row>
        <row r="163">
          <cell r="A163" t="str">
            <v>T032095</v>
          </cell>
          <cell r="B163" t="str">
            <v>Export</v>
          </cell>
          <cell r="C163">
            <v>37818</v>
          </cell>
          <cell r="D163">
            <v>37818</v>
          </cell>
          <cell r="E163" t="str">
            <v>RSS</v>
          </cell>
          <cell r="F163">
            <v>16</v>
          </cell>
          <cell r="G163">
            <v>1</v>
          </cell>
        </row>
        <row r="164">
          <cell r="A164" t="str">
            <v>T032235</v>
          </cell>
          <cell r="B164" t="str">
            <v>Export</v>
          </cell>
          <cell r="C164">
            <v>37814</v>
          </cell>
          <cell r="D164">
            <v>37814</v>
          </cell>
          <cell r="E164" t="str">
            <v>LTX</v>
          </cell>
          <cell r="F164">
            <v>16.399999999999999</v>
          </cell>
          <cell r="G164">
            <v>1</v>
          </cell>
        </row>
        <row r="165">
          <cell r="A165" t="str">
            <v>0000714</v>
          </cell>
          <cell r="B165" t="str">
            <v>Export</v>
          </cell>
          <cell r="C165">
            <v>37814</v>
          </cell>
          <cell r="D165" t="str">
            <v>T032252</v>
          </cell>
          <cell r="E165" t="str">
            <v>RSS</v>
          </cell>
          <cell r="F165">
            <v>60</v>
          </cell>
          <cell r="G165">
            <v>6</v>
          </cell>
        </row>
        <row r="166">
          <cell r="A166" t="str">
            <v>0000714</v>
          </cell>
          <cell r="B166" t="str">
            <v>Export</v>
          </cell>
          <cell r="C166">
            <v>37814</v>
          </cell>
          <cell r="D166" t="str">
            <v>T032253</v>
          </cell>
          <cell r="E166" t="str">
            <v>RSS</v>
          </cell>
          <cell r="F166">
            <v>60</v>
          </cell>
        </row>
        <row r="167">
          <cell r="A167" t="str">
            <v>T032347</v>
          </cell>
          <cell r="B167" t="str">
            <v>Export</v>
          </cell>
          <cell r="C167">
            <v>37815</v>
          </cell>
          <cell r="D167">
            <v>37815</v>
          </cell>
          <cell r="E167" t="str">
            <v>LTX</v>
          </cell>
          <cell r="F167">
            <v>43.91</v>
          </cell>
          <cell r="G167">
            <v>2</v>
          </cell>
        </row>
        <row r="168">
          <cell r="A168" t="str">
            <v>0000715</v>
          </cell>
          <cell r="B168" t="str">
            <v>Export</v>
          </cell>
          <cell r="C168">
            <v>37818</v>
          </cell>
          <cell r="D168" t="str">
            <v>T032228</v>
          </cell>
          <cell r="E168" t="str">
            <v>RSS</v>
          </cell>
          <cell r="F168">
            <v>80</v>
          </cell>
          <cell r="G168">
            <v>6</v>
          </cell>
        </row>
        <row r="169">
          <cell r="A169" t="str">
            <v>0000715</v>
          </cell>
          <cell r="B169" t="str">
            <v>Export</v>
          </cell>
          <cell r="C169">
            <v>37818</v>
          </cell>
          <cell r="D169" t="str">
            <v>T032259</v>
          </cell>
          <cell r="E169" t="str">
            <v>RSS</v>
          </cell>
          <cell r="F169">
            <v>40</v>
          </cell>
        </row>
        <row r="170">
          <cell r="A170" t="str">
            <v>T032092</v>
          </cell>
          <cell r="B170" t="str">
            <v>Export</v>
          </cell>
          <cell r="C170">
            <v>37806</v>
          </cell>
          <cell r="E170" t="str">
            <v>STR</v>
          </cell>
          <cell r="F170">
            <v>40.32</v>
          </cell>
          <cell r="G170">
            <v>2</v>
          </cell>
        </row>
        <row r="171">
          <cell r="A171" t="str">
            <v>T032429</v>
          </cell>
          <cell r="B171" t="str">
            <v>Local</v>
          </cell>
          <cell r="C171">
            <v>37813</v>
          </cell>
          <cell r="D171">
            <v>37813</v>
          </cell>
          <cell r="E171" t="str">
            <v>USS</v>
          </cell>
          <cell r="F171">
            <v>19.652999999999999</v>
          </cell>
        </row>
        <row r="172">
          <cell r="A172" t="str">
            <v>T032022A</v>
          </cell>
          <cell r="B172" t="str">
            <v>Export</v>
          </cell>
          <cell r="C172">
            <v>37803</v>
          </cell>
          <cell r="E172" t="str">
            <v>STR</v>
          </cell>
          <cell r="G172">
            <v>10</v>
          </cell>
        </row>
        <row r="173">
          <cell r="A173" t="str">
            <v>T032022</v>
          </cell>
          <cell r="B173" t="str">
            <v>Export</v>
          </cell>
          <cell r="C173">
            <v>37803</v>
          </cell>
          <cell r="E173" t="str">
            <v>STR</v>
          </cell>
          <cell r="G173">
            <v>10</v>
          </cell>
        </row>
        <row r="174">
          <cell r="A174" t="str">
            <v>T032362</v>
          </cell>
          <cell r="B174" t="str">
            <v>Export</v>
          </cell>
          <cell r="C174">
            <v>37815</v>
          </cell>
          <cell r="D174">
            <v>37815</v>
          </cell>
          <cell r="E174" t="str">
            <v>RSS</v>
          </cell>
          <cell r="F174">
            <v>19</v>
          </cell>
          <cell r="G174">
            <v>1</v>
          </cell>
        </row>
        <row r="175">
          <cell r="A175" t="str">
            <v>T032141</v>
          </cell>
          <cell r="B175" t="str">
            <v>Export</v>
          </cell>
          <cell r="C175">
            <v>37816</v>
          </cell>
          <cell r="D175">
            <v>37816</v>
          </cell>
          <cell r="E175" t="str">
            <v>STR</v>
          </cell>
          <cell r="F175">
            <v>60.48</v>
          </cell>
          <cell r="G175">
            <v>3</v>
          </cell>
        </row>
        <row r="176">
          <cell r="A176" t="str">
            <v>T032125</v>
          </cell>
          <cell r="B176" t="str">
            <v>Export</v>
          </cell>
          <cell r="C176">
            <v>37818</v>
          </cell>
          <cell r="D176">
            <v>37818</v>
          </cell>
          <cell r="E176" t="str">
            <v>STR</v>
          </cell>
          <cell r="F176">
            <v>80.64</v>
          </cell>
          <cell r="G176">
            <v>4</v>
          </cell>
        </row>
        <row r="177">
          <cell r="A177" t="str">
            <v>0000732</v>
          </cell>
          <cell r="B177" t="str">
            <v>Export</v>
          </cell>
          <cell r="C177">
            <v>37818</v>
          </cell>
          <cell r="D177" t="str">
            <v>T032364</v>
          </cell>
          <cell r="E177" t="str">
            <v>RSS</v>
          </cell>
          <cell r="F177">
            <v>4</v>
          </cell>
          <cell r="G177">
            <v>5</v>
          </cell>
        </row>
        <row r="178">
          <cell r="A178" t="str">
            <v>0000732</v>
          </cell>
          <cell r="B178" t="str">
            <v>Export</v>
          </cell>
          <cell r="C178">
            <v>37818</v>
          </cell>
          <cell r="D178" t="str">
            <v>T032365</v>
          </cell>
          <cell r="E178" t="str">
            <v>RSS</v>
          </cell>
          <cell r="F178">
            <v>92</v>
          </cell>
        </row>
        <row r="179">
          <cell r="A179" t="str">
            <v>T032363</v>
          </cell>
          <cell r="B179" t="str">
            <v>Export</v>
          </cell>
          <cell r="C179">
            <v>37818</v>
          </cell>
          <cell r="D179">
            <v>37818</v>
          </cell>
          <cell r="E179" t="str">
            <v>RSS</v>
          </cell>
          <cell r="F179">
            <v>96</v>
          </cell>
          <cell r="G179">
            <v>5</v>
          </cell>
        </row>
        <row r="180">
          <cell r="A180" t="str">
            <v>T032326</v>
          </cell>
          <cell r="B180" t="str">
            <v>Export</v>
          </cell>
          <cell r="C180">
            <v>37818</v>
          </cell>
          <cell r="D180">
            <v>37818</v>
          </cell>
          <cell r="E180" t="str">
            <v>STR</v>
          </cell>
          <cell r="F180">
            <v>100.8</v>
          </cell>
          <cell r="G180">
            <v>5</v>
          </cell>
        </row>
        <row r="181">
          <cell r="A181" t="str">
            <v>0000718</v>
          </cell>
          <cell r="B181" t="str">
            <v>Export</v>
          </cell>
          <cell r="C181">
            <v>37818</v>
          </cell>
          <cell r="D181" t="str">
            <v>T032268</v>
          </cell>
          <cell r="E181" t="str">
            <v>RSS</v>
          </cell>
          <cell r="F181">
            <v>40</v>
          </cell>
          <cell r="G181">
            <v>6</v>
          </cell>
        </row>
        <row r="182">
          <cell r="A182" t="str">
            <v>0000718</v>
          </cell>
          <cell r="B182" t="str">
            <v>Export</v>
          </cell>
          <cell r="C182">
            <v>37818</v>
          </cell>
          <cell r="D182" t="str">
            <v>T032269</v>
          </cell>
          <cell r="E182" t="str">
            <v>RSS</v>
          </cell>
          <cell r="F182">
            <v>80</v>
          </cell>
        </row>
        <row r="183">
          <cell r="A183" t="str">
            <v>0000730</v>
          </cell>
          <cell r="B183" t="str">
            <v>Export</v>
          </cell>
          <cell r="C183">
            <v>37815</v>
          </cell>
          <cell r="D183" t="str">
            <v>T032349</v>
          </cell>
          <cell r="E183" t="str">
            <v>STR</v>
          </cell>
          <cell r="F183">
            <v>20.16</v>
          </cell>
          <cell r="G183">
            <v>6</v>
          </cell>
        </row>
        <row r="184">
          <cell r="A184" t="str">
            <v>0000730</v>
          </cell>
          <cell r="B184" t="str">
            <v>Export</v>
          </cell>
          <cell r="C184">
            <v>37815</v>
          </cell>
          <cell r="D184" t="str">
            <v>T032350</v>
          </cell>
          <cell r="E184" t="str">
            <v>STR</v>
          </cell>
          <cell r="F184">
            <v>100.8</v>
          </cell>
        </row>
        <row r="185">
          <cell r="A185" t="str">
            <v>0000730A</v>
          </cell>
          <cell r="B185" t="str">
            <v>Export</v>
          </cell>
          <cell r="C185">
            <v>37815</v>
          </cell>
          <cell r="D185" t="str">
            <v>T032351</v>
          </cell>
          <cell r="E185" t="str">
            <v>STR</v>
          </cell>
          <cell r="F185">
            <v>181.44</v>
          </cell>
          <cell r="G185">
            <v>9</v>
          </cell>
        </row>
        <row r="186">
          <cell r="A186" t="str">
            <v>0000731</v>
          </cell>
          <cell r="B186" t="str">
            <v>Export</v>
          </cell>
          <cell r="C186">
            <v>37815</v>
          </cell>
          <cell r="D186" t="str">
            <v>T032352</v>
          </cell>
          <cell r="E186" t="str">
            <v>LTX</v>
          </cell>
          <cell r="F186">
            <v>16.399999999999999</v>
          </cell>
          <cell r="G186">
            <v>6</v>
          </cell>
        </row>
        <row r="187">
          <cell r="A187" t="str">
            <v>0000731</v>
          </cell>
          <cell r="B187" t="str">
            <v>Export</v>
          </cell>
          <cell r="C187">
            <v>37815</v>
          </cell>
          <cell r="D187" t="str">
            <v>T032353</v>
          </cell>
          <cell r="E187" t="str">
            <v>LTX</v>
          </cell>
          <cell r="F187">
            <v>50</v>
          </cell>
        </row>
        <row r="188">
          <cell r="A188" t="str">
            <v>0000731</v>
          </cell>
          <cell r="B188" t="str">
            <v>Export</v>
          </cell>
          <cell r="C188">
            <v>37815</v>
          </cell>
          <cell r="D188" t="str">
            <v>T032354</v>
          </cell>
          <cell r="E188" t="str">
            <v>LTX</v>
          </cell>
          <cell r="F188">
            <v>32</v>
          </cell>
        </row>
        <row r="189">
          <cell r="A189" t="str">
            <v>T032229</v>
          </cell>
          <cell r="B189" t="str">
            <v>Export</v>
          </cell>
          <cell r="C189">
            <v>37818</v>
          </cell>
          <cell r="D189">
            <v>37818</v>
          </cell>
          <cell r="E189" t="str">
            <v>LTX</v>
          </cell>
          <cell r="F189">
            <v>49.2</v>
          </cell>
          <cell r="G189">
            <v>3</v>
          </cell>
        </row>
        <row r="190">
          <cell r="A190" t="str">
            <v>T032399</v>
          </cell>
          <cell r="B190" t="str">
            <v>Export</v>
          </cell>
          <cell r="C190">
            <v>37819</v>
          </cell>
          <cell r="D190">
            <v>37819</v>
          </cell>
          <cell r="E190" t="str">
            <v>RSS</v>
          </cell>
          <cell r="F190">
            <v>114</v>
          </cell>
          <cell r="G190">
            <v>6</v>
          </cell>
        </row>
        <row r="191">
          <cell r="A191" t="str">
            <v>T032325</v>
          </cell>
          <cell r="B191" t="str">
            <v>Export</v>
          </cell>
          <cell r="C191">
            <v>37818</v>
          </cell>
          <cell r="D191">
            <v>37818</v>
          </cell>
          <cell r="E191" t="str">
            <v>STR</v>
          </cell>
          <cell r="F191">
            <v>161.28</v>
          </cell>
          <cell r="G191">
            <v>8</v>
          </cell>
        </row>
        <row r="192">
          <cell r="A192" t="str">
            <v>T032238</v>
          </cell>
          <cell r="B192" t="str">
            <v>Export</v>
          </cell>
          <cell r="C192">
            <v>37821</v>
          </cell>
          <cell r="D192">
            <v>37821</v>
          </cell>
          <cell r="E192" t="str">
            <v>LTX</v>
          </cell>
          <cell r="F192">
            <v>16.399999999999999</v>
          </cell>
          <cell r="G192">
            <v>1</v>
          </cell>
        </row>
        <row r="193">
          <cell r="A193" t="str">
            <v>T032327</v>
          </cell>
          <cell r="B193" t="str">
            <v>Export</v>
          </cell>
          <cell r="C193">
            <v>37813</v>
          </cell>
          <cell r="D193">
            <v>37813</v>
          </cell>
          <cell r="E193" t="str">
            <v>RSS</v>
          </cell>
          <cell r="F193">
            <v>96</v>
          </cell>
          <cell r="G193">
            <v>5</v>
          </cell>
        </row>
        <row r="194">
          <cell r="A194" t="str">
            <v>T032393</v>
          </cell>
          <cell r="B194" t="str">
            <v>Export</v>
          </cell>
          <cell r="C194">
            <v>37820</v>
          </cell>
          <cell r="D194">
            <v>37820</v>
          </cell>
          <cell r="E194" t="str">
            <v>RSS</v>
          </cell>
          <cell r="F194">
            <v>64.8</v>
          </cell>
          <cell r="G194">
            <v>4</v>
          </cell>
        </row>
        <row r="195">
          <cell r="A195" t="str">
            <v>T032392</v>
          </cell>
          <cell r="B195" t="str">
            <v>Export</v>
          </cell>
          <cell r="C195">
            <v>37820</v>
          </cell>
          <cell r="D195">
            <v>37820</v>
          </cell>
          <cell r="E195" t="str">
            <v>RSS</v>
          </cell>
          <cell r="F195">
            <v>113.4</v>
          </cell>
          <cell r="G195">
            <v>7</v>
          </cell>
        </row>
        <row r="196">
          <cell r="A196" t="str">
            <v>T032391</v>
          </cell>
          <cell r="B196" t="str">
            <v>Export</v>
          </cell>
          <cell r="C196">
            <v>37820</v>
          </cell>
          <cell r="D196">
            <v>37820</v>
          </cell>
          <cell r="E196" t="str">
            <v>RSS</v>
          </cell>
          <cell r="F196">
            <v>113.4</v>
          </cell>
          <cell r="G196">
            <v>7</v>
          </cell>
        </row>
        <row r="197">
          <cell r="A197" t="str">
            <v>T032432</v>
          </cell>
          <cell r="B197" t="str">
            <v>Export</v>
          </cell>
          <cell r="C197">
            <v>37819</v>
          </cell>
          <cell r="D197">
            <v>37819</v>
          </cell>
          <cell r="E197" t="str">
            <v>RSS</v>
          </cell>
          <cell r="F197">
            <v>19.2</v>
          </cell>
          <cell r="G197">
            <v>1</v>
          </cell>
        </row>
        <row r="198">
          <cell r="A198" t="str">
            <v>T032097</v>
          </cell>
          <cell r="B198" t="str">
            <v>Export</v>
          </cell>
          <cell r="C198">
            <v>37820</v>
          </cell>
          <cell r="E198" t="str">
            <v>STR</v>
          </cell>
          <cell r="F198">
            <v>100.8</v>
          </cell>
          <cell r="G198">
            <v>5</v>
          </cell>
        </row>
        <row r="199">
          <cell r="A199" t="str">
            <v>T032086</v>
          </cell>
          <cell r="B199" t="str">
            <v>Export</v>
          </cell>
          <cell r="C199">
            <v>37822</v>
          </cell>
          <cell r="D199">
            <v>37822</v>
          </cell>
          <cell r="E199" t="str">
            <v>RSS</v>
          </cell>
          <cell r="F199">
            <v>120</v>
          </cell>
          <cell r="G199">
            <v>6</v>
          </cell>
        </row>
        <row r="200">
          <cell r="A200" t="str">
            <v>T032139</v>
          </cell>
          <cell r="B200" t="str">
            <v>Export</v>
          </cell>
          <cell r="C200">
            <v>37821</v>
          </cell>
          <cell r="D200">
            <v>37821</v>
          </cell>
          <cell r="E200" t="str">
            <v>STR</v>
          </cell>
          <cell r="F200">
            <v>161.28</v>
          </cell>
          <cell r="G200">
            <v>8</v>
          </cell>
        </row>
        <row r="201">
          <cell r="A201" t="str">
            <v>T032358</v>
          </cell>
          <cell r="B201" t="str">
            <v>Export</v>
          </cell>
          <cell r="C201">
            <v>37823</v>
          </cell>
          <cell r="D201">
            <v>37823</v>
          </cell>
          <cell r="E201" t="str">
            <v>RSS</v>
          </cell>
          <cell r="F201">
            <v>40</v>
          </cell>
          <cell r="G201">
            <v>2</v>
          </cell>
        </row>
        <row r="202">
          <cell r="A202" t="str">
            <v>T032239</v>
          </cell>
          <cell r="B202" t="str">
            <v>Export</v>
          </cell>
          <cell r="C202">
            <v>37820</v>
          </cell>
          <cell r="D202">
            <v>37820</v>
          </cell>
          <cell r="E202" t="str">
            <v>RSS</v>
          </cell>
          <cell r="F202">
            <v>40</v>
          </cell>
          <cell r="G202">
            <v>2</v>
          </cell>
        </row>
        <row r="203">
          <cell r="A203" t="str">
            <v>T032117</v>
          </cell>
          <cell r="B203" t="str">
            <v>Export</v>
          </cell>
          <cell r="C203">
            <v>37820</v>
          </cell>
          <cell r="D203">
            <v>37820</v>
          </cell>
          <cell r="E203" t="str">
            <v>STR</v>
          </cell>
          <cell r="F203">
            <v>100.8</v>
          </cell>
          <cell r="G203">
            <v>5</v>
          </cell>
        </row>
        <row r="204">
          <cell r="A204" t="str">
            <v>0000704</v>
          </cell>
          <cell r="B204" t="str">
            <v>Export</v>
          </cell>
          <cell r="C204">
            <v>37820</v>
          </cell>
          <cell r="D204" t="str">
            <v>T032240</v>
          </cell>
          <cell r="E204" t="str">
            <v>STR</v>
          </cell>
          <cell r="F204">
            <v>100.8</v>
          </cell>
          <cell r="G204">
            <v>10</v>
          </cell>
        </row>
        <row r="205">
          <cell r="A205" t="str">
            <v>0000704</v>
          </cell>
          <cell r="B205" t="str">
            <v>Export</v>
          </cell>
          <cell r="C205">
            <v>37820</v>
          </cell>
          <cell r="D205" t="str">
            <v>T032241</v>
          </cell>
          <cell r="E205" t="str">
            <v>STR</v>
          </cell>
          <cell r="F205">
            <v>100.8</v>
          </cell>
        </row>
        <row r="206">
          <cell r="A206" t="str">
            <v>T032098</v>
          </cell>
          <cell r="B206" t="str">
            <v>Export</v>
          </cell>
          <cell r="C206">
            <v>37821</v>
          </cell>
          <cell r="D206">
            <v>37821</v>
          </cell>
          <cell r="E206" t="str">
            <v>RSS</v>
          </cell>
          <cell r="F206">
            <v>100</v>
          </cell>
          <cell r="G206">
            <v>5</v>
          </cell>
        </row>
        <row r="207">
          <cell r="A207" t="str">
            <v>L030146</v>
          </cell>
          <cell r="B207" t="str">
            <v>Local</v>
          </cell>
          <cell r="C207">
            <v>37815</v>
          </cell>
          <cell r="E207" t="str">
            <v>FIE</v>
          </cell>
          <cell r="F207">
            <v>1.0269999999999999</v>
          </cell>
        </row>
        <row r="208">
          <cell r="A208" t="str">
            <v>L030147</v>
          </cell>
          <cell r="B208" t="str">
            <v>Local</v>
          </cell>
          <cell r="C208">
            <v>37816</v>
          </cell>
          <cell r="E208" t="str">
            <v>LTX</v>
          </cell>
          <cell r="F208">
            <v>152.19999999999999</v>
          </cell>
        </row>
        <row r="209">
          <cell r="A209" t="str">
            <v>L030148</v>
          </cell>
          <cell r="B209" t="str">
            <v>Local</v>
          </cell>
          <cell r="C209">
            <v>37817</v>
          </cell>
          <cell r="E209" t="str">
            <v>LTX</v>
          </cell>
          <cell r="F209">
            <v>175.3</v>
          </cell>
        </row>
        <row r="210">
          <cell r="A210" t="str">
            <v>L030149</v>
          </cell>
          <cell r="B210" t="str">
            <v>Local</v>
          </cell>
          <cell r="C210">
            <v>37818</v>
          </cell>
          <cell r="E210" t="str">
            <v>LTX</v>
          </cell>
          <cell r="F210">
            <v>165.3</v>
          </cell>
        </row>
        <row r="211">
          <cell r="A211" t="str">
            <v>L030150</v>
          </cell>
          <cell r="B211" t="str">
            <v>Local</v>
          </cell>
          <cell r="C211">
            <v>37819</v>
          </cell>
          <cell r="E211" t="str">
            <v>LTX</v>
          </cell>
          <cell r="F211">
            <v>154.5</v>
          </cell>
        </row>
        <row r="212">
          <cell r="A212" t="str">
            <v>L030151</v>
          </cell>
          <cell r="B212" t="str">
            <v>Local</v>
          </cell>
          <cell r="C212">
            <v>37820</v>
          </cell>
          <cell r="E212" t="str">
            <v>LTX</v>
          </cell>
          <cell r="F212">
            <v>176.2</v>
          </cell>
        </row>
        <row r="213">
          <cell r="A213" t="str">
            <v>L030153</v>
          </cell>
          <cell r="B213" t="str">
            <v>Local</v>
          </cell>
          <cell r="C213">
            <v>37822</v>
          </cell>
          <cell r="E213" t="str">
            <v>LTX</v>
          </cell>
          <cell r="F213">
            <v>169.5</v>
          </cell>
        </row>
        <row r="214">
          <cell r="A214" t="str">
            <v>L030152</v>
          </cell>
          <cell r="B214" t="str">
            <v>Local</v>
          </cell>
          <cell r="C214">
            <v>37821</v>
          </cell>
          <cell r="E214" t="str">
            <v>LTX</v>
          </cell>
          <cell r="F214">
            <v>158.1</v>
          </cell>
        </row>
        <row r="215">
          <cell r="A215" t="str">
            <v>T032503</v>
          </cell>
          <cell r="B215" t="str">
            <v>Local</v>
          </cell>
          <cell r="C215">
            <v>37819</v>
          </cell>
          <cell r="D215">
            <v>37819</v>
          </cell>
          <cell r="E215" t="str">
            <v>STR</v>
          </cell>
          <cell r="F215">
            <v>15.015000000000001</v>
          </cell>
        </row>
        <row r="216">
          <cell r="A216" t="str">
            <v>T032424</v>
          </cell>
          <cell r="B216" t="str">
            <v>Export</v>
          </cell>
          <cell r="C216">
            <v>37822</v>
          </cell>
          <cell r="D216">
            <v>37822</v>
          </cell>
          <cell r="E216" t="str">
            <v>STR</v>
          </cell>
          <cell r="F216">
            <v>20.16</v>
          </cell>
          <cell r="G216">
            <v>1</v>
          </cell>
        </row>
        <row r="217">
          <cell r="A217" t="str">
            <v>T032357</v>
          </cell>
          <cell r="B217" t="str">
            <v>Export</v>
          </cell>
          <cell r="C217">
            <v>37820</v>
          </cell>
          <cell r="D217">
            <v>37820</v>
          </cell>
          <cell r="E217" t="str">
            <v>RSS</v>
          </cell>
          <cell r="F217">
            <v>96</v>
          </cell>
          <cell r="G217">
            <v>5</v>
          </cell>
        </row>
        <row r="218">
          <cell r="A218" t="str">
            <v>T032109</v>
          </cell>
          <cell r="B218" t="str">
            <v>Export</v>
          </cell>
          <cell r="C218">
            <v>37820</v>
          </cell>
          <cell r="D218">
            <v>37820</v>
          </cell>
          <cell r="E218" t="str">
            <v>LTX</v>
          </cell>
          <cell r="F218">
            <v>16.399999999999999</v>
          </cell>
          <cell r="G218">
            <v>1</v>
          </cell>
        </row>
        <row r="219">
          <cell r="A219" t="str">
            <v>T032398</v>
          </cell>
          <cell r="B219" t="str">
            <v>Export</v>
          </cell>
          <cell r="C219">
            <v>37820</v>
          </cell>
          <cell r="D219">
            <v>37820</v>
          </cell>
          <cell r="E219" t="str">
            <v>RSS</v>
          </cell>
          <cell r="F219">
            <v>80</v>
          </cell>
          <cell r="G219">
            <v>4</v>
          </cell>
        </row>
        <row r="220">
          <cell r="A220" t="str">
            <v>0000690</v>
          </cell>
          <cell r="B220" t="str">
            <v>Export</v>
          </cell>
          <cell r="C220">
            <v>37821</v>
          </cell>
          <cell r="D220" t="str">
            <v>T032207</v>
          </cell>
          <cell r="E220" t="str">
            <v>RSS</v>
          </cell>
          <cell r="F220">
            <v>40</v>
          </cell>
          <cell r="G220">
            <v>4</v>
          </cell>
        </row>
        <row r="221">
          <cell r="A221" t="str">
            <v>0000690</v>
          </cell>
          <cell r="B221" t="str">
            <v>Export</v>
          </cell>
          <cell r="C221">
            <v>37821</v>
          </cell>
          <cell r="D221" t="str">
            <v>T032208</v>
          </cell>
          <cell r="E221" t="str">
            <v>RSS</v>
          </cell>
          <cell r="F221">
            <v>40</v>
          </cell>
        </row>
        <row r="222">
          <cell r="A222" t="str">
            <v>T032106</v>
          </cell>
          <cell r="B222" t="str">
            <v>Export</v>
          </cell>
          <cell r="C222">
            <v>37823</v>
          </cell>
          <cell r="D222">
            <v>37823</v>
          </cell>
          <cell r="E222" t="str">
            <v>STR</v>
          </cell>
          <cell r="F222">
            <v>60.48</v>
          </cell>
          <cell r="G222">
            <v>3</v>
          </cell>
        </row>
        <row r="223">
          <cell r="A223" t="str">
            <v>T032397</v>
          </cell>
          <cell r="B223" t="str">
            <v>Export</v>
          </cell>
          <cell r="C223">
            <v>37822</v>
          </cell>
          <cell r="D223">
            <v>37822</v>
          </cell>
          <cell r="E223" t="str">
            <v>RSS</v>
          </cell>
          <cell r="F223">
            <v>120</v>
          </cell>
          <cell r="G223">
            <v>6</v>
          </cell>
        </row>
        <row r="224">
          <cell r="A224" t="str">
            <v>T032118</v>
          </cell>
          <cell r="B224" t="str">
            <v>Local</v>
          </cell>
          <cell r="C224">
            <v>37803</v>
          </cell>
          <cell r="E224" t="str">
            <v>RSS</v>
          </cell>
          <cell r="F224">
            <v>15</v>
          </cell>
        </row>
        <row r="225">
          <cell r="A225" t="str">
            <v>T032415</v>
          </cell>
          <cell r="B225" t="str">
            <v>Export</v>
          </cell>
          <cell r="C225">
            <v>37822</v>
          </cell>
          <cell r="D225">
            <v>37822</v>
          </cell>
          <cell r="E225" t="str">
            <v>RSS</v>
          </cell>
          <cell r="F225">
            <v>120</v>
          </cell>
          <cell r="G225">
            <v>6</v>
          </cell>
        </row>
        <row r="226">
          <cell r="A226" t="str">
            <v>T032342</v>
          </cell>
          <cell r="B226" t="str">
            <v>Export</v>
          </cell>
          <cell r="C226">
            <v>37820</v>
          </cell>
          <cell r="D226">
            <v>37820</v>
          </cell>
          <cell r="E226" t="str">
            <v>LTX</v>
          </cell>
          <cell r="F226">
            <v>16.399999999999999</v>
          </cell>
          <cell r="G226">
            <v>1</v>
          </cell>
        </row>
        <row r="227">
          <cell r="A227" t="str">
            <v>T032113</v>
          </cell>
          <cell r="B227" t="str">
            <v>Export</v>
          </cell>
          <cell r="C227">
            <v>37820</v>
          </cell>
          <cell r="E227" t="str">
            <v>STR</v>
          </cell>
          <cell r="F227">
            <v>40.32</v>
          </cell>
          <cell r="G227">
            <v>2</v>
          </cell>
        </row>
        <row r="228">
          <cell r="A228" t="str">
            <v>T032383</v>
          </cell>
          <cell r="B228" t="str">
            <v>Export</v>
          </cell>
          <cell r="C228">
            <v>37822</v>
          </cell>
          <cell r="E228" t="str">
            <v>STR</v>
          </cell>
          <cell r="F228">
            <v>504</v>
          </cell>
          <cell r="G228">
            <v>25</v>
          </cell>
        </row>
        <row r="229">
          <cell r="A229" t="str">
            <v>T032012</v>
          </cell>
          <cell r="B229" t="str">
            <v>Export</v>
          </cell>
          <cell r="C229">
            <v>37825</v>
          </cell>
          <cell r="D229">
            <v>37825</v>
          </cell>
          <cell r="E229" t="str">
            <v>STR</v>
          </cell>
          <cell r="F229">
            <v>100.8</v>
          </cell>
          <cell r="G229">
            <v>5</v>
          </cell>
        </row>
        <row r="230">
          <cell r="A230" t="str">
            <v>T032165</v>
          </cell>
          <cell r="B230" t="str">
            <v>Export</v>
          </cell>
          <cell r="C230">
            <v>37822</v>
          </cell>
          <cell r="D230">
            <v>37822</v>
          </cell>
          <cell r="E230" t="str">
            <v>RSS</v>
          </cell>
          <cell r="F230">
            <v>120</v>
          </cell>
          <cell r="G230">
            <v>6</v>
          </cell>
        </row>
        <row r="231">
          <cell r="A231" t="str">
            <v>0000728</v>
          </cell>
          <cell r="B231" t="str">
            <v>Export</v>
          </cell>
          <cell r="C231">
            <v>37823</v>
          </cell>
          <cell r="D231" t="str">
            <v>T032338</v>
          </cell>
          <cell r="E231" t="str">
            <v>STR</v>
          </cell>
          <cell r="F231">
            <v>64.260000000000005</v>
          </cell>
          <cell r="G231">
            <v>4</v>
          </cell>
        </row>
        <row r="232">
          <cell r="A232" t="str">
            <v>0000728</v>
          </cell>
          <cell r="B232" t="str">
            <v>Export</v>
          </cell>
          <cell r="C232">
            <v>37823</v>
          </cell>
          <cell r="D232" t="str">
            <v>T032339</v>
          </cell>
          <cell r="E232" t="str">
            <v>STR</v>
          </cell>
          <cell r="F232">
            <v>21.42</v>
          </cell>
        </row>
        <row r="233">
          <cell r="A233" t="str">
            <v>0000713</v>
          </cell>
          <cell r="B233" t="str">
            <v>Export</v>
          </cell>
          <cell r="C233">
            <v>37825</v>
          </cell>
          <cell r="D233" t="str">
            <v>T032257</v>
          </cell>
          <cell r="E233" t="str">
            <v>RSS</v>
          </cell>
          <cell r="F233">
            <v>82.222999999999999</v>
          </cell>
          <cell r="G233">
            <v>6</v>
          </cell>
        </row>
        <row r="234">
          <cell r="A234" t="str">
            <v>0000713</v>
          </cell>
          <cell r="B234" t="str">
            <v>Export</v>
          </cell>
          <cell r="C234">
            <v>37825</v>
          </cell>
          <cell r="D234" t="str">
            <v>T032258</v>
          </cell>
          <cell r="E234" t="str">
            <v>RSS</v>
          </cell>
          <cell r="F234">
            <v>37.777000000000001</v>
          </cell>
        </row>
        <row r="235">
          <cell r="A235" t="str">
            <v>0000716</v>
          </cell>
          <cell r="B235" t="str">
            <v>Export</v>
          </cell>
          <cell r="C235">
            <v>37825</v>
          </cell>
          <cell r="D235" t="str">
            <v>T032262</v>
          </cell>
          <cell r="E235" t="str">
            <v>RSS</v>
          </cell>
          <cell r="F235">
            <v>2.2229999999999999</v>
          </cell>
          <cell r="G235">
            <v>6</v>
          </cell>
        </row>
        <row r="236">
          <cell r="A236" t="str">
            <v>0000716</v>
          </cell>
          <cell r="B236" t="str">
            <v>Export</v>
          </cell>
          <cell r="C236">
            <v>37825</v>
          </cell>
          <cell r="D236" t="str">
            <v>T032263</v>
          </cell>
          <cell r="E236" t="str">
            <v>RSS</v>
          </cell>
          <cell r="F236">
            <v>100</v>
          </cell>
        </row>
        <row r="237">
          <cell r="A237" t="str">
            <v>0000716</v>
          </cell>
          <cell r="B237" t="str">
            <v>Export</v>
          </cell>
          <cell r="C237">
            <v>37825</v>
          </cell>
          <cell r="D237" t="str">
            <v>T032264</v>
          </cell>
          <cell r="E237" t="str">
            <v>RSS</v>
          </cell>
          <cell r="F237">
            <v>17.777000000000001</v>
          </cell>
        </row>
        <row r="238">
          <cell r="A238" t="str">
            <v>T032377</v>
          </cell>
          <cell r="B238" t="str">
            <v>Export</v>
          </cell>
          <cell r="C238">
            <v>37825</v>
          </cell>
          <cell r="D238">
            <v>37825</v>
          </cell>
          <cell r="E238" t="str">
            <v>STR</v>
          </cell>
          <cell r="F238">
            <v>20.16</v>
          </cell>
          <cell r="G238">
            <v>1</v>
          </cell>
        </row>
        <row r="239">
          <cell r="A239" t="str">
            <v>0000764</v>
          </cell>
          <cell r="B239" t="str">
            <v>Local</v>
          </cell>
          <cell r="C239">
            <v>37821</v>
          </cell>
          <cell r="D239">
            <v>37821</v>
          </cell>
          <cell r="E239" t="str">
            <v>USS</v>
          </cell>
          <cell r="F239">
            <v>18.78</v>
          </cell>
        </row>
        <row r="240">
          <cell r="A240" t="str">
            <v>0000765</v>
          </cell>
          <cell r="B240" t="str">
            <v>Local</v>
          </cell>
          <cell r="C240">
            <v>37820</v>
          </cell>
          <cell r="D240">
            <v>37820</v>
          </cell>
          <cell r="E240" t="str">
            <v>USS</v>
          </cell>
          <cell r="F240">
            <v>3.7440000000000002</v>
          </cell>
        </row>
        <row r="241">
          <cell r="A241" t="str">
            <v>0000765</v>
          </cell>
          <cell r="B241" t="str">
            <v>Local</v>
          </cell>
          <cell r="C241">
            <v>37820</v>
          </cell>
          <cell r="D241">
            <v>37820</v>
          </cell>
          <cell r="E241" t="str">
            <v>USS</v>
          </cell>
          <cell r="F241">
            <v>14.429</v>
          </cell>
        </row>
        <row r="242">
          <cell r="A242" t="str">
            <v>T032537</v>
          </cell>
          <cell r="B242" t="str">
            <v>Local</v>
          </cell>
          <cell r="C242">
            <v>37821</v>
          </cell>
          <cell r="D242">
            <v>37821</v>
          </cell>
          <cell r="E242" t="str">
            <v>USS</v>
          </cell>
          <cell r="F242">
            <v>16.338999999999999</v>
          </cell>
        </row>
        <row r="243">
          <cell r="A243" t="str">
            <v>0000738</v>
          </cell>
          <cell r="B243" t="str">
            <v>Export</v>
          </cell>
          <cell r="C243">
            <v>37821</v>
          </cell>
          <cell r="E243" t="str">
            <v>RSS</v>
          </cell>
          <cell r="F243">
            <v>100</v>
          </cell>
          <cell r="G243">
            <v>6</v>
          </cell>
        </row>
        <row r="244">
          <cell r="A244" t="str">
            <v>0000738</v>
          </cell>
          <cell r="B244" t="str">
            <v>Export</v>
          </cell>
          <cell r="C244">
            <v>37821</v>
          </cell>
          <cell r="E244" t="str">
            <v>RSS</v>
          </cell>
          <cell r="F244">
            <v>20</v>
          </cell>
        </row>
        <row r="245">
          <cell r="A245" t="str">
            <v>0000739</v>
          </cell>
          <cell r="B245" t="str">
            <v>Export</v>
          </cell>
          <cell r="C245">
            <v>37820</v>
          </cell>
          <cell r="E245" t="str">
            <v>RSS</v>
          </cell>
          <cell r="F245">
            <v>95</v>
          </cell>
          <cell r="G245">
            <v>5</v>
          </cell>
        </row>
        <row r="246">
          <cell r="A246" t="str">
            <v>0000740</v>
          </cell>
          <cell r="B246" t="str">
            <v>Export</v>
          </cell>
          <cell r="C246">
            <v>37825</v>
          </cell>
          <cell r="E246" t="str">
            <v>RSS</v>
          </cell>
          <cell r="F246">
            <v>100</v>
          </cell>
          <cell r="G246">
            <v>6</v>
          </cell>
        </row>
        <row r="247">
          <cell r="A247" t="str">
            <v>0000740</v>
          </cell>
          <cell r="B247" t="str">
            <v>Export</v>
          </cell>
          <cell r="C247">
            <v>37825</v>
          </cell>
          <cell r="E247" t="str">
            <v>RSS</v>
          </cell>
          <cell r="F247">
            <v>20</v>
          </cell>
        </row>
        <row r="248">
          <cell r="A248" t="str">
            <v>0000742</v>
          </cell>
          <cell r="B248" t="str">
            <v>Export</v>
          </cell>
          <cell r="C248">
            <v>37822</v>
          </cell>
          <cell r="E248" t="str">
            <v>RSS</v>
          </cell>
          <cell r="F248">
            <v>120</v>
          </cell>
          <cell r="G248">
            <v>6</v>
          </cell>
        </row>
        <row r="249">
          <cell r="A249" t="str">
            <v>T032538</v>
          </cell>
          <cell r="B249" t="str">
            <v>Local</v>
          </cell>
          <cell r="C249">
            <v>37823</v>
          </cell>
          <cell r="E249" t="str">
            <v>USS</v>
          </cell>
          <cell r="F249">
            <v>2.0390000000000001</v>
          </cell>
        </row>
        <row r="250">
          <cell r="A250" t="str">
            <v>T032542</v>
          </cell>
          <cell r="B250" t="str">
            <v>Local</v>
          </cell>
          <cell r="C250">
            <v>37825</v>
          </cell>
          <cell r="E250" t="str">
            <v>USS</v>
          </cell>
          <cell r="F250">
            <v>3.0059999999999998</v>
          </cell>
        </row>
        <row r="251">
          <cell r="A251" t="str">
            <v>T032329</v>
          </cell>
          <cell r="B251" t="str">
            <v>Export</v>
          </cell>
          <cell r="C251">
            <v>37825</v>
          </cell>
          <cell r="D251" t="str">
            <v>0000734</v>
          </cell>
          <cell r="E251" t="str">
            <v>STR</v>
          </cell>
          <cell r="F251">
            <v>161.28</v>
          </cell>
          <cell r="G251">
            <v>25</v>
          </cell>
        </row>
        <row r="252">
          <cell r="A252" t="str">
            <v>T032330</v>
          </cell>
          <cell r="B252" t="str">
            <v>Export</v>
          </cell>
          <cell r="C252">
            <v>37825</v>
          </cell>
          <cell r="D252" t="str">
            <v>0000734</v>
          </cell>
          <cell r="E252" t="str">
            <v>STR</v>
          </cell>
          <cell r="F252">
            <v>161.28</v>
          </cell>
        </row>
        <row r="253">
          <cell r="A253" t="str">
            <v>T032332</v>
          </cell>
          <cell r="B253" t="str">
            <v>Export</v>
          </cell>
          <cell r="C253">
            <v>37825</v>
          </cell>
          <cell r="D253" t="str">
            <v>0000734</v>
          </cell>
          <cell r="E253" t="str">
            <v>STR</v>
          </cell>
          <cell r="F253">
            <v>181.44</v>
          </cell>
        </row>
        <row r="254">
          <cell r="A254" t="str">
            <v>T032374</v>
          </cell>
          <cell r="B254" t="str">
            <v>Export</v>
          </cell>
          <cell r="C254">
            <v>37825</v>
          </cell>
          <cell r="D254">
            <v>37825</v>
          </cell>
          <cell r="E254" t="str">
            <v>STR</v>
          </cell>
          <cell r="F254">
            <v>161.28</v>
          </cell>
          <cell r="G254">
            <v>8</v>
          </cell>
        </row>
        <row r="255">
          <cell r="A255" t="str">
            <v>T032370</v>
          </cell>
          <cell r="B255" t="str">
            <v>Export</v>
          </cell>
          <cell r="C255">
            <v>37822</v>
          </cell>
          <cell r="D255">
            <v>37822</v>
          </cell>
          <cell r="E255" t="str">
            <v>STR</v>
          </cell>
          <cell r="F255">
            <v>327.60000000000002</v>
          </cell>
          <cell r="G255">
            <v>20</v>
          </cell>
        </row>
        <row r="256">
          <cell r="A256" t="str">
            <v>T032373</v>
          </cell>
          <cell r="B256" t="str">
            <v>Export</v>
          </cell>
          <cell r="C256">
            <v>37822</v>
          </cell>
          <cell r="D256">
            <v>37822</v>
          </cell>
          <cell r="E256" t="str">
            <v>STR</v>
          </cell>
          <cell r="F256">
            <v>327.60000000000002</v>
          </cell>
          <cell r="G256">
            <v>20</v>
          </cell>
        </row>
        <row r="257">
          <cell r="A257" t="str">
            <v>T032348</v>
          </cell>
          <cell r="B257" t="str">
            <v>Export</v>
          </cell>
          <cell r="C257">
            <v>37822</v>
          </cell>
          <cell r="D257">
            <v>37822</v>
          </cell>
          <cell r="E257" t="str">
            <v>LTX</v>
          </cell>
          <cell r="F257">
            <v>22.05</v>
          </cell>
          <cell r="G257">
            <v>1</v>
          </cell>
        </row>
        <row r="258">
          <cell r="A258" t="str">
            <v>T032138</v>
          </cell>
          <cell r="B258" t="str">
            <v>Export</v>
          </cell>
          <cell r="C258">
            <v>37821</v>
          </cell>
          <cell r="D258">
            <v>37821</v>
          </cell>
          <cell r="E258" t="str">
            <v>STR</v>
          </cell>
          <cell r="F258">
            <v>141.12</v>
          </cell>
          <cell r="G258">
            <v>7</v>
          </cell>
        </row>
        <row r="259">
          <cell r="A259" t="str">
            <v>T032355</v>
          </cell>
          <cell r="B259" t="str">
            <v>Export</v>
          </cell>
          <cell r="C259">
            <v>37820</v>
          </cell>
          <cell r="D259">
            <v>37820</v>
          </cell>
          <cell r="E259" t="str">
            <v>LTX</v>
          </cell>
          <cell r="F259">
            <v>909.82</v>
          </cell>
          <cell r="G259">
            <v>1</v>
          </cell>
        </row>
        <row r="260">
          <cell r="A260" t="str">
            <v>L030154</v>
          </cell>
          <cell r="B260" t="str">
            <v>Local</v>
          </cell>
          <cell r="C260">
            <v>37806</v>
          </cell>
          <cell r="E260" t="str">
            <v>LTX</v>
          </cell>
          <cell r="F260">
            <v>0.01</v>
          </cell>
        </row>
        <row r="261">
          <cell r="A261" t="str">
            <v>L030156</v>
          </cell>
          <cell r="B261" t="str">
            <v>Local</v>
          </cell>
          <cell r="C261">
            <v>37823</v>
          </cell>
          <cell r="E261" t="str">
            <v>LTX</v>
          </cell>
          <cell r="F261">
            <v>165.7</v>
          </cell>
        </row>
        <row r="262">
          <cell r="A262" t="str">
            <v>L030157</v>
          </cell>
          <cell r="B262" t="str">
            <v>Local</v>
          </cell>
          <cell r="C262">
            <v>37824</v>
          </cell>
          <cell r="E262" t="str">
            <v>LTX</v>
          </cell>
          <cell r="F262">
            <v>157.1</v>
          </cell>
        </row>
        <row r="263">
          <cell r="A263" t="str">
            <v>L030158</v>
          </cell>
          <cell r="B263" t="str">
            <v>Local</v>
          </cell>
          <cell r="C263">
            <v>37825</v>
          </cell>
          <cell r="E263" t="str">
            <v>LTX</v>
          </cell>
          <cell r="F263">
            <v>177</v>
          </cell>
        </row>
        <row r="264">
          <cell r="A264" t="str">
            <v>0000766</v>
          </cell>
          <cell r="B264" t="str">
            <v>Local</v>
          </cell>
          <cell r="C264">
            <v>37824</v>
          </cell>
          <cell r="D264" t="str">
            <v>T032540</v>
          </cell>
          <cell r="E264" t="str">
            <v>USS</v>
          </cell>
          <cell r="F264">
            <v>2.6269999999999998</v>
          </cell>
        </row>
        <row r="265">
          <cell r="A265" t="str">
            <v>0000766</v>
          </cell>
          <cell r="B265" t="str">
            <v>Local</v>
          </cell>
          <cell r="C265">
            <v>37824</v>
          </cell>
          <cell r="D265" t="str">
            <v>T032541</v>
          </cell>
          <cell r="E265" t="str">
            <v>USS</v>
          </cell>
          <cell r="F265">
            <v>16.763000000000002</v>
          </cell>
        </row>
        <row r="266">
          <cell r="A266" t="str">
            <v>T032539</v>
          </cell>
          <cell r="B266" t="str">
            <v>Local</v>
          </cell>
          <cell r="C266">
            <v>37826</v>
          </cell>
          <cell r="E266" t="str">
            <v>USS</v>
          </cell>
          <cell r="F266">
            <v>19.003</v>
          </cell>
        </row>
        <row r="267">
          <cell r="A267" t="str">
            <v>T032297</v>
          </cell>
          <cell r="B267" t="str">
            <v>Export</v>
          </cell>
          <cell r="C267">
            <v>37825</v>
          </cell>
          <cell r="D267" t="str">
            <v>0000733</v>
          </cell>
          <cell r="E267" t="str">
            <v>STR</v>
          </cell>
          <cell r="F267">
            <v>161.28</v>
          </cell>
          <cell r="G267">
            <v>25</v>
          </cell>
        </row>
        <row r="268">
          <cell r="A268" t="str">
            <v>T032298</v>
          </cell>
          <cell r="B268" t="str">
            <v>Export</v>
          </cell>
          <cell r="C268">
            <v>37825</v>
          </cell>
          <cell r="D268" t="str">
            <v>0000733</v>
          </cell>
          <cell r="E268" t="str">
            <v>STR</v>
          </cell>
          <cell r="F268">
            <v>161.28</v>
          </cell>
        </row>
        <row r="269">
          <cell r="A269" t="str">
            <v>T032299</v>
          </cell>
          <cell r="B269" t="str">
            <v>Export</v>
          </cell>
          <cell r="C269">
            <v>37825</v>
          </cell>
          <cell r="D269" t="str">
            <v>0000733</v>
          </cell>
          <cell r="E269" t="str">
            <v>STR</v>
          </cell>
          <cell r="F269">
            <v>181.44</v>
          </cell>
        </row>
        <row r="270">
          <cell r="A270" t="str">
            <v>T032426</v>
          </cell>
          <cell r="B270" t="str">
            <v>Export</v>
          </cell>
          <cell r="C270">
            <v>37825</v>
          </cell>
          <cell r="D270">
            <v>37825</v>
          </cell>
          <cell r="E270" t="str">
            <v>LTX</v>
          </cell>
          <cell r="F270">
            <v>21.024999999999999</v>
          </cell>
          <cell r="G270">
            <v>1</v>
          </cell>
        </row>
        <row r="271">
          <cell r="A271" t="str">
            <v>0000696</v>
          </cell>
          <cell r="B271" t="str">
            <v>Export</v>
          </cell>
          <cell r="C271">
            <v>37826</v>
          </cell>
          <cell r="D271" t="str">
            <v>T032154</v>
          </cell>
          <cell r="E271" t="str">
            <v>RSS</v>
          </cell>
          <cell r="F271">
            <v>8</v>
          </cell>
          <cell r="G271">
            <v>5</v>
          </cell>
        </row>
        <row r="272">
          <cell r="A272" t="str">
            <v>0000696</v>
          </cell>
          <cell r="B272" t="str">
            <v>Export</v>
          </cell>
          <cell r="C272">
            <v>37826</v>
          </cell>
          <cell r="D272" t="str">
            <v>T032155</v>
          </cell>
          <cell r="E272" t="str">
            <v>RSS</v>
          </cell>
          <cell r="F272">
            <v>88</v>
          </cell>
        </row>
        <row r="273">
          <cell r="A273" t="str">
            <v>0000695</v>
          </cell>
          <cell r="B273" t="str">
            <v>Export</v>
          </cell>
          <cell r="C273">
            <v>37826</v>
          </cell>
          <cell r="D273" t="str">
            <v>T032151</v>
          </cell>
          <cell r="E273" t="str">
            <v>RSS</v>
          </cell>
          <cell r="F273">
            <v>12</v>
          </cell>
          <cell r="G273">
            <v>5</v>
          </cell>
        </row>
        <row r="274">
          <cell r="A274" t="str">
            <v>0000695</v>
          </cell>
          <cell r="B274" t="str">
            <v>Export</v>
          </cell>
          <cell r="C274">
            <v>37826</v>
          </cell>
          <cell r="D274" t="str">
            <v>T032152</v>
          </cell>
          <cell r="E274" t="str">
            <v>RSS</v>
          </cell>
          <cell r="F274">
            <v>84</v>
          </cell>
        </row>
        <row r="275">
          <cell r="A275" t="str">
            <v>T032232</v>
          </cell>
          <cell r="B275" t="str">
            <v>Export</v>
          </cell>
          <cell r="C275">
            <v>37826</v>
          </cell>
          <cell r="D275">
            <v>37826</v>
          </cell>
          <cell r="E275" t="str">
            <v>RSS</v>
          </cell>
          <cell r="F275">
            <v>57.6</v>
          </cell>
          <cell r="G275">
            <v>3</v>
          </cell>
        </row>
        <row r="276">
          <cell r="A276" t="str">
            <v>0000737</v>
          </cell>
          <cell r="B276" t="str">
            <v>Export</v>
          </cell>
          <cell r="C276">
            <v>37827</v>
          </cell>
          <cell r="D276" t="str">
            <v>T032386</v>
          </cell>
          <cell r="E276" t="str">
            <v>RSS</v>
          </cell>
          <cell r="F276">
            <v>40</v>
          </cell>
          <cell r="G276">
            <v>5</v>
          </cell>
        </row>
        <row r="277">
          <cell r="A277" t="str">
            <v>0000737</v>
          </cell>
          <cell r="B277" t="str">
            <v>Export</v>
          </cell>
          <cell r="C277">
            <v>37827</v>
          </cell>
          <cell r="D277" t="str">
            <v>T032387</v>
          </cell>
          <cell r="E277" t="str">
            <v>RSS</v>
          </cell>
          <cell r="F277">
            <v>60</v>
          </cell>
        </row>
        <row r="278">
          <cell r="A278" t="str">
            <v>T032412</v>
          </cell>
          <cell r="B278" t="str">
            <v>Export</v>
          </cell>
          <cell r="C278">
            <v>37826</v>
          </cell>
          <cell r="D278">
            <v>37826</v>
          </cell>
          <cell r="E278" t="str">
            <v>RSS</v>
          </cell>
          <cell r="F278">
            <v>120</v>
          </cell>
          <cell r="G278">
            <v>6</v>
          </cell>
        </row>
        <row r="279">
          <cell r="A279" t="str">
            <v>T032510</v>
          </cell>
          <cell r="B279" t="str">
            <v>Export</v>
          </cell>
          <cell r="C279">
            <v>37826</v>
          </cell>
          <cell r="E279" t="str">
            <v>RSS</v>
          </cell>
          <cell r="F279">
            <v>19.2</v>
          </cell>
          <cell r="G279">
            <v>1</v>
          </cell>
        </row>
        <row r="280">
          <cell r="A280" t="str">
            <v>T032218</v>
          </cell>
          <cell r="B280" t="str">
            <v>Export</v>
          </cell>
          <cell r="C280">
            <v>37822</v>
          </cell>
          <cell r="D280">
            <v>37822</v>
          </cell>
          <cell r="E280" t="str">
            <v>LTX</v>
          </cell>
          <cell r="F280">
            <v>49.2</v>
          </cell>
          <cell r="G280">
            <v>3</v>
          </cell>
        </row>
        <row r="281">
          <cell r="A281" t="str">
            <v>T032411</v>
          </cell>
          <cell r="B281" t="str">
            <v>Export</v>
          </cell>
          <cell r="C281">
            <v>37826</v>
          </cell>
          <cell r="D281">
            <v>37826</v>
          </cell>
          <cell r="E281" t="str">
            <v>RSS</v>
          </cell>
          <cell r="F281">
            <v>114</v>
          </cell>
          <cell r="G281">
            <v>6</v>
          </cell>
        </row>
        <row r="282">
          <cell r="A282" t="str">
            <v>0000725</v>
          </cell>
          <cell r="B282" t="str">
            <v>Export</v>
          </cell>
          <cell r="C282">
            <v>37825</v>
          </cell>
          <cell r="D282" t="str">
            <v>T032334</v>
          </cell>
          <cell r="E282" t="str">
            <v>STR</v>
          </cell>
          <cell r="F282">
            <v>100.8</v>
          </cell>
          <cell r="G282">
            <v>10</v>
          </cell>
        </row>
        <row r="283">
          <cell r="A283" t="str">
            <v>0000725</v>
          </cell>
          <cell r="B283" t="str">
            <v>Export</v>
          </cell>
          <cell r="C283">
            <v>37825</v>
          </cell>
          <cell r="D283" t="str">
            <v>T032335</v>
          </cell>
          <cell r="E283" t="str">
            <v>STR</v>
          </cell>
          <cell r="F283">
            <v>100.8</v>
          </cell>
        </row>
        <row r="284">
          <cell r="A284" t="str">
            <v>T032556</v>
          </cell>
          <cell r="B284" t="str">
            <v>Local</v>
          </cell>
          <cell r="C284">
            <v>37826</v>
          </cell>
          <cell r="D284">
            <v>37826</v>
          </cell>
          <cell r="E284" t="str">
            <v>USS</v>
          </cell>
          <cell r="F284">
            <v>9.3699999999999992</v>
          </cell>
        </row>
        <row r="285">
          <cell r="A285" t="str">
            <v>T032558</v>
          </cell>
          <cell r="B285" t="str">
            <v>Local</v>
          </cell>
          <cell r="C285">
            <v>37818</v>
          </cell>
          <cell r="D285">
            <v>37818</v>
          </cell>
          <cell r="E285" t="str">
            <v>STR</v>
          </cell>
          <cell r="F285">
            <v>26</v>
          </cell>
        </row>
        <row r="286">
          <cell r="A286" t="str">
            <v>T032557</v>
          </cell>
          <cell r="B286" t="str">
            <v>Local</v>
          </cell>
          <cell r="C286">
            <v>37817</v>
          </cell>
          <cell r="D286">
            <v>37817</v>
          </cell>
          <cell r="E286" t="str">
            <v>STR</v>
          </cell>
          <cell r="F286">
            <v>39</v>
          </cell>
        </row>
        <row r="287">
          <cell r="A287" t="str">
            <v>0000736</v>
          </cell>
          <cell r="B287" t="str">
            <v>Export</v>
          </cell>
          <cell r="C287">
            <v>37827</v>
          </cell>
          <cell r="D287" t="str">
            <v>T032371</v>
          </cell>
          <cell r="E287" t="str">
            <v>RSS</v>
          </cell>
          <cell r="F287">
            <v>20</v>
          </cell>
          <cell r="G287">
            <v>3</v>
          </cell>
        </row>
        <row r="288">
          <cell r="A288" t="str">
            <v>0000736</v>
          </cell>
          <cell r="B288" t="str">
            <v>Export</v>
          </cell>
          <cell r="C288">
            <v>37827</v>
          </cell>
          <cell r="D288" t="str">
            <v>T032359</v>
          </cell>
          <cell r="E288" t="str">
            <v>RSS</v>
          </cell>
          <cell r="F288">
            <v>40</v>
          </cell>
        </row>
        <row r="289">
          <cell r="A289" t="str">
            <v>T032378</v>
          </cell>
          <cell r="B289" t="str">
            <v>Export</v>
          </cell>
          <cell r="C289">
            <v>37827</v>
          </cell>
          <cell r="D289">
            <v>37827</v>
          </cell>
          <cell r="E289" t="str">
            <v>STR</v>
          </cell>
          <cell r="F289">
            <v>100.8</v>
          </cell>
          <cell r="G289">
            <v>5</v>
          </cell>
        </row>
        <row r="290">
          <cell r="A290" t="str">
            <v>T032382</v>
          </cell>
          <cell r="B290" t="str">
            <v>Export</v>
          </cell>
          <cell r="C290">
            <v>37828</v>
          </cell>
          <cell r="D290">
            <v>37828</v>
          </cell>
          <cell r="E290" t="str">
            <v>STR</v>
          </cell>
          <cell r="F290">
            <v>114.66</v>
          </cell>
          <cell r="G290">
            <v>7</v>
          </cell>
        </row>
        <row r="291">
          <cell r="A291" t="str">
            <v>T032381</v>
          </cell>
          <cell r="B291" t="str">
            <v>Export</v>
          </cell>
          <cell r="C291">
            <v>37827</v>
          </cell>
          <cell r="D291">
            <v>37827</v>
          </cell>
          <cell r="E291" t="str">
            <v>STR</v>
          </cell>
          <cell r="F291">
            <v>180.18</v>
          </cell>
          <cell r="G291">
            <v>11</v>
          </cell>
        </row>
        <row r="292">
          <cell r="A292" t="str">
            <v>T032380</v>
          </cell>
          <cell r="B292" t="str">
            <v>Export</v>
          </cell>
          <cell r="C292">
            <v>37827</v>
          </cell>
          <cell r="D292">
            <v>37827</v>
          </cell>
          <cell r="E292" t="str">
            <v>STR</v>
          </cell>
          <cell r="F292">
            <v>311.22000000000003</v>
          </cell>
          <cell r="G292">
            <v>19</v>
          </cell>
        </row>
        <row r="293">
          <cell r="A293" t="str">
            <v>T032562</v>
          </cell>
          <cell r="B293" t="str">
            <v>Local</v>
          </cell>
          <cell r="C293">
            <v>37827</v>
          </cell>
          <cell r="D293">
            <v>37827</v>
          </cell>
          <cell r="E293" t="str">
            <v>USS</v>
          </cell>
          <cell r="F293">
            <v>15.91</v>
          </cell>
        </row>
        <row r="294">
          <cell r="A294" t="str">
            <v>T032216</v>
          </cell>
          <cell r="B294" t="str">
            <v>Export</v>
          </cell>
          <cell r="C294">
            <v>37827</v>
          </cell>
          <cell r="D294">
            <v>37827</v>
          </cell>
          <cell r="E294" t="str">
            <v>STR</v>
          </cell>
          <cell r="F294">
            <v>60.48</v>
          </cell>
          <cell r="G294">
            <v>3</v>
          </cell>
        </row>
        <row r="295">
          <cell r="A295" t="str">
            <v>T032116</v>
          </cell>
          <cell r="B295" t="str">
            <v>Export</v>
          </cell>
          <cell r="C295">
            <v>37827</v>
          </cell>
          <cell r="D295">
            <v>37827</v>
          </cell>
          <cell r="E295" t="str">
            <v>STR</v>
          </cell>
          <cell r="F295">
            <v>40.32</v>
          </cell>
          <cell r="G295">
            <v>2</v>
          </cell>
        </row>
        <row r="296">
          <cell r="A296" t="str">
            <v>T032279</v>
          </cell>
          <cell r="B296" t="str">
            <v>Export</v>
          </cell>
          <cell r="C296">
            <v>37826</v>
          </cell>
          <cell r="D296">
            <v>37826</v>
          </cell>
          <cell r="E296" t="str">
            <v>STR</v>
          </cell>
          <cell r="F296">
            <v>100.8</v>
          </cell>
          <cell r="G296">
            <v>5</v>
          </cell>
        </row>
        <row r="297">
          <cell r="A297" t="str">
            <v>T032488</v>
          </cell>
          <cell r="B297" t="str">
            <v>Export</v>
          </cell>
          <cell r="C297">
            <v>37827</v>
          </cell>
          <cell r="D297">
            <v>37827</v>
          </cell>
          <cell r="E297" t="str">
            <v>LTX</v>
          </cell>
          <cell r="F297">
            <v>32.799999999999997</v>
          </cell>
          <cell r="G297">
            <v>2</v>
          </cell>
        </row>
        <row r="298">
          <cell r="A298" t="str">
            <v>T032428</v>
          </cell>
          <cell r="B298" t="str">
            <v>Export</v>
          </cell>
          <cell r="C298">
            <v>37828</v>
          </cell>
          <cell r="D298">
            <v>37828</v>
          </cell>
          <cell r="E298" t="str">
            <v>LTX</v>
          </cell>
          <cell r="F298">
            <v>16.399999999999999</v>
          </cell>
          <cell r="G298">
            <v>1</v>
          </cell>
        </row>
        <row r="299">
          <cell r="A299" t="str">
            <v>0000726</v>
          </cell>
          <cell r="B299" t="str">
            <v>Export</v>
          </cell>
          <cell r="C299">
            <v>37827</v>
          </cell>
          <cell r="D299" t="str">
            <v>T032336</v>
          </cell>
          <cell r="E299" t="str">
            <v>STR</v>
          </cell>
          <cell r="F299">
            <v>100.8</v>
          </cell>
          <cell r="G299">
            <v>10</v>
          </cell>
        </row>
        <row r="300">
          <cell r="A300" t="str">
            <v>0000726</v>
          </cell>
          <cell r="B300" t="str">
            <v>Export</v>
          </cell>
          <cell r="C300">
            <v>37827</v>
          </cell>
          <cell r="D300" t="str">
            <v>T032337</v>
          </cell>
          <cell r="E300" t="str">
            <v>STR</v>
          </cell>
          <cell r="F300">
            <v>100.8</v>
          </cell>
        </row>
        <row r="301">
          <cell r="A301" t="str">
            <v>0000743</v>
          </cell>
          <cell r="B301" t="str">
            <v>Export</v>
          </cell>
          <cell r="C301">
            <v>37826</v>
          </cell>
          <cell r="D301" t="str">
            <v>T032417</v>
          </cell>
          <cell r="E301" t="str">
            <v>RSS</v>
          </cell>
          <cell r="F301">
            <v>25</v>
          </cell>
          <cell r="G301">
            <v>10</v>
          </cell>
        </row>
        <row r="302">
          <cell r="A302" t="str">
            <v>0000743</v>
          </cell>
          <cell r="B302" t="str">
            <v>Export</v>
          </cell>
          <cell r="C302">
            <v>37826</v>
          </cell>
          <cell r="D302" t="str">
            <v>T032418</v>
          </cell>
          <cell r="E302" t="str">
            <v>RSS</v>
          </cell>
          <cell r="F302">
            <v>100</v>
          </cell>
        </row>
        <row r="303">
          <cell r="A303" t="str">
            <v>0000743</v>
          </cell>
          <cell r="B303" t="str">
            <v>Export</v>
          </cell>
          <cell r="C303">
            <v>37826</v>
          </cell>
          <cell r="D303" t="str">
            <v>T032419</v>
          </cell>
          <cell r="E303" t="str">
            <v>RSS</v>
          </cell>
          <cell r="F303">
            <v>65</v>
          </cell>
        </row>
        <row r="304">
          <cell r="A304" t="str">
            <v>T032087</v>
          </cell>
          <cell r="B304" t="str">
            <v>Export</v>
          </cell>
          <cell r="C304">
            <v>37829</v>
          </cell>
          <cell r="D304">
            <v>37829</v>
          </cell>
          <cell r="E304" t="str">
            <v>RSS</v>
          </cell>
          <cell r="F304">
            <v>120</v>
          </cell>
          <cell r="G304">
            <v>6</v>
          </cell>
        </row>
        <row r="305">
          <cell r="A305" t="str">
            <v>T032224</v>
          </cell>
          <cell r="B305" t="str">
            <v>Export</v>
          </cell>
          <cell r="C305">
            <v>37829</v>
          </cell>
          <cell r="D305">
            <v>37829</v>
          </cell>
          <cell r="E305" t="str">
            <v>RSS</v>
          </cell>
          <cell r="F305">
            <v>120</v>
          </cell>
          <cell r="G305">
            <v>6</v>
          </cell>
        </row>
        <row r="306">
          <cell r="A306" t="str">
            <v>T032164</v>
          </cell>
          <cell r="B306" t="str">
            <v>Export</v>
          </cell>
          <cell r="C306">
            <v>37829</v>
          </cell>
          <cell r="D306">
            <v>37829</v>
          </cell>
          <cell r="E306" t="str">
            <v>RSS</v>
          </cell>
          <cell r="F306">
            <v>120</v>
          </cell>
          <cell r="G306">
            <v>6</v>
          </cell>
        </row>
        <row r="307">
          <cell r="A307" t="str">
            <v>T032223</v>
          </cell>
          <cell r="B307" t="str">
            <v>Export</v>
          </cell>
          <cell r="C307">
            <v>37829</v>
          </cell>
          <cell r="D307">
            <v>37829</v>
          </cell>
          <cell r="E307" t="str">
            <v>RSS</v>
          </cell>
          <cell r="F307">
            <v>120</v>
          </cell>
          <cell r="G307">
            <v>6</v>
          </cell>
        </row>
        <row r="308">
          <cell r="A308" t="str">
            <v>T032230</v>
          </cell>
          <cell r="B308" t="str">
            <v>Export</v>
          </cell>
          <cell r="C308">
            <v>37829</v>
          </cell>
          <cell r="D308">
            <v>37829</v>
          </cell>
          <cell r="E308" t="str">
            <v>RSS</v>
          </cell>
          <cell r="F308">
            <v>120</v>
          </cell>
          <cell r="G308">
            <v>6</v>
          </cell>
        </row>
        <row r="309">
          <cell r="A309" t="str">
            <v>T032115</v>
          </cell>
          <cell r="B309" t="str">
            <v>Export</v>
          </cell>
          <cell r="C309">
            <v>37829</v>
          </cell>
          <cell r="D309">
            <v>37829</v>
          </cell>
          <cell r="E309" t="str">
            <v>RSS</v>
          </cell>
          <cell r="F309">
            <v>120</v>
          </cell>
          <cell r="G309">
            <v>6</v>
          </cell>
        </row>
        <row r="310">
          <cell r="A310" t="str">
            <v>T032413</v>
          </cell>
          <cell r="B310" t="str">
            <v>Export</v>
          </cell>
          <cell r="C310">
            <v>37829</v>
          </cell>
          <cell r="D310">
            <v>37829</v>
          </cell>
          <cell r="E310" t="str">
            <v>RSS</v>
          </cell>
          <cell r="F310">
            <v>120</v>
          </cell>
          <cell r="G310">
            <v>6</v>
          </cell>
        </row>
        <row r="311">
          <cell r="A311" t="str">
            <v>T032416</v>
          </cell>
          <cell r="B311" t="str">
            <v>Export</v>
          </cell>
          <cell r="C311">
            <v>37829</v>
          </cell>
          <cell r="D311">
            <v>37829</v>
          </cell>
          <cell r="E311" t="str">
            <v>RSS</v>
          </cell>
          <cell r="F311">
            <v>120</v>
          </cell>
          <cell r="G311">
            <v>6</v>
          </cell>
        </row>
        <row r="312">
          <cell r="A312" t="str">
            <v>T032434</v>
          </cell>
          <cell r="B312" t="str">
            <v>Export</v>
          </cell>
          <cell r="C312">
            <v>37828</v>
          </cell>
          <cell r="D312">
            <v>37828</v>
          </cell>
          <cell r="E312" t="str">
            <v>SKI</v>
          </cell>
          <cell r="F312">
            <v>19.2</v>
          </cell>
          <cell r="G312">
            <v>1</v>
          </cell>
        </row>
        <row r="313">
          <cell r="A313" t="str">
            <v>T032394</v>
          </cell>
          <cell r="B313" t="str">
            <v>Export</v>
          </cell>
          <cell r="C313">
            <v>37828</v>
          </cell>
          <cell r="D313">
            <v>37828</v>
          </cell>
          <cell r="E313" t="str">
            <v>STR</v>
          </cell>
          <cell r="F313">
            <v>241.92</v>
          </cell>
          <cell r="G313">
            <v>12</v>
          </cell>
        </row>
        <row r="314">
          <cell r="A314" t="str">
            <v>T032278</v>
          </cell>
          <cell r="B314" t="str">
            <v>Export</v>
          </cell>
          <cell r="C314">
            <v>37828</v>
          </cell>
          <cell r="D314">
            <v>37828</v>
          </cell>
          <cell r="E314" t="str">
            <v>STR</v>
          </cell>
          <cell r="F314">
            <v>120.96</v>
          </cell>
          <cell r="G314">
            <v>6</v>
          </cell>
        </row>
        <row r="315">
          <cell r="A315" t="str">
            <v>0000744</v>
          </cell>
          <cell r="B315" t="str">
            <v>Export</v>
          </cell>
          <cell r="C315">
            <v>37828</v>
          </cell>
          <cell r="D315" t="str">
            <v>T032420</v>
          </cell>
          <cell r="E315" t="str">
            <v>RSS</v>
          </cell>
          <cell r="F315">
            <v>100</v>
          </cell>
          <cell r="G315">
            <v>10</v>
          </cell>
        </row>
        <row r="316">
          <cell r="A316" t="str">
            <v>0000744</v>
          </cell>
          <cell r="B316" t="str">
            <v>Export</v>
          </cell>
          <cell r="C316">
            <v>37828</v>
          </cell>
          <cell r="D316" t="str">
            <v>T032421</v>
          </cell>
          <cell r="E316" t="str">
            <v>RSS</v>
          </cell>
          <cell r="F316">
            <v>100</v>
          </cell>
        </row>
        <row r="317">
          <cell r="A317" t="str">
            <v>T032427</v>
          </cell>
          <cell r="B317" t="str">
            <v>Export</v>
          </cell>
          <cell r="C317">
            <v>37828</v>
          </cell>
          <cell r="D317">
            <v>37828</v>
          </cell>
          <cell r="E317" t="str">
            <v>LTX</v>
          </cell>
          <cell r="F317">
            <v>32.799999999999997</v>
          </cell>
          <cell r="G317">
            <v>2</v>
          </cell>
        </row>
        <row r="318">
          <cell r="A318" t="str">
            <v>0000741</v>
          </cell>
          <cell r="B318" t="str">
            <v>Export</v>
          </cell>
          <cell r="C318">
            <v>37828</v>
          </cell>
          <cell r="D318" t="str">
            <v>T032405</v>
          </cell>
          <cell r="E318" t="str">
            <v>RSS</v>
          </cell>
          <cell r="F318">
            <v>43</v>
          </cell>
          <cell r="G318">
            <v>3</v>
          </cell>
        </row>
        <row r="319">
          <cell r="A319" t="str">
            <v>0000741</v>
          </cell>
          <cell r="B319" t="str">
            <v>Export</v>
          </cell>
          <cell r="C319">
            <v>37828</v>
          </cell>
          <cell r="D319" t="str">
            <v>T032406</v>
          </cell>
          <cell r="E319" t="str">
            <v>RSS</v>
          </cell>
          <cell r="F319">
            <v>14</v>
          </cell>
        </row>
        <row r="320">
          <cell r="A320" t="str">
            <v>T032433</v>
          </cell>
          <cell r="B320" t="str">
            <v>Export</v>
          </cell>
          <cell r="C320">
            <v>37827</v>
          </cell>
          <cell r="D320">
            <v>37827</v>
          </cell>
          <cell r="E320" t="str">
            <v>LTX</v>
          </cell>
          <cell r="F320">
            <v>65.599999999999994</v>
          </cell>
          <cell r="G320">
            <v>4</v>
          </cell>
        </row>
        <row r="321">
          <cell r="A321" t="str">
            <v>T032414</v>
          </cell>
          <cell r="B321" t="str">
            <v>Export</v>
          </cell>
          <cell r="C321">
            <v>37828</v>
          </cell>
          <cell r="D321">
            <v>37828</v>
          </cell>
          <cell r="E321" t="str">
            <v>RSS</v>
          </cell>
          <cell r="F321">
            <v>120</v>
          </cell>
          <cell r="G321">
            <v>6</v>
          </cell>
        </row>
        <row r="322">
          <cell r="A322" t="str">
            <v>T032404</v>
          </cell>
          <cell r="B322" t="str">
            <v>Export</v>
          </cell>
          <cell r="C322">
            <v>37829</v>
          </cell>
          <cell r="D322">
            <v>37829</v>
          </cell>
          <cell r="E322" t="str">
            <v>RSS</v>
          </cell>
          <cell r="F322">
            <v>19.2</v>
          </cell>
          <cell r="G322">
            <v>1</v>
          </cell>
        </row>
        <row r="323">
          <cell r="A323" t="str">
            <v>L030155</v>
          </cell>
          <cell r="B323" t="str">
            <v>Local</v>
          </cell>
          <cell r="C323">
            <v>37822</v>
          </cell>
          <cell r="E323" t="str">
            <v>FIE</v>
          </cell>
          <cell r="F323">
            <v>1.196</v>
          </cell>
        </row>
        <row r="324">
          <cell r="A324" t="str">
            <v>L030159</v>
          </cell>
          <cell r="B324" t="str">
            <v>Local</v>
          </cell>
          <cell r="C324">
            <v>37826</v>
          </cell>
          <cell r="E324" t="str">
            <v>LTX</v>
          </cell>
          <cell r="F324">
            <v>163.9</v>
          </cell>
        </row>
        <row r="325">
          <cell r="A325" t="str">
            <v>L030160</v>
          </cell>
          <cell r="B325" t="str">
            <v>Local</v>
          </cell>
          <cell r="C325">
            <v>37827</v>
          </cell>
          <cell r="E325" t="str">
            <v>LTX</v>
          </cell>
          <cell r="F325">
            <v>22.35</v>
          </cell>
        </row>
        <row r="326">
          <cell r="A326" t="str">
            <v>L030161</v>
          </cell>
          <cell r="B326" t="str">
            <v>Local</v>
          </cell>
          <cell r="C326">
            <v>37827</v>
          </cell>
          <cell r="E326" t="str">
            <v>LTX</v>
          </cell>
          <cell r="F326">
            <v>123.45</v>
          </cell>
        </row>
        <row r="327">
          <cell r="A327" t="str">
            <v>L030162</v>
          </cell>
          <cell r="B327" t="str">
            <v>Local</v>
          </cell>
          <cell r="C327">
            <v>37828</v>
          </cell>
          <cell r="E327" t="str">
            <v>LTX</v>
          </cell>
          <cell r="F327">
            <v>163.19999999999999</v>
          </cell>
        </row>
        <row r="328">
          <cell r="A328" t="str">
            <v>L030163</v>
          </cell>
          <cell r="B328" t="str">
            <v>Local</v>
          </cell>
          <cell r="C328">
            <v>37829</v>
          </cell>
          <cell r="E328" t="str">
            <v>LTX</v>
          </cell>
          <cell r="F328">
            <v>164.1</v>
          </cell>
        </row>
        <row r="329">
          <cell r="A329" t="str">
            <v>0000676</v>
          </cell>
          <cell r="B329" t="str">
            <v>Export</v>
          </cell>
          <cell r="C329">
            <v>37803</v>
          </cell>
          <cell r="E329" t="str">
            <v>RSS</v>
          </cell>
          <cell r="F329">
            <v>-20</v>
          </cell>
          <cell r="G329">
            <v>2</v>
          </cell>
        </row>
        <row r="330">
          <cell r="A330" t="str">
            <v>T032254</v>
          </cell>
          <cell r="B330" t="str">
            <v>Export</v>
          </cell>
          <cell r="C330">
            <v>37803</v>
          </cell>
          <cell r="D330">
            <v>37803</v>
          </cell>
          <cell r="E330" t="str">
            <v>SKI</v>
          </cell>
          <cell r="G330">
            <v>1</v>
          </cell>
        </row>
        <row r="331">
          <cell r="A331" t="str">
            <v>T032582</v>
          </cell>
          <cell r="B331" t="str">
            <v>Local</v>
          </cell>
          <cell r="C331">
            <v>37831</v>
          </cell>
          <cell r="E331" t="str">
            <v>USS</v>
          </cell>
          <cell r="F331">
            <v>2.6539999999999999</v>
          </cell>
        </row>
        <row r="332">
          <cell r="A332" t="str">
            <v>T032581</v>
          </cell>
          <cell r="B332" t="str">
            <v>Local</v>
          </cell>
          <cell r="C332">
            <v>37831</v>
          </cell>
          <cell r="E332" t="str">
            <v>USS</v>
          </cell>
          <cell r="F332">
            <v>5.1929999999999996</v>
          </cell>
        </row>
        <row r="333">
          <cell r="A333" t="str">
            <v>L030164</v>
          </cell>
          <cell r="B333" t="str">
            <v>Local</v>
          </cell>
          <cell r="C333">
            <v>37829</v>
          </cell>
          <cell r="E333" t="str">
            <v>FIE</v>
          </cell>
          <cell r="F333">
            <v>0.47799999999999998</v>
          </cell>
        </row>
        <row r="334">
          <cell r="A334" t="str">
            <v>L030165</v>
          </cell>
          <cell r="B334" t="str">
            <v>Local</v>
          </cell>
          <cell r="C334">
            <v>37830</v>
          </cell>
          <cell r="E334" t="str">
            <v>LTX</v>
          </cell>
          <cell r="F334">
            <v>184.1</v>
          </cell>
        </row>
        <row r="335">
          <cell r="A335" t="str">
            <v>L030166</v>
          </cell>
          <cell r="B335" t="str">
            <v>Local</v>
          </cell>
          <cell r="C335">
            <v>37829</v>
          </cell>
          <cell r="E335" t="str">
            <v>LTX</v>
          </cell>
          <cell r="F335">
            <v>162.6</v>
          </cell>
        </row>
        <row r="336">
          <cell r="A336" t="str">
            <v>L030167</v>
          </cell>
          <cell r="B336" t="str">
            <v>Local</v>
          </cell>
          <cell r="C336">
            <v>37829</v>
          </cell>
          <cell r="E336" t="str">
            <v>LTX</v>
          </cell>
          <cell r="F336">
            <v>142</v>
          </cell>
        </row>
        <row r="337">
          <cell r="A337" t="str">
            <v>T032551</v>
          </cell>
          <cell r="B337" t="str">
            <v>Export</v>
          </cell>
          <cell r="C337">
            <v>37832</v>
          </cell>
          <cell r="E337" t="str">
            <v>RSS</v>
          </cell>
          <cell r="F337">
            <v>100</v>
          </cell>
          <cell r="G337">
            <v>5</v>
          </cell>
        </row>
        <row r="338">
          <cell r="A338" t="str">
            <v>T032112</v>
          </cell>
          <cell r="B338" t="str">
            <v>Export</v>
          </cell>
          <cell r="C338">
            <v>37828</v>
          </cell>
          <cell r="D338">
            <v>37828</v>
          </cell>
          <cell r="E338" t="str">
            <v>STR</v>
          </cell>
          <cell r="F338">
            <v>60.48</v>
          </cell>
          <cell r="G338">
            <v>3</v>
          </cell>
        </row>
        <row r="339">
          <cell r="A339" t="str">
            <v>0000767</v>
          </cell>
          <cell r="B339" t="str">
            <v>Export</v>
          </cell>
          <cell r="C339">
            <v>37832</v>
          </cell>
          <cell r="D339" t="str">
            <v>T032548</v>
          </cell>
          <cell r="E339" t="str">
            <v>RSS</v>
          </cell>
          <cell r="F339">
            <v>92</v>
          </cell>
          <cell r="G339">
            <v>6</v>
          </cell>
        </row>
        <row r="340">
          <cell r="A340" t="str">
            <v>0000767</v>
          </cell>
          <cell r="B340" t="str">
            <v>Export</v>
          </cell>
          <cell r="C340">
            <v>37832</v>
          </cell>
          <cell r="D340" t="str">
            <v>T032549</v>
          </cell>
          <cell r="E340" t="str">
            <v>RSS</v>
          </cell>
          <cell r="F340">
            <v>22</v>
          </cell>
        </row>
        <row r="341">
          <cell r="A341" t="str">
            <v>T032425</v>
          </cell>
          <cell r="B341" t="str">
            <v>Export</v>
          </cell>
          <cell r="C341">
            <v>37832</v>
          </cell>
          <cell r="D341">
            <v>37832</v>
          </cell>
          <cell r="E341" t="str">
            <v>LTX</v>
          </cell>
          <cell r="F341">
            <v>49.2</v>
          </cell>
          <cell r="G341">
            <v>3</v>
          </cell>
        </row>
        <row r="342">
          <cell r="A342" t="str">
            <v>T032422</v>
          </cell>
          <cell r="B342" t="str">
            <v>Export</v>
          </cell>
          <cell r="C342">
            <v>37828</v>
          </cell>
          <cell r="D342">
            <v>37828</v>
          </cell>
          <cell r="E342" t="str">
            <v>STR</v>
          </cell>
          <cell r="F342">
            <v>100.8</v>
          </cell>
          <cell r="G342">
            <v>5</v>
          </cell>
        </row>
        <row r="343">
          <cell r="A343" t="str">
            <v>T032407</v>
          </cell>
          <cell r="B343" t="str">
            <v>Export</v>
          </cell>
          <cell r="C343">
            <v>37828</v>
          </cell>
          <cell r="D343">
            <v>37828</v>
          </cell>
          <cell r="E343" t="str">
            <v>RSS</v>
          </cell>
          <cell r="F343">
            <v>200</v>
          </cell>
          <cell r="G343">
            <v>10</v>
          </cell>
        </row>
        <row r="344">
          <cell r="A344" t="str">
            <v>T032423</v>
          </cell>
          <cell r="B344" t="str">
            <v>Export</v>
          </cell>
          <cell r="C344">
            <v>37830</v>
          </cell>
          <cell r="D344">
            <v>37830</v>
          </cell>
          <cell r="E344" t="str">
            <v>STR</v>
          </cell>
          <cell r="F344">
            <v>60.48</v>
          </cell>
          <cell r="G344">
            <v>3</v>
          </cell>
        </row>
        <row r="345">
          <cell r="A345" t="str">
            <v>T032598</v>
          </cell>
          <cell r="B345" t="str">
            <v>Local</v>
          </cell>
          <cell r="C345">
            <v>37832</v>
          </cell>
          <cell r="D345">
            <v>37832</v>
          </cell>
          <cell r="E345" t="str">
            <v>USS</v>
          </cell>
          <cell r="F345">
            <v>28.096</v>
          </cell>
        </row>
        <row r="346">
          <cell r="A346" t="str">
            <v>0000763</v>
          </cell>
          <cell r="B346" t="str">
            <v>Export</v>
          </cell>
          <cell r="C346">
            <v>37827</v>
          </cell>
          <cell r="D346" t="str">
            <v>T032509</v>
          </cell>
          <cell r="E346" t="str">
            <v>RSS</v>
          </cell>
          <cell r="F346">
            <v>5.218</v>
          </cell>
          <cell r="G346">
            <v>5</v>
          </cell>
        </row>
        <row r="347">
          <cell r="A347" t="str">
            <v>0000763</v>
          </cell>
          <cell r="B347" t="str">
            <v>Export</v>
          </cell>
          <cell r="C347">
            <v>37827</v>
          </cell>
          <cell r="D347" t="str">
            <v>T032521</v>
          </cell>
          <cell r="E347" t="str">
            <v>RSS</v>
          </cell>
          <cell r="F347">
            <v>81.558999999999997</v>
          </cell>
        </row>
        <row r="348">
          <cell r="A348" t="str">
            <v>0000763</v>
          </cell>
          <cell r="B348" t="str">
            <v>Export</v>
          </cell>
          <cell r="C348">
            <v>37827</v>
          </cell>
          <cell r="D348" t="str">
            <v>T032522</v>
          </cell>
          <cell r="E348" t="str">
            <v>RSS</v>
          </cell>
          <cell r="F348">
            <v>4</v>
          </cell>
        </row>
        <row r="349">
          <cell r="A349" t="str">
            <v>0000763</v>
          </cell>
          <cell r="B349" t="str">
            <v>Export</v>
          </cell>
          <cell r="C349">
            <v>37827</v>
          </cell>
          <cell r="D349" t="str">
            <v>T032528</v>
          </cell>
          <cell r="E349" t="str">
            <v>RSS</v>
          </cell>
          <cell r="F349">
            <v>5.2229999999999999</v>
          </cell>
        </row>
        <row r="350">
          <cell r="A350" t="str">
            <v>T032463</v>
          </cell>
          <cell r="B350" t="str">
            <v>Export</v>
          </cell>
          <cell r="C350">
            <v>37829</v>
          </cell>
          <cell r="D350">
            <v>37829</v>
          </cell>
          <cell r="E350" t="str">
            <v>STR</v>
          </cell>
          <cell r="F350">
            <v>100.8</v>
          </cell>
          <cell r="G350">
            <v>15</v>
          </cell>
        </row>
        <row r="351">
          <cell r="A351" t="str">
            <v>T032464</v>
          </cell>
          <cell r="B351" t="str">
            <v>Export</v>
          </cell>
          <cell r="C351">
            <v>37829</v>
          </cell>
          <cell r="D351">
            <v>37829</v>
          </cell>
          <cell r="E351" t="str">
            <v>STR</v>
          </cell>
          <cell r="F351">
            <v>100.8</v>
          </cell>
        </row>
        <row r="352">
          <cell r="A352" t="str">
            <v>T032465</v>
          </cell>
          <cell r="B352" t="str">
            <v>Export</v>
          </cell>
          <cell r="C352">
            <v>37829</v>
          </cell>
          <cell r="D352">
            <v>37829</v>
          </cell>
          <cell r="E352" t="str">
            <v>STR</v>
          </cell>
          <cell r="F352">
            <v>100.8</v>
          </cell>
        </row>
        <row r="353">
          <cell r="A353" t="str">
            <v>T032499</v>
          </cell>
          <cell r="B353" t="str">
            <v>Export</v>
          </cell>
          <cell r="C353">
            <v>37832</v>
          </cell>
          <cell r="D353">
            <v>37832</v>
          </cell>
          <cell r="E353" t="str">
            <v>RSS</v>
          </cell>
          <cell r="F353">
            <v>100</v>
          </cell>
          <cell r="G353">
            <v>5</v>
          </cell>
        </row>
        <row r="354">
          <cell r="A354" t="str">
            <v>T032099</v>
          </cell>
          <cell r="B354" t="str">
            <v>Export</v>
          </cell>
          <cell r="C354">
            <v>37832</v>
          </cell>
          <cell r="D354">
            <v>37832</v>
          </cell>
          <cell r="E354" t="str">
            <v>STR</v>
          </cell>
          <cell r="F354">
            <v>100.8</v>
          </cell>
          <cell r="G354">
            <v>5</v>
          </cell>
        </row>
        <row r="355">
          <cell r="A355" t="str">
            <v>T032366</v>
          </cell>
          <cell r="B355" t="str">
            <v>Export</v>
          </cell>
          <cell r="C355">
            <v>37825</v>
          </cell>
          <cell r="D355" t="str">
            <v>T032366</v>
          </cell>
          <cell r="E355" t="str">
            <v>RSS</v>
          </cell>
          <cell r="F355">
            <v>160</v>
          </cell>
          <cell r="G355">
            <v>25</v>
          </cell>
        </row>
        <row r="356">
          <cell r="A356" t="str">
            <v>T032366</v>
          </cell>
          <cell r="B356" t="str">
            <v>Export</v>
          </cell>
          <cell r="C356">
            <v>37825</v>
          </cell>
          <cell r="D356" t="str">
            <v>T032367</v>
          </cell>
          <cell r="E356" t="str">
            <v>RSS</v>
          </cell>
          <cell r="F356">
            <v>160</v>
          </cell>
        </row>
        <row r="357">
          <cell r="A357" t="str">
            <v>T032366</v>
          </cell>
          <cell r="B357" t="str">
            <v>Export</v>
          </cell>
          <cell r="C357">
            <v>37825</v>
          </cell>
          <cell r="D357" t="str">
            <v>T032368</v>
          </cell>
          <cell r="E357" t="str">
            <v>RSS</v>
          </cell>
          <cell r="F357">
            <v>180</v>
          </cell>
        </row>
        <row r="358">
          <cell r="A358" t="str">
            <v>T032544</v>
          </cell>
          <cell r="B358" t="str">
            <v>Export</v>
          </cell>
          <cell r="C358">
            <v>37832</v>
          </cell>
          <cell r="E358" t="str">
            <v>RSS</v>
          </cell>
          <cell r="F358">
            <v>17.28</v>
          </cell>
          <cell r="G358">
            <v>1</v>
          </cell>
        </row>
        <row r="359">
          <cell r="A359" t="str">
            <v>0000702</v>
          </cell>
          <cell r="B359" t="str">
            <v>Export</v>
          </cell>
          <cell r="C359">
            <v>37828</v>
          </cell>
          <cell r="D359">
            <v>37828</v>
          </cell>
          <cell r="E359" t="str">
            <v>RSS</v>
          </cell>
          <cell r="F359">
            <v>120</v>
          </cell>
          <cell r="G359">
            <v>6</v>
          </cell>
        </row>
        <row r="360">
          <cell r="A360" t="str">
            <v>T031828</v>
          </cell>
          <cell r="B360" t="str">
            <v>Local</v>
          </cell>
          <cell r="C360">
            <v>37803</v>
          </cell>
          <cell r="D360">
            <v>37803</v>
          </cell>
          <cell r="E360" t="str">
            <v>STR</v>
          </cell>
        </row>
        <row r="361">
          <cell r="A361" t="str">
            <v>T031829</v>
          </cell>
          <cell r="B361" t="str">
            <v>Local</v>
          </cell>
          <cell r="C361">
            <v>37803</v>
          </cell>
          <cell r="D361">
            <v>37803</v>
          </cell>
          <cell r="E361" t="str">
            <v>STR</v>
          </cell>
        </row>
        <row r="362">
          <cell r="A362" t="str">
            <v>T032388</v>
          </cell>
          <cell r="B362" t="str">
            <v>Export</v>
          </cell>
          <cell r="C362">
            <v>37832</v>
          </cell>
          <cell r="D362" t="str">
            <v>0000746</v>
          </cell>
          <cell r="E362" t="str">
            <v>STR</v>
          </cell>
          <cell r="F362">
            <v>161.28</v>
          </cell>
          <cell r="G362">
            <v>25</v>
          </cell>
        </row>
        <row r="363">
          <cell r="A363" t="str">
            <v>T032389</v>
          </cell>
          <cell r="B363" t="str">
            <v>Export</v>
          </cell>
          <cell r="C363">
            <v>37832</v>
          </cell>
          <cell r="D363" t="str">
            <v>0000746</v>
          </cell>
          <cell r="E363" t="str">
            <v>STR</v>
          </cell>
          <cell r="F363">
            <v>161.28</v>
          </cell>
        </row>
        <row r="364">
          <cell r="A364" t="str">
            <v>T032390</v>
          </cell>
          <cell r="B364" t="str">
            <v>Export</v>
          </cell>
          <cell r="C364">
            <v>37832</v>
          </cell>
          <cell r="D364" t="str">
            <v>0000746</v>
          </cell>
          <cell r="E364" t="str">
            <v>STR</v>
          </cell>
          <cell r="F364">
            <v>181.44</v>
          </cell>
        </row>
        <row r="365">
          <cell r="A365" t="str">
            <v>T032170</v>
          </cell>
          <cell r="B365" t="str">
            <v>Export</v>
          </cell>
          <cell r="C365">
            <v>37832</v>
          </cell>
          <cell r="D365">
            <v>37832</v>
          </cell>
          <cell r="E365" t="str">
            <v>STR</v>
          </cell>
          <cell r="F365">
            <v>100.8</v>
          </cell>
          <cell r="G365">
            <v>5</v>
          </cell>
        </row>
        <row r="366">
          <cell r="A366" t="str">
            <v>T032158</v>
          </cell>
          <cell r="B366" t="str">
            <v>Export</v>
          </cell>
          <cell r="C366">
            <v>37833</v>
          </cell>
          <cell r="D366">
            <v>37833</v>
          </cell>
          <cell r="E366" t="str">
            <v>RSS</v>
          </cell>
          <cell r="F366">
            <v>96</v>
          </cell>
          <cell r="G366">
            <v>5</v>
          </cell>
        </row>
        <row r="367">
          <cell r="A367" t="str">
            <v>T032584</v>
          </cell>
          <cell r="B367" t="str">
            <v>Export</v>
          </cell>
          <cell r="C367">
            <v>37833</v>
          </cell>
          <cell r="D367">
            <v>37833</v>
          </cell>
          <cell r="E367" t="str">
            <v>RSS</v>
          </cell>
          <cell r="F367">
            <v>20</v>
          </cell>
          <cell r="G367">
            <v>1</v>
          </cell>
        </row>
        <row r="368">
          <cell r="A368" t="str">
            <v>0000761</v>
          </cell>
          <cell r="B368" t="str">
            <v>Export</v>
          </cell>
          <cell r="C368">
            <v>37829</v>
          </cell>
          <cell r="D368" t="str">
            <v>T032514</v>
          </cell>
          <cell r="E368" t="str">
            <v>RSS</v>
          </cell>
          <cell r="F368">
            <v>30.791</v>
          </cell>
          <cell r="G368">
            <v>6</v>
          </cell>
        </row>
        <row r="369">
          <cell r="A369" t="str">
            <v>0000761</v>
          </cell>
          <cell r="B369" t="str">
            <v>Export</v>
          </cell>
          <cell r="C369">
            <v>37829</v>
          </cell>
          <cell r="D369" t="str">
            <v>T032515</v>
          </cell>
          <cell r="E369" t="str">
            <v>RSS</v>
          </cell>
          <cell r="F369">
            <v>18.440999999999999</v>
          </cell>
        </row>
        <row r="370">
          <cell r="A370" t="str">
            <v>0000761</v>
          </cell>
          <cell r="B370" t="str">
            <v>Export</v>
          </cell>
          <cell r="C370">
            <v>37829</v>
          </cell>
          <cell r="D370" t="str">
            <v>T032516</v>
          </cell>
          <cell r="E370" t="str">
            <v>RSS</v>
          </cell>
          <cell r="F370">
            <v>14</v>
          </cell>
        </row>
        <row r="371">
          <cell r="A371" t="str">
            <v>0000761</v>
          </cell>
          <cell r="B371" t="str">
            <v>Export</v>
          </cell>
          <cell r="C371">
            <v>37829</v>
          </cell>
          <cell r="D371" t="str">
            <v>T032519</v>
          </cell>
          <cell r="E371" t="str">
            <v>RSS</v>
          </cell>
          <cell r="F371">
            <v>56.768000000000001</v>
          </cell>
        </row>
        <row r="372">
          <cell r="A372" t="str">
            <v>T032571</v>
          </cell>
          <cell r="B372" t="str">
            <v>Export</v>
          </cell>
          <cell r="C372">
            <v>37833</v>
          </cell>
          <cell r="D372">
            <v>37833</v>
          </cell>
          <cell r="E372" t="str">
            <v>RSS</v>
          </cell>
          <cell r="F372">
            <v>40</v>
          </cell>
          <cell r="G372">
            <v>2</v>
          </cell>
        </row>
        <row r="373">
          <cell r="A373" t="str">
            <v>0000735</v>
          </cell>
          <cell r="B373" t="str">
            <v>Export</v>
          </cell>
          <cell r="C373">
            <v>37829</v>
          </cell>
          <cell r="D373" t="str">
            <v>T032375</v>
          </cell>
          <cell r="E373" t="str">
            <v>STR</v>
          </cell>
          <cell r="F373">
            <v>100.8</v>
          </cell>
          <cell r="G373">
            <v>10</v>
          </cell>
        </row>
        <row r="374">
          <cell r="A374" t="str">
            <v>0000735</v>
          </cell>
          <cell r="B374" t="str">
            <v>Export</v>
          </cell>
          <cell r="C374">
            <v>37829</v>
          </cell>
          <cell r="D374" t="str">
            <v>T032376</v>
          </cell>
          <cell r="E374" t="str">
            <v>STR</v>
          </cell>
          <cell r="F374">
            <v>100.8</v>
          </cell>
        </row>
        <row r="375">
          <cell r="A375" t="str">
            <v>T032137</v>
          </cell>
          <cell r="B375" t="str">
            <v>Export</v>
          </cell>
          <cell r="C375">
            <v>37831</v>
          </cell>
          <cell r="D375">
            <v>37831</v>
          </cell>
          <cell r="E375" t="str">
            <v>RSS</v>
          </cell>
          <cell r="F375">
            <v>172.8</v>
          </cell>
          <cell r="G375">
            <v>144</v>
          </cell>
        </row>
        <row r="376">
          <cell r="A376" t="str">
            <v>T032136</v>
          </cell>
          <cell r="B376" t="str">
            <v>Export</v>
          </cell>
          <cell r="C376">
            <v>37831</v>
          </cell>
          <cell r="D376">
            <v>37831</v>
          </cell>
          <cell r="E376" t="str">
            <v>RSS</v>
          </cell>
          <cell r="F376">
            <v>288</v>
          </cell>
          <cell r="G376">
            <v>240</v>
          </cell>
        </row>
        <row r="377">
          <cell r="A377" t="str">
            <v>0000745</v>
          </cell>
          <cell r="B377" t="str">
            <v>Export</v>
          </cell>
          <cell r="C377">
            <v>37833</v>
          </cell>
          <cell r="D377" t="str">
            <v>T032430</v>
          </cell>
          <cell r="E377" t="str">
            <v>RSS</v>
          </cell>
          <cell r="F377">
            <v>26.443999999999999</v>
          </cell>
          <cell r="G377">
            <v>2</v>
          </cell>
        </row>
        <row r="378">
          <cell r="A378" t="str">
            <v>0000745</v>
          </cell>
          <cell r="B378" t="str">
            <v>Export</v>
          </cell>
          <cell r="C378">
            <v>37833</v>
          </cell>
          <cell r="D378" t="str">
            <v>T032431</v>
          </cell>
          <cell r="E378" t="str">
            <v>RSS</v>
          </cell>
          <cell r="F378">
            <v>26.443999999999999</v>
          </cell>
        </row>
        <row r="379">
          <cell r="A379" t="str">
            <v>T032604</v>
          </cell>
          <cell r="B379" t="str">
            <v>Local</v>
          </cell>
          <cell r="C379">
            <v>37833</v>
          </cell>
          <cell r="E379" t="str">
            <v>USS</v>
          </cell>
          <cell r="F379">
            <v>28.088999999999999</v>
          </cell>
        </row>
        <row r="380">
          <cell r="A380" t="str">
            <v>0000705</v>
          </cell>
          <cell r="B380" t="str">
            <v>Export</v>
          </cell>
          <cell r="C380">
            <v>37829</v>
          </cell>
          <cell r="E380" t="str">
            <v>STR</v>
          </cell>
          <cell r="F380">
            <v>100.8</v>
          </cell>
          <cell r="G380">
            <v>5</v>
          </cell>
        </row>
        <row r="381">
          <cell r="A381" t="str">
            <v>0000705</v>
          </cell>
          <cell r="B381" t="str">
            <v>Export</v>
          </cell>
          <cell r="C381">
            <v>37829</v>
          </cell>
          <cell r="E381" t="str">
            <v>STR</v>
          </cell>
          <cell r="F381">
            <v>100.8</v>
          </cell>
          <cell r="G381">
            <v>5</v>
          </cell>
        </row>
        <row r="382">
          <cell r="A382" t="str">
            <v>0000700</v>
          </cell>
          <cell r="B382" t="str">
            <v>Export</v>
          </cell>
          <cell r="C382">
            <v>37833</v>
          </cell>
          <cell r="E382" t="str">
            <v>RSS</v>
          </cell>
          <cell r="F382">
            <v>4</v>
          </cell>
          <cell r="G382">
            <v>2</v>
          </cell>
        </row>
        <row r="383">
          <cell r="A383" t="str">
            <v>0000700</v>
          </cell>
          <cell r="B383" t="str">
            <v>Export</v>
          </cell>
          <cell r="C383">
            <v>37833</v>
          </cell>
          <cell r="E383" t="str">
            <v>RSS</v>
          </cell>
          <cell r="F383">
            <v>34.4</v>
          </cell>
        </row>
        <row r="384">
          <cell r="A384" t="str">
            <v>T032517</v>
          </cell>
          <cell r="B384" t="str">
            <v>Export</v>
          </cell>
          <cell r="C384">
            <v>37833</v>
          </cell>
          <cell r="E384" t="str">
            <v>STR</v>
          </cell>
          <cell r="F384">
            <v>100.8</v>
          </cell>
          <cell r="G384">
            <v>5</v>
          </cell>
        </row>
        <row r="385">
          <cell r="A385" t="str">
            <v>T032107</v>
          </cell>
          <cell r="B385" t="str">
            <v>Export</v>
          </cell>
          <cell r="C385">
            <v>37821</v>
          </cell>
          <cell r="D385">
            <v>37821</v>
          </cell>
          <cell r="E385" t="str">
            <v>STR</v>
          </cell>
          <cell r="F385">
            <v>181.44</v>
          </cell>
          <cell r="G385">
            <v>9</v>
          </cell>
        </row>
        <row r="386">
          <cell r="A386" t="str">
            <v>T032096</v>
          </cell>
          <cell r="B386" t="str">
            <v>Export</v>
          </cell>
          <cell r="C386">
            <v>37828</v>
          </cell>
          <cell r="D386">
            <v>37828</v>
          </cell>
          <cell r="E386" t="str">
            <v>RSS</v>
          </cell>
          <cell r="F386">
            <v>120</v>
          </cell>
          <cell r="G386">
            <v>6</v>
          </cell>
        </row>
        <row r="387">
          <cell r="A387" t="str">
            <v>T032123</v>
          </cell>
          <cell r="B387" t="str">
            <v>Export</v>
          </cell>
          <cell r="C387">
            <v>37832</v>
          </cell>
          <cell r="D387">
            <v>37832</v>
          </cell>
          <cell r="E387" t="str">
            <v>STR</v>
          </cell>
          <cell r="F387">
            <v>141.12</v>
          </cell>
          <cell r="G387">
            <v>7</v>
          </cell>
        </row>
        <row r="388">
          <cell r="A388" t="str">
            <v>T032385</v>
          </cell>
          <cell r="B388" t="str">
            <v>Export</v>
          </cell>
          <cell r="C388">
            <v>37830</v>
          </cell>
          <cell r="D388">
            <v>37830</v>
          </cell>
          <cell r="E388" t="str">
            <v>STR</v>
          </cell>
          <cell r="F388">
            <v>60.48</v>
          </cell>
          <cell r="G388">
            <v>3</v>
          </cell>
        </row>
        <row r="389">
          <cell r="A389" t="str">
            <v>T032356</v>
          </cell>
          <cell r="B389" t="str">
            <v>Export</v>
          </cell>
          <cell r="C389">
            <v>37829</v>
          </cell>
          <cell r="D389">
            <v>37829</v>
          </cell>
          <cell r="E389" t="str">
            <v>STR</v>
          </cell>
          <cell r="F389">
            <v>120.96</v>
          </cell>
          <cell r="G389">
            <v>6</v>
          </cell>
        </row>
        <row r="390">
          <cell r="A390" t="str">
            <v>L030168</v>
          </cell>
          <cell r="B390" t="str">
            <v>Local</v>
          </cell>
          <cell r="C390">
            <v>37833</v>
          </cell>
          <cell r="E390" t="str">
            <v>LTX</v>
          </cell>
          <cell r="F390">
            <v>163.19999999999999</v>
          </cell>
        </row>
        <row r="391">
          <cell r="A391" t="str">
            <v>L030169</v>
          </cell>
          <cell r="B391" t="str">
            <v>Local</v>
          </cell>
          <cell r="C391">
            <v>37804</v>
          </cell>
          <cell r="E391" t="str">
            <v>LUM</v>
          </cell>
          <cell r="F391">
            <v>7.0000000000000007E-2</v>
          </cell>
        </row>
        <row r="392">
          <cell r="A392" t="str">
            <v>L030170</v>
          </cell>
          <cell r="B392" t="str">
            <v>Local</v>
          </cell>
          <cell r="C392">
            <v>37810</v>
          </cell>
          <cell r="E392" t="str">
            <v>LUM</v>
          </cell>
          <cell r="F392">
            <v>8.3000000000000004E-2</v>
          </cell>
        </row>
        <row r="393">
          <cell r="A393" t="str">
            <v>L030171</v>
          </cell>
          <cell r="B393" t="str">
            <v>Local</v>
          </cell>
          <cell r="C393">
            <v>37818</v>
          </cell>
          <cell r="E393" t="str">
            <v>LUM</v>
          </cell>
          <cell r="F393">
            <v>8.5999999999999993E-2</v>
          </cell>
        </row>
        <row r="394">
          <cell r="A394" t="str">
            <v>L030172</v>
          </cell>
          <cell r="B394" t="str">
            <v>Local</v>
          </cell>
          <cell r="C394">
            <v>37826</v>
          </cell>
          <cell r="E394" t="str">
            <v>LUM</v>
          </cell>
          <cell r="F394">
            <v>7.2999999999999995E-2</v>
          </cell>
        </row>
        <row r="395">
          <cell r="A395" t="str">
            <v>L030173</v>
          </cell>
          <cell r="B395" t="str">
            <v>Local</v>
          </cell>
          <cell r="C395">
            <v>37832</v>
          </cell>
          <cell r="E395" t="str">
            <v>LUM</v>
          </cell>
          <cell r="F395">
            <v>7.1999999999999995E-2</v>
          </cell>
        </row>
        <row r="396">
          <cell r="A396" t="str">
            <v>L030174</v>
          </cell>
          <cell r="B396" t="str">
            <v>Local</v>
          </cell>
          <cell r="C396">
            <v>37833</v>
          </cell>
          <cell r="E396" t="str">
            <v>FIE</v>
          </cell>
          <cell r="F396">
            <v>1.056</v>
          </cell>
        </row>
        <row r="397">
          <cell r="A397" t="str">
            <v>T031819</v>
          </cell>
          <cell r="B397" t="str">
            <v>Local</v>
          </cell>
          <cell r="C397">
            <v>37802</v>
          </cell>
          <cell r="D397">
            <v>37802</v>
          </cell>
          <cell r="E397" t="str">
            <v>STR</v>
          </cell>
          <cell r="F397">
            <v>-26</v>
          </cell>
        </row>
        <row r="398">
          <cell r="A398" t="str">
            <v>T031462</v>
          </cell>
          <cell r="B398" t="str">
            <v>Local</v>
          </cell>
          <cell r="C398">
            <v>37804</v>
          </cell>
          <cell r="E398" t="str">
            <v>STR</v>
          </cell>
          <cell r="F398">
            <v>26</v>
          </cell>
        </row>
        <row r="399">
          <cell r="A399" t="str">
            <v>T031462</v>
          </cell>
          <cell r="B399" t="str">
            <v>Local</v>
          </cell>
          <cell r="C399">
            <v>37804</v>
          </cell>
          <cell r="E399" t="str">
            <v>STR</v>
          </cell>
          <cell r="F399">
            <v>65</v>
          </cell>
        </row>
        <row r="400">
          <cell r="A400" t="str">
            <v>T032629</v>
          </cell>
          <cell r="B400" t="str">
            <v>Local</v>
          </cell>
          <cell r="C400">
            <v>37828</v>
          </cell>
          <cell r="E400" t="str">
            <v>CUT</v>
          </cell>
          <cell r="F400">
            <v>26.95</v>
          </cell>
        </row>
        <row r="401">
          <cell r="A401" t="str">
            <v>T032628</v>
          </cell>
          <cell r="B401" t="str">
            <v>Local</v>
          </cell>
          <cell r="C401">
            <v>37828</v>
          </cell>
          <cell r="E401" t="str">
            <v>CUT</v>
          </cell>
          <cell r="F401">
            <v>26.95</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กระทบ CESS"/>
      <sheetName val="Sale0309"/>
      <sheetName val="CESS ก.ย."/>
      <sheetName val="Dtl Adv 0309"/>
      <sheetName val="Dtl Adv 0308"/>
      <sheetName val="Sale0307"/>
      <sheetName val="RATE"/>
      <sheetName val="Aging"/>
      <sheetName val="Sale0406"/>
      <sheetName val="RSS9801"/>
      <sheetName val="กระทบ_CESS"/>
      <sheetName val="CESS_ก_ย_"/>
      <sheetName val="Dtl_Adv_0309"/>
      <sheetName val="Dtl_Adv_0308"/>
      <sheetName val="ELEC45-01"/>
    </sheetNames>
    <sheetDataSet>
      <sheetData sheetId="0" refreshError="1"/>
      <sheetData sheetId="1" refreshError="1">
        <row r="1">
          <cell r="A1" t="str">
            <v>INVOICE</v>
          </cell>
          <cell r="B1" t="str">
            <v>TYPE</v>
          </cell>
          <cell r="C1" t="str">
            <v>B/L</v>
          </cell>
          <cell r="D1" t="str">
            <v>INV CONSO</v>
          </cell>
          <cell r="E1" t="str">
            <v>เกรด</v>
          </cell>
          <cell r="F1" t="str">
            <v>TON INV</v>
          </cell>
          <cell r="G1" t="str">
            <v>จำนวนตู้</v>
          </cell>
        </row>
        <row r="2">
          <cell r="A2" t="str">
            <v>0000756</v>
          </cell>
          <cell r="B2" t="str">
            <v>Export</v>
          </cell>
          <cell r="C2">
            <v>37867</v>
          </cell>
          <cell r="D2">
            <v>37867</v>
          </cell>
          <cell r="E2" t="str">
            <v>RSS</v>
          </cell>
          <cell r="F2">
            <v>120</v>
          </cell>
          <cell r="G2">
            <v>6</v>
          </cell>
        </row>
        <row r="3">
          <cell r="A3" t="str">
            <v>0000791</v>
          </cell>
          <cell r="B3" t="str">
            <v>Export</v>
          </cell>
          <cell r="C3">
            <v>37878</v>
          </cell>
          <cell r="D3" t="str">
            <v>T032654</v>
          </cell>
          <cell r="E3" t="str">
            <v>RSS</v>
          </cell>
          <cell r="F3">
            <v>20</v>
          </cell>
          <cell r="G3">
            <v>6</v>
          </cell>
        </row>
        <row r="4">
          <cell r="A4" t="str">
            <v>0000791</v>
          </cell>
          <cell r="B4" t="str">
            <v>Export</v>
          </cell>
          <cell r="C4">
            <v>37878</v>
          </cell>
          <cell r="D4" t="str">
            <v>T032655</v>
          </cell>
          <cell r="E4" t="str">
            <v>RSS</v>
          </cell>
          <cell r="F4">
            <v>100</v>
          </cell>
        </row>
        <row r="5">
          <cell r="A5" t="str">
            <v>0000792</v>
          </cell>
          <cell r="B5" t="str">
            <v>Export</v>
          </cell>
          <cell r="C5">
            <v>37875</v>
          </cell>
          <cell r="D5" t="str">
            <v>T032656</v>
          </cell>
          <cell r="E5" t="str">
            <v>RSS</v>
          </cell>
          <cell r="F5">
            <v>6.6689999999999996</v>
          </cell>
          <cell r="G5">
            <v>4</v>
          </cell>
        </row>
        <row r="6">
          <cell r="A6" t="str">
            <v>0000792</v>
          </cell>
          <cell r="B6" t="str">
            <v>Export</v>
          </cell>
          <cell r="C6">
            <v>37875</v>
          </cell>
          <cell r="D6" t="str">
            <v>T032665</v>
          </cell>
          <cell r="E6" t="str">
            <v>RSS</v>
          </cell>
          <cell r="F6">
            <v>88.885000000000005</v>
          </cell>
        </row>
        <row r="7">
          <cell r="A7" t="str">
            <v>0000792</v>
          </cell>
          <cell r="B7" t="str">
            <v>Export</v>
          </cell>
          <cell r="C7">
            <v>37875</v>
          </cell>
          <cell r="D7" t="str">
            <v>T032667</v>
          </cell>
          <cell r="E7" t="str">
            <v>RSS</v>
          </cell>
          <cell r="F7">
            <v>2.2229999999999999</v>
          </cell>
        </row>
        <row r="8">
          <cell r="A8" t="str">
            <v>0000793</v>
          </cell>
          <cell r="B8" t="str">
            <v>Export</v>
          </cell>
          <cell r="C8">
            <v>37876</v>
          </cell>
          <cell r="D8" t="str">
            <v>T032601</v>
          </cell>
          <cell r="E8" t="str">
            <v>RSS</v>
          </cell>
          <cell r="F8">
            <v>4.4459999999999997</v>
          </cell>
          <cell r="G8">
            <v>4</v>
          </cell>
        </row>
        <row r="9">
          <cell r="A9" t="str">
            <v>0000793</v>
          </cell>
          <cell r="B9" t="str">
            <v>Export</v>
          </cell>
          <cell r="C9">
            <v>37876</v>
          </cell>
          <cell r="D9" t="str">
            <v>T032668</v>
          </cell>
          <cell r="E9" t="str">
            <v>RSS</v>
          </cell>
          <cell r="F9">
            <v>93.331000000000003</v>
          </cell>
        </row>
        <row r="10">
          <cell r="A10" t="str">
            <v>0000804</v>
          </cell>
          <cell r="B10" t="str">
            <v>Export</v>
          </cell>
          <cell r="C10">
            <v>37886</v>
          </cell>
          <cell r="E10" t="str">
            <v>RSS</v>
          </cell>
          <cell r="F10">
            <v>60</v>
          </cell>
          <cell r="G10">
            <v>6</v>
          </cell>
        </row>
        <row r="11">
          <cell r="A11" t="str">
            <v>0000804</v>
          </cell>
          <cell r="B11" t="str">
            <v>Export</v>
          </cell>
          <cell r="C11">
            <v>37886</v>
          </cell>
          <cell r="E11" t="str">
            <v>RSS</v>
          </cell>
          <cell r="F11">
            <v>60</v>
          </cell>
        </row>
        <row r="12">
          <cell r="A12" t="str">
            <v>0000805</v>
          </cell>
          <cell r="B12" t="str">
            <v>Export</v>
          </cell>
          <cell r="C12">
            <v>37869</v>
          </cell>
          <cell r="E12" t="str">
            <v>RSS</v>
          </cell>
          <cell r="F12">
            <v>100</v>
          </cell>
          <cell r="G12">
            <v>5</v>
          </cell>
        </row>
        <row r="13">
          <cell r="A13" t="str">
            <v>0000806</v>
          </cell>
          <cell r="B13" t="str">
            <v>Export</v>
          </cell>
          <cell r="C13">
            <v>37883</v>
          </cell>
          <cell r="E13" t="str">
            <v>RSS</v>
          </cell>
          <cell r="F13">
            <v>200</v>
          </cell>
          <cell r="G13">
            <v>10</v>
          </cell>
        </row>
        <row r="14">
          <cell r="A14" t="str">
            <v>0000807</v>
          </cell>
          <cell r="B14" t="str">
            <v>Export</v>
          </cell>
          <cell r="C14">
            <v>37875</v>
          </cell>
          <cell r="E14" t="str">
            <v>RSS</v>
          </cell>
          <cell r="F14">
            <v>96</v>
          </cell>
          <cell r="G14">
            <v>4</v>
          </cell>
        </row>
        <row r="15">
          <cell r="A15" t="str">
            <v>0000808</v>
          </cell>
          <cell r="B15" t="str">
            <v>Export</v>
          </cell>
          <cell r="C15">
            <v>37869</v>
          </cell>
          <cell r="D15" t="str">
            <v>T032865</v>
          </cell>
          <cell r="E15" t="str">
            <v>RSS</v>
          </cell>
          <cell r="F15">
            <v>40</v>
          </cell>
          <cell r="G15">
            <v>4</v>
          </cell>
        </row>
        <row r="16">
          <cell r="A16" t="str">
            <v>0000808</v>
          </cell>
          <cell r="B16" t="str">
            <v>Export</v>
          </cell>
          <cell r="C16">
            <v>37869</v>
          </cell>
          <cell r="D16" t="str">
            <v>T032866</v>
          </cell>
          <cell r="E16" t="str">
            <v>RSS</v>
          </cell>
          <cell r="F16">
            <v>40</v>
          </cell>
        </row>
        <row r="17">
          <cell r="A17" t="str">
            <v>0000809</v>
          </cell>
          <cell r="B17" t="str">
            <v>Export</v>
          </cell>
          <cell r="C17">
            <v>37881</v>
          </cell>
          <cell r="E17" t="str">
            <v>RSS</v>
          </cell>
          <cell r="F17">
            <v>100</v>
          </cell>
          <cell r="G17">
            <v>10</v>
          </cell>
        </row>
        <row r="18">
          <cell r="A18" t="str">
            <v>0000809</v>
          </cell>
          <cell r="B18" t="str">
            <v>Export</v>
          </cell>
          <cell r="C18">
            <v>37881</v>
          </cell>
          <cell r="E18" t="str">
            <v>RSS</v>
          </cell>
          <cell r="F18">
            <v>100</v>
          </cell>
        </row>
        <row r="19">
          <cell r="A19" t="str">
            <v>0000811</v>
          </cell>
          <cell r="B19" t="str">
            <v>Export</v>
          </cell>
          <cell r="C19">
            <v>37876</v>
          </cell>
          <cell r="E19" t="str">
            <v>RSS</v>
          </cell>
          <cell r="F19">
            <v>20</v>
          </cell>
          <cell r="G19">
            <v>4</v>
          </cell>
        </row>
        <row r="20">
          <cell r="A20" t="str">
            <v>0000811</v>
          </cell>
          <cell r="B20" t="str">
            <v>Export</v>
          </cell>
          <cell r="C20">
            <v>37876</v>
          </cell>
          <cell r="E20" t="str">
            <v>RSS</v>
          </cell>
          <cell r="F20">
            <v>60</v>
          </cell>
        </row>
        <row r="21">
          <cell r="A21" t="str">
            <v>0000812</v>
          </cell>
          <cell r="B21" t="str">
            <v>Export</v>
          </cell>
          <cell r="C21">
            <v>37883</v>
          </cell>
          <cell r="E21" t="str">
            <v>RSS</v>
          </cell>
          <cell r="F21">
            <v>20</v>
          </cell>
          <cell r="G21">
            <v>6</v>
          </cell>
        </row>
        <row r="22">
          <cell r="A22" t="str">
            <v>0000812</v>
          </cell>
          <cell r="B22" t="str">
            <v>Export</v>
          </cell>
          <cell r="C22">
            <v>37883</v>
          </cell>
          <cell r="E22" t="str">
            <v>RSS</v>
          </cell>
          <cell r="F22">
            <v>20</v>
          </cell>
        </row>
        <row r="23">
          <cell r="A23" t="str">
            <v>0000812</v>
          </cell>
          <cell r="B23" t="str">
            <v>Export</v>
          </cell>
          <cell r="C23">
            <v>37883</v>
          </cell>
          <cell r="E23" t="str">
            <v>RSS</v>
          </cell>
          <cell r="F23">
            <v>80</v>
          </cell>
        </row>
        <row r="24">
          <cell r="A24" t="str">
            <v>0000814</v>
          </cell>
          <cell r="B24" t="str">
            <v>Export</v>
          </cell>
          <cell r="C24">
            <v>37872</v>
          </cell>
          <cell r="E24" t="str">
            <v>RSS</v>
          </cell>
          <cell r="F24">
            <v>26.443999999999999</v>
          </cell>
          <cell r="G24">
            <v>2</v>
          </cell>
        </row>
        <row r="25">
          <cell r="A25" t="str">
            <v>0000814</v>
          </cell>
          <cell r="B25" t="str">
            <v>Export</v>
          </cell>
          <cell r="C25">
            <v>37872</v>
          </cell>
          <cell r="E25" t="str">
            <v>RSS</v>
          </cell>
          <cell r="F25">
            <v>26.443999999999999</v>
          </cell>
        </row>
        <row r="26">
          <cell r="A26" t="str">
            <v>0000816</v>
          </cell>
          <cell r="B26" t="str">
            <v>Export</v>
          </cell>
          <cell r="C26">
            <v>37883</v>
          </cell>
          <cell r="E26" t="str">
            <v>RSS</v>
          </cell>
          <cell r="F26">
            <v>20</v>
          </cell>
          <cell r="G26">
            <v>4</v>
          </cell>
        </row>
        <row r="27">
          <cell r="A27" t="str">
            <v>0000816</v>
          </cell>
          <cell r="B27" t="str">
            <v>Export</v>
          </cell>
          <cell r="C27">
            <v>37883</v>
          </cell>
          <cell r="E27" t="str">
            <v>RSS</v>
          </cell>
          <cell r="F27">
            <v>20</v>
          </cell>
        </row>
        <row r="28">
          <cell r="A28" t="str">
            <v>0000816</v>
          </cell>
          <cell r="B28" t="str">
            <v>Export</v>
          </cell>
          <cell r="C28">
            <v>37883</v>
          </cell>
          <cell r="E28" t="str">
            <v>RSS</v>
          </cell>
          <cell r="F28">
            <v>40</v>
          </cell>
        </row>
        <row r="29">
          <cell r="A29" t="str">
            <v>0000817</v>
          </cell>
          <cell r="B29" t="str">
            <v>Export</v>
          </cell>
          <cell r="C29">
            <v>37869</v>
          </cell>
          <cell r="D29" t="str">
            <v>T032936</v>
          </cell>
          <cell r="E29" t="str">
            <v>RSS</v>
          </cell>
          <cell r="F29">
            <v>60</v>
          </cell>
          <cell r="G29">
            <v>5</v>
          </cell>
        </row>
        <row r="30">
          <cell r="A30" t="str">
            <v>0000817</v>
          </cell>
          <cell r="B30" t="str">
            <v>Export</v>
          </cell>
          <cell r="C30">
            <v>37869</v>
          </cell>
          <cell r="D30" t="str">
            <v>T032937</v>
          </cell>
          <cell r="E30" t="str">
            <v>RSS</v>
          </cell>
          <cell r="F30">
            <v>40</v>
          </cell>
        </row>
        <row r="31">
          <cell r="A31" t="str">
            <v>0000819</v>
          </cell>
          <cell r="B31" t="str">
            <v>Export</v>
          </cell>
          <cell r="C31">
            <v>37886</v>
          </cell>
          <cell r="D31" t="str">
            <v>T032954</v>
          </cell>
          <cell r="E31" t="str">
            <v>LTX</v>
          </cell>
          <cell r="F31">
            <v>164</v>
          </cell>
          <cell r="G31">
            <v>15</v>
          </cell>
        </row>
        <row r="32">
          <cell r="A32" t="str">
            <v>0000819</v>
          </cell>
          <cell r="B32" t="str">
            <v>Export</v>
          </cell>
          <cell r="C32">
            <v>37886</v>
          </cell>
          <cell r="D32" t="str">
            <v>T032955</v>
          </cell>
          <cell r="E32" t="str">
            <v>LTX</v>
          </cell>
          <cell r="F32">
            <v>82</v>
          </cell>
        </row>
        <row r="33">
          <cell r="A33" t="str">
            <v>0000820</v>
          </cell>
          <cell r="B33" t="str">
            <v>Export</v>
          </cell>
          <cell r="C33">
            <v>37869</v>
          </cell>
          <cell r="D33" t="str">
            <v>T032947</v>
          </cell>
          <cell r="E33" t="str">
            <v>STR</v>
          </cell>
          <cell r="F33">
            <v>20.16</v>
          </cell>
          <cell r="G33">
            <v>2</v>
          </cell>
        </row>
        <row r="34">
          <cell r="A34" t="str">
            <v>0000820</v>
          </cell>
          <cell r="B34" t="str">
            <v>Export</v>
          </cell>
          <cell r="C34">
            <v>37869</v>
          </cell>
          <cell r="D34" t="str">
            <v>T032962</v>
          </cell>
          <cell r="E34" t="str">
            <v>STR</v>
          </cell>
          <cell r="F34">
            <v>20.16</v>
          </cell>
        </row>
        <row r="35">
          <cell r="A35" t="str">
            <v>0000821</v>
          </cell>
          <cell r="B35" t="str">
            <v>Export</v>
          </cell>
          <cell r="C35">
            <v>37876</v>
          </cell>
          <cell r="D35" t="str">
            <v>T032963</v>
          </cell>
          <cell r="E35" t="str">
            <v>RSS</v>
          </cell>
          <cell r="F35">
            <v>100</v>
          </cell>
          <cell r="G35">
            <v>8</v>
          </cell>
        </row>
        <row r="36">
          <cell r="A36" t="str">
            <v>0000821</v>
          </cell>
          <cell r="B36" t="str">
            <v>Export</v>
          </cell>
          <cell r="C36">
            <v>37876</v>
          </cell>
          <cell r="D36" t="str">
            <v>T032964</v>
          </cell>
          <cell r="E36" t="str">
            <v>RSS</v>
          </cell>
          <cell r="F36">
            <v>60</v>
          </cell>
        </row>
        <row r="37">
          <cell r="A37" t="str">
            <v>0000823</v>
          </cell>
          <cell r="B37" t="str">
            <v>Export</v>
          </cell>
          <cell r="C37">
            <v>37876</v>
          </cell>
          <cell r="D37" t="str">
            <v>T032965</v>
          </cell>
          <cell r="E37" t="str">
            <v>RSS</v>
          </cell>
          <cell r="F37">
            <v>100</v>
          </cell>
          <cell r="G37">
            <v>10</v>
          </cell>
        </row>
        <row r="38">
          <cell r="A38" t="str">
            <v>0000823</v>
          </cell>
          <cell r="B38" t="str">
            <v>Export</v>
          </cell>
          <cell r="C38">
            <v>37876</v>
          </cell>
          <cell r="D38" t="str">
            <v>T032966</v>
          </cell>
          <cell r="E38" t="str">
            <v>RSS</v>
          </cell>
          <cell r="F38">
            <v>100</v>
          </cell>
        </row>
        <row r="39">
          <cell r="A39" t="str">
            <v>0000826</v>
          </cell>
          <cell r="B39" t="str">
            <v>Export</v>
          </cell>
          <cell r="C39">
            <v>37886</v>
          </cell>
          <cell r="D39" t="str">
            <v>T033008</v>
          </cell>
          <cell r="E39" t="str">
            <v>RSS</v>
          </cell>
          <cell r="F39">
            <v>100</v>
          </cell>
          <cell r="G39">
            <v>10</v>
          </cell>
        </row>
        <row r="40">
          <cell r="A40" t="str">
            <v>0000826</v>
          </cell>
          <cell r="B40" t="str">
            <v>Export</v>
          </cell>
          <cell r="C40">
            <v>37886</v>
          </cell>
          <cell r="D40" t="str">
            <v>T033009</v>
          </cell>
          <cell r="E40" t="str">
            <v>RSS</v>
          </cell>
          <cell r="F40">
            <v>100</v>
          </cell>
        </row>
        <row r="41">
          <cell r="A41" t="str">
            <v>0000827</v>
          </cell>
          <cell r="B41" t="str">
            <v>Export</v>
          </cell>
          <cell r="C41">
            <v>37884</v>
          </cell>
          <cell r="D41" t="str">
            <v>T033019</v>
          </cell>
          <cell r="E41" t="str">
            <v>RSS</v>
          </cell>
          <cell r="F41">
            <v>2.2229999999999999</v>
          </cell>
          <cell r="G41">
            <v>4</v>
          </cell>
        </row>
        <row r="42">
          <cell r="A42" t="str">
            <v>0000827</v>
          </cell>
          <cell r="B42" t="str">
            <v>Export</v>
          </cell>
          <cell r="C42">
            <v>37884</v>
          </cell>
          <cell r="D42" t="str">
            <v>T033022</v>
          </cell>
          <cell r="E42" t="str">
            <v>RSS</v>
          </cell>
          <cell r="F42">
            <v>95.554000000000002</v>
          </cell>
        </row>
        <row r="43">
          <cell r="A43" t="str">
            <v>0000828</v>
          </cell>
          <cell r="B43" t="str">
            <v>Export</v>
          </cell>
          <cell r="C43">
            <v>37891</v>
          </cell>
          <cell r="D43" t="str">
            <v>T033027</v>
          </cell>
          <cell r="E43" t="str">
            <v>RSS</v>
          </cell>
          <cell r="F43">
            <v>2.2229999999999999</v>
          </cell>
          <cell r="G43">
            <v>4</v>
          </cell>
        </row>
        <row r="44">
          <cell r="A44" t="str">
            <v>0000828</v>
          </cell>
          <cell r="B44" t="str">
            <v>Export</v>
          </cell>
          <cell r="C44">
            <v>37891</v>
          </cell>
          <cell r="D44" t="str">
            <v>T033028</v>
          </cell>
          <cell r="E44" t="str">
            <v>RSS</v>
          </cell>
          <cell r="F44">
            <v>95.554000000000002</v>
          </cell>
        </row>
        <row r="45">
          <cell r="A45" t="str">
            <v>0000830</v>
          </cell>
          <cell r="B45" t="str">
            <v>Export</v>
          </cell>
          <cell r="C45">
            <v>37882</v>
          </cell>
          <cell r="D45" t="str">
            <v>T033039</v>
          </cell>
          <cell r="E45" t="str">
            <v>RSS</v>
          </cell>
          <cell r="F45">
            <v>15.2</v>
          </cell>
          <cell r="G45">
            <v>3</v>
          </cell>
        </row>
        <row r="46">
          <cell r="A46" t="str">
            <v>0000830</v>
          </cell>
          <cell r="B46" t="str">
            <v>Export</v>
          </cell>
          <cell r="C46">
            <v>37882</v>
          </cell>
          <cell r="D46" t="str">
            <v>T033040</v>
          </cell>
          <cell r="E46" t="str">
            <v>RSS</v>
          </cell>
          <cell r="F46">
            <v>42.4</v>
          </cell>
        </row>
        <row r="47">
          <cell r="A47" t="str">
            <v>0000832</v>
          </cell>
          <cell r="B47" t="str">
            <v>Export</v>
          </cell>
          <cell r="C47">
            <v>37873</v>
          </cell>
          <cell r="D47" t="str">
            <v>T033054</v>
          </cell>
          <cell r="E47" t="str">
            <v>RSS</v>
          </cell>
          <cell r="F47">
            <v>50.773000000000003</v>
          </cell>
          <cell r="G47">
            <v>9</v>
          </cell>
        </row>
        <row r="48">
          <cell r="A48" t="str">
            <v>0000832</v>
          </cell>
          <cell r="B48" t="str">
            <v>Export</v>
          </cell>
          <cell r="C48">
            <v>37873</v>
          </cell>
          <cell r="D48" t="str">
            <v>T033055</v>
          </cell>
          <cell r="E48" t="str">
            <v>RSS</v>
          </cell>
          <cell r="F48">
            <v>100</v>
          </cell>
        </row>
        <row r="49">
          <cell r="A49" t="str">
            <v>0000832</v>
          </cell>
          <cell r="B49" t="str">
            <v>Export</v>
          </cell>
          <cell r="C49">
            <v>37873</v>
          </cell>
          <cell r="D49" t="str">
            <v>T033056</v>
          </cell>
          <cell r="E49" t="str">
            <v>RSS</v>
          </cell>
          <cell r="F49">
            <v>8</v>
          </cell>
        </row>
        <row r="50">
          <cell r="A50" t="str">
            <v>0000832</v>
          </cell>
          <cell r="B50" t="str">
            <v>Export</v>
          </cell>
          <cell r="C50">
            <v>37873</v>
          </cell>
          <cell r="D50" t="str">
            <v>T033057</v>
          </cell>
          <cell r="E50" t="str">
            <v>RSS</v>
          </cell>
          <cell r="F50">
            <v>6.6689999999999996</v>
          </cell>
        </row>
        <row r="51">
          <cell r="A51" t="str">
            <v>0000832</v>
          </cell>
          <cell r="B51" t="str">
            <v>Export</v>
          </cell>
          <cell r="C51">
            <v>37873</v>
          </cell>
          <cell r="D51" t="str">
            <v>T033058</v>
          </cell>
          <cell r="E51" t="str">
            <v>RSS</v>
          </cell>
          <cell r="F51">
            <v>14.558</v>
          </cell>
        </row>
        <row r="52">
          <cell r="A52" t="str">
            <v>0000835</v>
          </cell>
          <cell r="B52" t="str">
            <v>Export</v>
          </cell>
          <cell r="C52">
            <v>37886</v>
          </cell>
          <cell r="D52" t="str">
            <v>T033076</v>
          </cell>
          <cell r="E52" t="str">
            <v>LTX</v>
          </cell>
          <cell r="F52">
            <v>312.2</v>
          </cell>
          <cell r="G52">
            <v>1</v>
          </cell>
        </row>
        <row r="53">
          <cell r="A53" t="str">
            <v>0000835</v>
          </cell>
          <cell r="B53" t="str">
            <v>Export</v>
          </cell>
          <cell r="C53">
            <v>37886</v>
          </cell>
          <cell r="D53" t="str">
            <v>T033077</v>
          </cell>
          <cell r="E53" t="str">
            <v>LTX</v>
          </cell>
          <cell r="F53">
            <v>26.8</v>
          </cell>
        </row>
        <row r="54">
          <cell r="A54" t="str">
            <v>0000835</v>
          </cell>
          <cell r="B54" t="str">
            <v>Export</v>
          </cell>
          <cell r="C54">
            <v>37886</v>
          </cell>
          <cell r="D54" t="str">
            <v>T033078</v>
          </cell>
          <cell r="E54" t="str">
            <v>LTX</v>
          </cell>
          <cell r="F54">
            <v>0.20799999999999999</v>
          </cell>
        </row>
        <row r="55">
          <cell r="A55" t="str">
            <v>0000837</v>
          </cell>
          <cell r="B55" t="str">
            <v>Export</v>
          </cell>
          <cell r="C55">
            <v>37883</v>
          </cell>
          <cell r="D55" t="str">
            <v>T033123</v>
          </cell>
          <cell r="E55" t="str">
            <v>LTX</v>
          </cell>
          <cell r="F55">
            <v>21.2</v>
          </cell>
          <cell r="G55">
            <v>3</v>
          </cell>
        </row>
        <row r="56">
          <cell r="A56" t="str">
            <v>0000837</v>
          </cell>
          <cell r="B56" t="str">
            <v>Export</v>
          </cell>
          <cell r="C56">
            <v>37883</v>
          </cell>
          <cell r="D56" t="str">
            <v>T033124</v>
          </cell>
          <cell r="E56" t="str">
            <v>LTX</v>
          </cell>
          <cell r="F56">
            <v>38.799999999999997</v>
          </cell>
        </row>
        <row r="57">
          <cell r="A57" t="str">
            <v>0000840</v>
          </cell>
          <cell r="B57" t="str">
            <v>Local</v>
          </cell>
          <cell r="C57">
            <v>37875</v>
          </cell>
          <cell r="D57" t="str">
            <v>T033130</v>
          </cell>
          <cell r="E57" t="str">
            <v>RSS</v>
          </cell>
          <cell r="F57">
            <v>6</v>
          </cell>
        </row>
        <row r="58">
          <cell r="A58" t="str">
            <v>0000840</v>
          </cell>
          <cell r="B58" t="str">
            <v>Local</v>
          </cell>
          <cell r="C58">
            <v>37875</v>
          </cell>
          <cell r="D58" t="str">
            <v>T033131</v>
          </cell>
          <cell r="E58" t="str">
            <v>RSS</v>
          </cell>
          <cell r="F58">
            <v>100</v>
          </cell>
        </row>
        <row r="59">
          <cell r="A59" t="str">
            <v>0000840</v>
          </cell>
          <cell r="B59" t="str">
            <v>Local</v>
          </cell>
          <cell r="C59">
            <v>37875</v>
          </cell>
          <cell r="D59" t="str">
            <v>T033132</v>
          </cell>
          <cell r="E59" t="str">
            <v>RSS</v>
          </cell>
          <cell r="F59">
            <v>14</v>
          </cell>
        </row>
        <row r="60">
          <cell r="A60" t="str">
            <v>0000841</v>
          </cell>
          <cell r="B60" t="str">
            <v>Export</v>
          </cell>
          <cell r="C60">
            <v>37888</v>
          </cell>
          <cell r="D60" t="str">
            <v>T033163</v>
          </cell>
          <cell r="E60" t="str">
            <v>STR</v>
          </cell>
          <cell r="F60">
            <v>100.8</v>
          </cell>
          <cell r="G60">
            <v>10</v>
          </cell>
        </row>
        <row r="61">
          <cell r="A61" t="str">
            <v>0000841</v>
          </cell>
          <cell r="B61" t="str">
            <v>Export</v>
          </cell>
          <cell r="C61">
            <v>37888</v>
          </cell>
          <cell r="D61" t="str">
            <v>T033157</v>
          </cell>
          <cell r="E61" t="str">
            <v>STR</v>
          </cell>
          <cell r="F61">
            <v>100.8</v>
          </cell>
        </row>
        <row r="62">
          <cell r="A62" t="str">
            <v>0000842</v>
          </cell>
          <cell r="B62" t="str">
            <v>Export</v>
          </cell>
          <cell r="C62">
            <v>37885</v>
          </cell>
          <cell r="D62" t="str">
            <v>T033172</v>
          </cell>
          <cell r="E62" t="str">
            <v>RSS</v>
          </cell>
          <cell r="F62">
            <v>20</v>
          </cell>
          <cell r="G62">
            <v>4</v>
          </cell>
        </row>
        <row r="63">
          <cell r="A63" t="str">
            <v>0000842</v>
          </cell>
          <cell r="B63" t="str">
            <v>Export</v>
          </cell>
          <cell r="C63">
            <v>37885</v>
          </cell>
          <cell r="D63" t="str">
            <v>T033173</v>
          </cell>
          <cell r="E63" t="str">
            <v>RSS</v>
          </cell>
          <cell r="F63">
            <v>60</v>
          </cell>
        </row>
        <row r="64">
          <cell r="A64" t="str">
            <v>0000843</v>
          </cell>
          <cell r="B64" t="str">
            <v>Export</v>
          </cell>
          <cell r="C64">
            <v>37886</v>
          </cell>
          <cell r="D64" t="str">
            <v>T033175</v>
          </cell>
          <cell r="E64" t="str">
            <v>RSS</v>
          </cell>
          <cell r="F64">
            <v>40</v>
          </cell>
          <cell r="G64">
            <v>4</v>
          </cell>
        </row>
        <row r="65">
          <cell r="A65" t="str">
            <v>0000843</v>
          </cell>
          <cell r="B65" t="str">
            <v>Export</v>
          </cell>
          <cell r="C65">
            <v>37886</v>
          </cell>
          <cell r="D65" t="str">
            <v>T033176</v>
          </cell>
          <cell r="E65" t="str">
            <v>RSS</v>
          </cell>
          <cell r="F65">
            <v>40</v>
          </cell>
        </row>
        <row r="66">
          <cell r="A66" t="str">
            <v>0000845</v>
          </cell>
          <cell r="B66" t="str">
            <v>Export</v>
          </cell>
          <cell r="C66">
            <v>37893</v>
          </cell>
          <cell r="D66" t="str">
            <v>T033190</v>
          </cell>
          <cell r="E66" t="str">
            <v>RSS</v>
          </cell>
          <cell r="F66">
            <v>20</v>
          </cell>
          <cell r="G66">
            <v>2</v>
          </cell>
        </row>
        <row r="67">
          <cell r="A67" t="str">
            <v>0000845</v>
          </cell>
          <cell r="B67" t="str">
            <v>Export</v>
          </cell>
          <cell r="C67">
            <v>37893</v>
          </cell>
          <cell r="D67" t="str">
            <v>T033191</v>
          </cell>
          <cell r="E67" t="str">
            <v>RSS</v>
          </cell>
          <cell r="F67">
            <v>20</v>
          </cell>
        </row>
        <row r="68">
          <cell r="A68" t="str">
            <v>0000848</v>
          </cell>
          <cell r="B68" t="str">
            <v>Export</v>
          </cell>
          <cell r="C68">
            <v>37892</v>
          </cell>
          <cell r="D68" t="str">
            <v>T032901</v>
          </cell>
          <cell r="E68" t="str">
            <v>RSS</v>
          </cell>
          <cell r="F68">
            <v>120</v>
          </cell>
          <cell r="G68">
            <v>6</v>
          </cell>
        </row>
        <row r="69">
          <cell r="A69" t="str">
            <v>0000850</v>
          </cell>
          <cell r="B69" t="str">
            <v>Export</v>
          </cell>
          <cell r="C69">
            <v>37892</v>
          </cell>
          <cell r="D69" t="str">
            <v>T033200</v>
          </cell>
          <cell r="E69" t="str">
            <v>RSS</v>
          </cell>
          <cell r="F69">
            <v>100</v>
          </cell>
          <cell r="G69">
            <v>10</v>
          </cell>
        </row>
        <row r="70">
          <cell r="A70" t="str">
            <v>0000850</v>
          </cell>
          <cell r="B70" t="str">
            <v>Export</v>
          </cell>
          <cell r="C70">
            <v>37892</v>
          </cell>
          <cell r="D70" t="str">
            <v>T033201</v>
          </cell>
          <cell r="E70" t="str">
            <v>RSS</v>
          </cell>
          <cell r="F70">
            <v>100</v>
          </cell>
        </row>
        <row r="71">
          <cell r="A71" t="str">
            <v>EX03/055</v>
          </cell>
          <cell r="B71" t="str">
            <v>Local</v>
          </cell>
          <cell r="C71">
            <v>37894</v>
          </cell>
          <cell r="E71" t="str">
            <v>RSS</v>
          </cell>
        </row>
        <row r="72">
          <cell r="A72" t="str">
            <v>L030217</v>
          </cell>
          <cell r="B72" t="str">
            <v>Local</v>
          </cell>
          <cell r="C72">
            <v>37865</v>
          </cell>
          <cell r="E72" t="str">
            <v>LTX</v>
          </cell>
          <cell r="F72">
            <v>163.30000000000001</v>
          </cell>
        </row>
        <row r="73">
          <cell r="A73" t="str">
            <v>L030218</v>
          </cell>
          <cell r="B73" t="str">
            <v>Local</v>
          </cell>
          <cell r="C73">
            <v>37866</v>
          </cell>
          <cell r="E73" t="str">
            <v>LTX</v>
          </cell>
          <cell r="F73">
            <v>159.65</v>
          </cell>
        </row>
        <row r="74">
          <cell r="A74" t="str">
            <v>L030219</v>
          </cell>
          <cell r="B74" t="str">
            <v>Local</v>
          </cell>
          <cell r="C74">
            <v>37867</v>
          </cell>
          <cell r="E74" t="str">
            <v>LTX</v>
          </cell>
          <cell r="F74">
            <v>149.80000000000001</v>
          </cell>
        </row>
        <row r="75">
          <cell r="A75" t="str">
            <v>L030220</v>
          </cell>
          <cell r="B75" t="str">
            <v>Local</v>
          </cell>
          <cell r="C75">
            <v>37868</v>
          </cell>
          <cell r="E75" t="str">
            <v>LTX</v>
          </cell>
          <cell r="F75">
            <v>166</v>
          </cell>
        </row>
        <row r="76">
          <cell r="A76" t="str">
            <v>L030221</v>
          </cell>
          <cell r="B76" t="str">
            <v>Local</v>
          </cell>
          <cell r="C76">
            <v>37869</v>
          </cell>
          <cell r="E76" t="str">
            <v>LTX</v>
          </cell>
          <cell r="F76">
            <v>159.30000000000001</v>
          </cell>
        </row>
        <row r="77">
          <cell r="A77" t="str">
            <v>L030222</v>
          </cell>
          <cell r="B77" t="str">
            <v>Local</v>
          </cell>
          <cell r="C77">
            <v>37870</v>
          </cell>
          <cell r="E77" t="str">
            <v>LTX</v>
          </cell>
          <cell r="F77">
            <v>169.9</v>
          </cell>
        </row>
        <row r="78">
          <cell r="A78" t="str">
            <v>L030223</v>
          </cell>
          <cell r="B78" t="str">
            <v>Local</v>
          </cell>
          <cell r="C78">
            <v>37871</v>
          </cell>
          <cell r="E78" t="str">
            <v>LTX</v>
          </cell>
          <cell r="F78">
            <v>150.4</v>
          </cell>
        </row>
        <row r="79">
          <cell r="A79" t="str">
            <v>L030224</v>
          </cell>
          <cell r="B79" t="str">
            <v>Local</v>
          </cell>
          <cell r="C79">
            <v>37872</v>
          </cell>
          <cell r="E79" t="str">
            <v>LTX</v>
          </cell>
          <cell r="F79">
            <v>146.1</v>
          </cell>
        </row>
        <row r="80">
          <cell r="A80" t="str">
            <v>L030225</v>
          </cell>
          <cell r="B80" t="str">
            <v>Local</v>
          </cell>
          <cell r="C80">
            <v>37873</v>
          </cell>
          <cell r="E80" t="str">
            <v>LTX</v>
          </cell>
          <cell r="F80">
            <v>156.5</v>
          </cell>
        </row>
        <row r="81">
          <cell r="A81" t="str">
            <v>L030226</v>
          </cell>
          <cell r="B81" t="str">
            <v>Local</v>
          </cell>
          <cell r="C81">
            <v>37871</v>
          </cell>
          <cell r="E81" t="str">
            <v>FIE</v>
          </cell>
          <cell r="F81">
            <v>1.2050000000000001</v>
          </cell>
        </row>
        <row r="82">
          <cell r="A82" t="str">
            <v>L030227</v>
          </cell>
          <cell r="B82" t="str">
            <v>Local</v>
          </cell>
          <cell r="C82">
            <v>37874</v>
          </cell>
          <cell r="E82" t="str">
            <v>LTX</v>
          </cell>
          <cell r="F82">
            <v>108.25</v>
          </cell>
        </row>
        <row r="83">
          <cell r="A83" t="str">
            <v>L030228</v>
          </cell>
          <cell r="B83" t="str">
            <v>Local</v>
          </cell>
          <cell r="C83">
            <v>37874</v>
          </cell>
          <cell r="E83" t="str">
            <v>LTX</v>
          </cell>
          <cell r="F83">
            <v>60.55</v>
          </cell>
        </row>
        <row r="84">
          <cell r="A84" t="str">
            <v>L030229</v>
          </cell>
          <cell r="B84" t="str">
            <v>Local</v>
          </cell>
          <cell r="C84">
            <v>37875</v>
          </cell>
          <cell r="E84" t="str">
            <v>LTX</v>
          </cell>
          <cell r="F84">
            <v>154.30000000000001</v>
          </cell>
        </row>
        <row r="85">
          <cell r="A85" t="str">
            <v>L030230</v>
          </cell>
          <cell r="B85" t="str">
            <v>Local</v>
          </cell>
          <cell r="C85">
            <v>37876</v>
          </cell>
          <cell r="E85" t="str">
            <v>LTX</v>
          </cell>
          <cell r="F85">
            <v>172.5</v>
          </cell>
        </row>
        <row r="86">
          <cell r="A86" t="str">
            <v>L030231</v>
          </cell>
          <cell r="B86" t="str">
            <v>Local</v>
          </cell>
          <cell r="C86">
            <v>37877</v>
          </cell>
          <cell r="E86" t="str">
            <v>LTX</v>
          </cell>
          <cell r="F86">
            <v>147.5</v>
          </cell>
        </row>
        <row r="87">
          <cell r="A87" t="str">
            <v>L030232</v>
          </cell>
          <cell r="B87" t="str">
            <v>Local</v>
          </cell>
          <cell r="C87">
            <v>37878</v>
          </cell>
          <cell r="E87" t="str">
            <v>LTX</v>
          </cell>
          <cell r="F87">
            <v>173.3</v>
          </cell>
        </row>
        <row r="88">
          <cell r="A88" t="str">
            <v>L030233</v>
          </cell>
          <cell r="B88" t="str">
            <v>Local</v>
          </cell>
          <cell r="C88">
            <v>15</v>
          </cell>
          <cell r="E88" t="str">
            <v>LTX</v>
          </cell>
          <cell r="F88">
            <v>159.30000000000001</v>
          </cell>
        </row>
        <row r="89">
          <cell r="A89" t="str">
            <v>L030234</v>
          </cell>
          <cell r="B89" t="str">
            <v>Local</v>
          </cell>
          <cell r="C89">
            <v>16</v>
          </cell>
          <cell r="E89" t="str">
            <v>LTX</v>
          </cell>
          <cell r="F89">
            <v>159.30000000000001</v>
          </cell>
        </row>
        <row r="90">
          <cell r="A90" t="str">
            <v>L030235</v>
          </cell>
          <cell r="B90" t="str">
            <v>Local</v>
          </cell>
          <cell r="C90">
            <v>17</v>
          </cell>
          <cell r="E90" t="str">
            <v>LTX</v>
          </cell>
          <cell r="F90">
            <v>149.30000000000001</v>
          </cell>
        </row>
        <row r="91">
          <cell r="A91" t="str">
            <v>L030236</v>
          </cell>
          <cell r="B91" t="str">
            <v>Local</v>
          </cell>
          <cell r="C91">
            <v>37878</v>
          </cell>
          <cell r="E91" t="str">
            <v>FIE</v>
          </cell>
          <cell r="F91">
            <v>0.249</v>
          </cell>
        </row>
        <row r="92">
          <cell r="A92" t="str">
            <v>L030237</v>
          </cell>
          <cell r="B92" t="str">
            <v>Local</v>
          </cell>
          <cell r="C92">
            <v>37882</v>
          </cell>
          <cell r="E92" t="str">
            <v>LTX</v>
          </cell>
          <cell r="F92">
            <v>163.80000000000001</v>
          </cell>
        </row>
        <row r="93">
          <cell r="A93" t="str">
            <v>L030238</v>
          </cell>
          <cell r="B93" t="str">
            <v>Local</v>
          </cell>
          <cell r="C93">
            <v>37883</v>
          </cell>
          <cell r="E93" t="str">
            <v>LTX</v>
          </cell>
          <cell r="F93">
            <v>27.6</v>
          </cell>
        </row>
        <row r="94">
          <cell r="A94" t="str">
            <v>L030239</v>
          </cell>
          <cell r="B94" t="str">
            <v>Local</v>
          </cell>
          <cell r="C94">
            <v>37883</v>
          </cell>
          <cell r="E94" t="str">
            <v>LTX</v>
          </cell>
          <cell r="F94">
            <v>131.69999999999999</v>
          </cell>
        </row>
        <row r="95">
          <cell r="A95" t="str">
            <v>L030240</v>
          </cell>
          <cell r="B95" t="str">
            <v>Local</v>
          </cell>
          <cell r="C95">
            <v>37884</v>
          </cell>
          <cell r="E95" t="str">
            <v>LTX</v>
          </cell>
          <cell r="F95">
            <v>143.5</v>
          </cell>
        </row>
        <row r="96">
          <cell r="A96" t="str">
            <v>L030241</v>
          </cell>
          <cell r="B96" t="str">
            <v>Local</v>
          </cell>
          <cell r="C96">
            <v>37885</v>
          </cell>
          <cell r="E96" t="str">
            <v>LTX</v>
          </cell>
          <cell r="F96">
            <v>160.30000000000001</v>
          </cell>
        </row>
        <row r="97">
          <cell r="A97" t="str">
            <v>L030242</v>
          </cell>
          <cell r="B97" t="str">
            <v>Local</v>
          </cell>
          <cell r="C97">
            <v>37886</v>
          </cell>
          <cell r="E97" t="str">
            <v>LTX</v>
          </cell>
          <cell r="F97">
            <v>166.5</v>
          </cell>
        </row>
        <row r="98">
          <cell r="A98" t="str">
            <v>L030243</v>
          </cell>
          <cell r="B98" t="str">
            <v>Local</v>
          </cell>
          <cell r="C98">
            <v>37887</v>
          </cell>
          <cell r="E98" t="str">
            <v>LTX</v>
          </cell>
          <cell r="F98">
            <v>160.30000000000001</v>
          </cell>
        </row>
        <row r="99">
          <cell r="A99" t="str">
            <v>L030244</v>
          </cell>
          <cell r="B99" t="str">
            <v>Local</v>
          </cell>
          <cell r="C99">
            <v>37888</v>
          </cell>
          <cell r="E99" t="str">
            <v>LTX</v>
          </cell>
          <cell r="F99">
            <v>143.05000000000001</v>
          </cell>
        </row>
        <row r="100">
          <cell r="A100" t="str">
            <v>L030245</v>
          </cell>
          <cell r="B100" t="str">
            <v>Local</v>
          </cell>
          <cell r="C100">
            <v>37888</v>
          </cell>
          <cell r="E100" t="str">
            <v>LTX</v>
          </cell>
          <cell r="F100">
            <v>11.75</v>
          </cell>
        </row>
        <row r="101">
          <cell r="A101" t="str">
            <v>L030246</v>
          </cell>
          <cell r="B101" t="str">
            <v>Local</v>
          </cell>
          <cell r="C101">
            <v>37889</v>
          </cell>
          <cell r="E101" t="str">
            <v>LTX</v>
          </cell>
          <cell r="F101">
            <v>162</v>
          </cell>
        </row>
        <row r="102">
          <cell r="A102" t="str">
            <v>L030247</v>
          </cell>
          <cell r="B102" t="str">
            <v>Local</v>
          </cell>
          <cell r="C102">
            <v>37890</v>
          </cell>
          <cell r="E102" t="str">
            <v>LTX</v>
          </cell>
          <cell r="F102">
            <v>143</v>
          </cell>
        </row>
        <row r="103">
          <cell r="A103" t="str">
            <v>L030248</v>
          </cell>
          <cell r="B103" t="str">
            <v>Local</v>
          </cell>
          <cell r="C103">
            <v>37891</v>
          </cell>
          <cell r="E103" t="str">
            <v>LTX</v>
          </cell>
          <cell r="F103">
            <v>180.8</v>
          </cell>
        </row>
        <row r="104">
          <cell r="A104" t="str">
            <v>L030249</v>
          </cell>
          <cell r="B104" t="str">
            <v>Local</v>
          </cell>
          <cell r="C104">
            <v>37892</v>
          </cell>
          <cell r="E104" t="str">
            <v>LTX</v>
          </cell>
          <cell r="F104">
            <v>160.30000000000001</v>
          </cell>
        </row>
        <row r="105">
          <cell r="A105" t="str">
            <v>L030250</v>
          </cell>
          <cell r="B105" t="str">
            <v>Local</v>
          </cell>
          <cell r="C105">
            <v>37893</v>
          </cell>
          <cell r="E105" t="str">
            <v>LTX</v>
          </cell>
          <cell r="F105">
            <v>154.80000000000001</v>
          </cell>
        </row>
        <row r="106">
          <cell r="A106" t="str">
            <v>L030251</v>
          </cell>
          <cell r="B106" t="str">
            <v>Local</v>
          </cell>
          <cell r="C106">
            <v>37894</v>
          </cell>
          <cell r="E106" t="str">
            <v>LTX</v>
          </cell>
          <cell r="F106">
            <v>159.80000000000001</v>
          </cell>
        </row>
        <row r="107">
          <cell r="A107" t="str">
            <v>L030252</v>
          </cell>
          <cell r="B107" t="str">
            <v>Local</v>
          </cell>
          <cell r="C107">
            <v>37885</v>
          </cell>
          <cell r="E107" t="str">
            <v>FIE</v>
          </cell>
          <cell r="F107">
            <v>0.89</v>
          </cell>
        </row>
        <row r="108">
          <cell r="A108" t="str">
            <v>L030253</v>
          </cell>
          <cell r="B108" t="str">
            <v>Local</v>
          </cell>
          <cell r="C108">
            <v>37867</v>
          </cell>
          <cell r="E108" t="str">
            <v>LUM</v>
          </cell>
          <cell r="F108">
            <v>9.5000000000000001E-2</v>
          </cell>
        </row>
        <row r="109">
          <cell r="A109" t="str">
            <v>L030254</v>
          </cell>
          <cell r="B109" t="str">
            <v>Local</v>
          </cell>
          <cell r="C109">
            <v>37874</v>
          </cell>
          <cell r="E109" t="str">
            <v>LUM</v>
          </cell>
          <cell r="F109">
            <v>4.2000000000000003E-2</v>
          </cell>
        </row>
        <row r="110">
          <cell r="A110" t="str">
            <v>L030255</v>
          </cell>
          <cell r="B110" t="str">
            <v>Local</v>
          </cell>
          <cell r="C110">
            <v>37888</v>
          </cell>
          <cell r="E110" t="str">
            <v>LUM</v>
          </cell>
          <cell r="F110">
            <v>0.188</v>
          </cell>
        </row>
        <row r="111">
          <cell r="A111" t="str">
            <v>L030256</v>
          </cell>
          <cell r="B111" t="str">
            <v>Local</v>
          </cell>
          <cell r="C111">
            <v>37892</v>
          </cell>
          <cell r="E111" t="str">
            <v>FIE</v>
          </cell>
          <cell r="F111">
            <v>0.79500000000000004</v>
          </cell>
        </row>
        <row r="112">
          <cell r="A112" t="str">
            <v>T032280</v>
          </cell>
          <cell r="B112" t="str">
            <v>Local</v>
          </cell>
          <cell r="C112">
            <v>37881</v>
          </cell>
          <cell r="D112">
            <v>37881</v>
          </cell>
          <cell r="E112" t="str">
            <v>STR</v>
          </cell>
          <cell r="F112">
            <v>-15.015000000000001</v>
          </cell>
        </row>
        <row r="113">
          <cell r="A113" t="str">
            <v>T032471</v>
          </cell>
          <cell r="B113" t="str">
            <v>Export</v>
          </cell>
          <cell r="C113">
            <v>37866</v>
          </cell>
          <cell r="E113" t="str">
            <v>RSS</v>
          </cell>
          <cell r="F113">
            <v>200</v>
          </cell>
          <cell r="G113">
            <v>10</v>
          </cell>
        </row>
        <row r="114">
          <cell r="A114" t="str">
            <v>T032475</v>
          </cell>
          <cell r="B114" t="str">
            <v>Export</v>
          </cell>
          <cell r="C114">
            <v>37872</v>
          </cell>
          <cell r="E114" t="str">
            <v>RSS</v>
          </cell>
          <cell r="F114">
            <v>120</v>
          </cell>
          <cell r="G114">
            <v>6</v>
          </cell>
        </row>
        <row r="115">
          <cell r="A115" t="str">
            <v>T032476</v>
          </cell>
          <cell r="B115" t="str">
            <v>Export</v>
          </cell>
          <cell r="C115">
            <v>37866</v>
          </cell>
          <cell r="E115" t="str">
            <v>RSS</v>
          </cell>
          <cell r="F115">
            <v>100</v>
          </cell>
          <cell r="G115">
            <v>5</v>
          </cell>
        </row>
        <row r="116">
          <cell r="A116" t="str">
            <v>T032493</v>
          </cell>
          <cell r="B116" t="str">
            <v>Export</v>
          </cell>
          <cell r="C116">
            <v>37871</v>
          </cell>
          <cell r="D116">
            <v>37871</v>
          </cell>
          <cell r="E116" t="str">
            <v>RSS</v>
          </cell>
          <cell r="F116">
            <v>120</v>
          </cell>
          <cell r="G116">
            <v>6</v>
          </cell>
        </row>
        <row r="117">
          <cell r="A117" t="str">
            <v>T032531</v>
          </cell>
          <cell r="B117" t="str">
            <v>Export</v>
          </cell>
          <cell r="C117">
            <v>37867</v>
          </cell>
          <cell r="E117" t="str">
            <v>STR</v>
          </cell>
          <cell r="F117">
            <v>141.12</v>
          </cell>
          <cell r="G117">
            <v>7</v>
          </cell>
        </row>
        <row r="118">
          <cell r="A118" t="str">
            <v>T032636</v>
          </cell>
          <cell r="B118" t="str">
            <v>Export</v>
          </cell>
          <cell r="C118">
            <v>37883</v>
          </cell>
          <cell r="D118">
            <v>37883</v>
          </cell>
          <cell r="E118" t="str">
            <v>RSS</v>
          </cell>
          <cell r="F118">
            <v>120</v>
          </cell>
          <cell r="G118">
            <v>6</v>
          </cell>
        </row>
        <row r="119">
          <cell r="A119" t="str">
            <v>T032688</v>
          </cell>
          <cell r="B119" t="str">
            <v>Export</v>
          </cell>
          <cell r="C119">
            <v>37866</v>
          </cell>
          <cell r="D119">
            <v>37866</v>
          </cell>
          <cell r="E119" t="str">
            <v>LTX</v>
          </cell>
          <cell r="F119">
            <v>104.89</v>
          </cell>
          <cell r="G119">
            <v>5</v>
          </cell>
        </row>
        <row r="120">
          <cell r="A120" t="str">
            <v>T032690</v>
          </cell>
          <cell r="B120" t="str">
            <v>Export</v>
          </cell>
          <cell r="C120">
            <v>37866</v>
          </cell>
          <cell r="D120">
            <v>37866</v>
          </cell>
          <cell r="E120" t="str">
            <v>LTX</v>
          </cell>
          <cell r="F120">
            <v>126.09</v>
          </cell>
          <cell r="G120">
            <v>6</v>
          </cell>
        </row>
        <row r="121">
          <cell r="A121" t="str">
            <v>T032691</v>
          </cell>
          <cell r="B121" t="str">
            <v>Local</v>
          </cell>
          <cell r="C121">
            <v>37874</v>
          </cell>
          <cell r="D121">
            <v>37874</v>
          </cell>
          <cell r="E121" t="str">
            <v>STR</v>
          </cell>
          <cell r="F121">
            <v>15.015000000000001</v>
          </cell>
        </row>
        <row r="122">
          <cell r="A122" t="str">
            <v>T032713</v>
          </cell>
          <cell r="B122" t="str">
            <v>Local</v>
          </cell>
          <cell r="C122">
            <v>37865</v>
          </cell>
          <cell r="D122">
            <v>37865</v>
          </cell>
          <cell r="E122" t="str">
            <v>RSS</v>
          </cell>
          <cell r="F122">
            <v>15</v>
          </cell>
        </row>
        <row r="123">
          <cell r="A123" t="str">
            <v>T032714</v>
          </cell>
          <cell r="B123" t="str">
            <v>Local</v>
          </cell>
          <cell r="C123">
            <v>37865</v>
          </cell>
          <cell r="D123">
            <v>37865</v>
          </cell>
          <cell r="E123" t="str">
            <v>RSS</v>
          </cell>
          <cell r="F123">
            <v>15</v>
          </cell>
        </row>
        <row r="124">
          <cell r="A124" t="str">
            <v>T032715</v>
          </cell>
          <cell r="B124" t="str">
            <v>Local</v>
          </cell>
          <cell r="C124">
            <v>37866</v>
          </cell>
          <cell r="D124">
            <v>37866</v>
          </cell>
          <cell r="E124" t="str">
            <v>RSS</v>
          </cell>
          <cell r="F124">
            <v>15</v>
          </cell>
        </row>
        <row r="125">
          <cell r="A125" t="str">
            <v>T032718</v>
          </cell>
          <cell r="B125" t="str">
            <v>Local</v>
          </cell>
          <cell r="C125">
            <v>37872</v>
          </cell>
          <cell r="D125">
            <v>37872</v>
          </cell>
          <cell r="E125" t="str">
            <v>STR</v>
          </cell>
          <cell r="F125">
            <v>15.015000000000001</v>
          </cell>
        </row>
        <row r="126">
          <cell r="A126" t="str">
            <v>T032726</v>
          </cell>
          <cell r="B126" t="str">
            <v>Local</v>
          </cell>
          <cell r="C126">
            <v>37869</v>
          </cell>
          <cell r="D126">
            <v>37869</v>
          </cell>
          <cell r="E126" t="str">
            <v>RSS</v>
          </cell>
          <cell r="F126">
            <v>15</v>
          </cell>
        </row>
        <row r="127">
          <cell r="A127" t="str">
            <v>T032728</v>
          </cell>
          <cell r="B127" t="str">
            <v>Local</v>
          </cell>
          <cell r="C127">
            <v>37869</v>
          </cell>
          <cell r="D127">
            <v>37869</v>
          </cell>
          <cell r="E127" t="str">
            <v>RSS</v>
          </cell>
          <cell r="F127">
            <v>15</v>
          </cell>
        </row>
        <row r="128">
          <cell r="A128" t="str">
            <v>T032729</v>
          </cell>
          <cell r="B128" t="str">
            <v>Local</v>
          </cell>
          <cell r="C128">
            <v>37869</v>
          </cell>
          <cell r="D128">
            <v>37869</v>
          </cell>
          <cell r="E128" t="str">
            <v>RSS</v>
          </cell>
          <cell r="F128">
            <v>15</v>
          </cell>
        </row>
        <row r="129">
          <cell r="A129" t="str">
            <v>T032730</v>
          </cell>
          <cell r="B129" t="str">
            <v>Local</v>
          </cell>
          <cell r="C129">
            <v>37869</v>
          </cell>
          <cell r="D129">
            <v>37869</v>
          </cell>
          <cell r="E129" t="str">
            <v>RSS</v>
          </cell>
          <cell r="F129">
            <v>15</v>
          </cell>
        </row>
        <row r="130">
          <cell r="A130" t="str">
            <v>T032746</v>
          </cell>
          <cell r="B130" t="str">
            <v>Export</v>
          </cell>
          <cell r="C130">
            <v>37870</v>
          </cell>
          <cell r="D130">
            <v>37870</v>
          </cell>
          <cell r="E130" t="str">
            <v>STR</v>
          </cell>
          <cell r="F130">
            <v>100.8</v>
          </cell>
          <cell r="G130">
            <v>5</v>
          </cell>
        </row>
        <row r="131">
          <cell r="A131" t="str">
            <v>T032747</v>
          </cell>
          <cell r="B131" t="str">
            <v>Export</v>
          </cell>
          <cell r="C131">
            <v>37881</v>
          </cell>
          <cell r="D131">
            <v>37881</v>
          </cell>
          <cell r="E131" t="str">
            <v>STR</v>
          </cell>
          <cell r="F131">
            <v>100.8</v>
          </cell>
          <cell r="G131">
            <v>5</v>
          </cell>
        </row>
        <row r="132">
          <cell r="A132" t="str">
            <v>T032770</v>
          </cell>
          <cell r="B132" t="str">
            <v>Export</v>
          </cell>
          <cell r="C132">
            <v>37878</v>
          </cell>
          <cell r="D132">
            <v>37878</v>
          </cell>
          <cell r="E132" t="str">
            <v>STR</v>
          </cell>
          <cell r="F132">
            <v>114.66</v>
          </cell>
          <cell r="G132">
            <v>7</v>
          </cell>
        </row>
        <row r="133">
          <cell r="A133" t="str">
            <v>T032779</v>
          </cell>
          <cell r="B133" t="str">
            <v>Export</v>
          </cell>
          <cell r="C133">
            <v>37884</v>
          </cell>
          <cell r="E133" t="str">
            <v>STR</v>
          </cell>
          <cell r="F133">
            <v>100.8</v>
          </cell>
          <cell r="G133">
            <v>5</v>
          </cell>
        </row>
        <row r="134">
          <cell r="A134" t="str">
            <v>T032794</v>
          </cell>
          <cell r="B134" t="str">
            <v>Export</v>
          </cell>
          <cell r="C134">
            <v>37872</v>
          </cell>
          <cell r="D134">
            <v>37872</v>
          </cell>
          <cell r="E134" t="str">
            <v>STR</v>
          </cell>
          <cell r="F134">
            <v>504</v>
          </cell>
          <cell r="G134">
            <v>25</v>
          </cell>
        </row>
        <row r="135">
          <cell r="A135" t="str">
            <v>T032795</v>
          </cell>
          <cell r="B135" t="str">
            <v>Export</v>
          </cell>
          <cell r="C135">
            <v>37886</v>
          </cell>
          <cell r="D135">
            <v>37886</v>
          </cell>
          <cell r="E135" t="str">
            <v>STR</v>
          </cell>
          <cell r="F135">
            <v>201.6</v>
          </cell>
          <cell r="G135">
            <v>10</v>
          </cell>
        </row>
        <row r="136">
          <cell r="A136" t="str">
            <v>T032801</v>
          </cell>
          <cell r="B136" t="str">
            <v>Export</v>
          </cell>
          <cell r="C136">
            <v>37876</v>
          </cell>
          <cell r="D136">
            <v>37876</v>
          </cell>
          <cell r="E136" t="str">
            <v>STR</v>
          </cell>
          <cell r="F136">
            <v>42.84</v>
          </cell>
          <cell r="G136">
            <v>2</v>
          </cell>
        </row>
        <row r="137">
          <cell r="A137" t="str">
            <v>T032807</v>
          </cell>
          <cell r="B137" t="str">
            <v>Export</v>
          </cell>
          <cell r="C137">
            <v>37865</v>
          </cell>
          <cell r="D137">
            <v>37865</v>
          </cell>
          <cell r="E137" t="str">
            <v>LTX</v>
          </cell>
          <cell r="G137">
            <v>2</v>
          </cell>
        </row>
        <row r="138">
          <cell r="A138" t="str">
            <v>T032810</v>
          </cell>
          <cell r="B138" t="str">
            <v>Export</v>
          </cell>
          <cell r="C138">
            <v>37888</v>
          </cell>
          <cell r="D138">
            <v>37888</v>
          </cell>
          <cell r="E138" t="str">
            <v>STR</v>
          </cell>
          <cell r="F138">
            <v>100.8</v>
          </cell>
          <cell r="G138">
            <v>5</v>
          </cell>
        </row>
        <row r="139">
          <cell r="A139" t="str">
            <v>T032812</v>
          </cell>
          <cell r="B139" t="str">
            <v>Export</v>
          </cell>
          <cell r="C139">
            <v>37876</v>
          </cell>
          <cell r="E139" t="str">
            <v>STR</v>
          </cell>
          <cell r="F139">
            <v>201.6</v>
          </cell>
          <cell r="G139">
            <v>10</v>
          </cell>
        </row>
        <row r="140">
          <cell r="A140" t="str">
            <v>T032814</v>
          </cell>
          <cell r="B140" t="str">
            <v>Export</v>
          </cell>
          <cell r="C140">
            <v>37874</v>
          </cell>
          <cell r="D140">
            <v>37874</v>
          </cell>
          <cell r="E140" t="str">
            <v>STR</v>
          </cell>
          <cell r="F140">
            <v>100.8</v>
          </cell>
          <cell r="G140">
            <v>5</v>
          </cell>
        </row>
        <row r="141">
          <cell r="A141" t="str">
            <v>T032825</v>
          </cell>
          <cell r="B141" t="str">
            <v>Export</v>
          </cell>
          <cell r="C141">
            <v>37869</v>
          </cell>
          <cell r="D141">
            <v>37869</v>
          </cell>
          <cell r="E141" t="str">
            <v>LTX</v>
          </cell>
          <cell r="F141">
            <v>16.399999999999999</v>
          </cell>
          <cell r="G141">
            <v>1</v>
          </cell>
        </row>
        <row r="142">
          <cell r="A142" t="str">
            <v>T032826</v>
          </cell>
          <cell r="B142" t="str">
            <v>Export</v>
          </cell>
          <cell r="C142">
            <v>37869</v>
          </cell>
          <cell r="D142">
            <v>37869</v>
          </cell>
          <cell r="E142" t="str">
            <v>LTX</v>
          </cell>
          <cell r="F142">
            <v>32.799999999999997</v>
          </cell>
          <cell r="G142">
            <v>2</v>
          </cell>
        </row>
        <row r="143">
          <cell r="A143" t="str">
            <v>T032827</v>
          </cell>
          <cell r="B143" t="str">
            <v>Export</v>
          </cell>
          <cell r="C143">
            <v>37876</v>
          </cell>
          <cell r="D143">
            <v>37876</v>
          </cell>
          <cell r="E143" t="str">
            <v>LTX</v>
          </cell>
          <cell r="F143">
            <v>16.399999999999999</v>
          </cell>
          <cell r="G143">
            <v>1</v>
          </cell>
        </row>
        <row r="144">
          <cell r="A144" t="str">
            <v>T032828</v>
          </cell>
          <cell r="B144" t="str">
            <v>Export</v>
          </cell>
          <cell r="C144">
            <v>37883</v>
          </cell>
          <cell r="D144">
            <v>37883</v>
          </cell>
          <cell r="E144" t="str">
            <v>LTX</v>
          </cell>
          <cell r="F144">
            <v>16.399999999999999</v>
          </cell>
          <cell r="G144">
            <v>1</v>
          </cell>
        </row>
        <row r="145">
          <cell r="A145" t="str">
            <v>T032829</v>
          </cell>
          <cell r="B145" t="str">
            <v>Export</v>
          </cell>
          <cell r="C145">
            <v>37890</v>
          </cell>
          <cell r="D145">
            <v>37890</v>
          </cell>
          <cell r="E145" t="str">
            <v>LTX</v>
          </cell>
          <cell r="F145">
            <v>16.399999999999999</v>
          </cell>
          <cell r="G145">
            <v>1</v>
          </cell>
        </row>
        <row r="146">
          <cell r="A146" t="str">
            <v>T032831</v>
          </cell>
          <cell r="B146" t="str">
            <v>Export</v>
          </cell>
          <cell r="C146">
            <v>37865</v>
          </cell>
          <cell r="D146">
            <v>37865</v>
          </cell>
          <cell r="E146" t="str">
            <v>STR</v>
          </cell>
          <cell r="F146">
            <v>181.44</v>
          </cell>
          <cell r="G146">
            <v>9</v>
          </cell>
        </row>
        <row r="147">
          <cell r="A147" t="str">
            <v>T032840</v>
          </cell>
          <cell r="B147" t="str">
            <v>Local</v>
          </cell>
          <cell r="C147">
            <v>37867</v>
          </cell>
          <cell r="D147">
            <v>37867</v>
          </cell>
          <cell r="E147" t="str">
            <v>STR</v>
          </cell>
          <cell r="F147">
            <v>15.015000000000001</v>
          </cell>
        </row>
        <row r="148">
          <cell r="A148" t="str">
            <v>T032841</v>
          </cell>
          <cell r="B148" t="str">
            <v>Local</v>
          </cell>
          <cell r="C148">
            <v>37870</v>
          </cell>
          <cell r="D148">
            <v>37870</v>
          </cell>
          <cell r="E148" t="str">
            <v>STR</v>
          </cell>
          <cell r="F148">
            <v>15.015000000000001</v>
          </cell>
        </row>
        <row r="149">
          <cell r="A149" t="str">
            <v>T032843</v>
          </cell>
          <cell r="B149" t="str">
            <v>Export</v>
          </cell>
          <cell r="C149">
            <v>37874</v>
          </cell>
          <cell r="D149">
            <v>37874</v>
          </cell>
          <cell r="E149" t="str">
            <v>STR</v>
          </cell>
          <cell r="F149">
            <v>302.39999999999998</v>
          </cell>
          <cell r="G149">
            <v>30</v>
          </cell>
        </row>
        <row r="150">
          <cell r="A150" t="str">
            <v>T032844</v>
          </cell>
          <cell r="B150" t="str">
            <v>Export</v>
          </cell>
          <cell r="C150">
            <v>37874</v>
          </cell>
          <cell r="D150">
            <v>37874</v>
          </cell>
          <cell r="E150" t="str">
            <v>STR</v>
          </cell>
          <cell r="F150">
            <v>302.39999999999998</v>
          </cell>
        </row>
        <row r="151">
          <cell r="A151" t="str">
            <v>T032845</v>
          </cell>
          <cell r="B151" t="str">
            <v>Export</v>
          </cell>
          <cell r="C151">
            <v>37867</v>
          </cell>
          <cell r="D151">
            <v>37867</v>
          </cell>
          <cell r="E151" t="str">
            <v>RSS</v>
          </cell>
          <cell r="F151">
            <v>100</v>
          </cell>
          <cell r="G151">
            <v>5</v>
          </cell>
        </row>
        <row r="152">
          <cell r="A152" t="str">
            <v>T032846</v>
          </cell>
          <cell r="B152" t="str">
            <v>Export</v>
          </cell>
          <cell r="C152">
            <v>37891</v>
          </cell>
          <cell r="D152">
            <v>37891</v>
          </cell>
          <cell r="E152" t="str">
            <v>RSS</v>
          </cell>
          <cell r="F152">
            <v>97.777000000000001</v>
          </cell>
          <cell r="G152">
            <v>4</v>
          </cell>
        </row>
        <row r="153">
          <cell r="A153" t="str">
            <v>T032847</v>
          </cell>
          <cell r="B153" t="str">
            <v>Export</v>
          </cell>
          <cell r="C153">
            <v>37869</v>
          </cell>
          <cell r="D153">
            <v>37869</v>
          </cell>
          <cell r="E153" t="str">
            <v>RSS</v>
          </cell>
          <cell r="F153">
            <v>19.2</v>
          </cell>
          <cell r="G153">
            <v>1</v>
          </cell>
        </row>
        <row r="154">
          <cell r="A154" t="str">
            <v>T032848</v>
          </cell>
          <cell r="B154" t="str">
            <v>Export</v>
          </cell>
          <cell r="C154">
            <v>37867</v>
          </cell>
          <cell r="D154">
            <v>37867</v>
          </cell>
          <cell r="E154" t="str">
            <v>STR</v>
          </cell>
          <cell r="F154">
            <v>201.6</v>
          </cell>
          <cell r="G154">
            <v>10</v>
          </cell>
        </row>
        <row r="155">
          <cell r="A155" t="str">
            <v>T032857</v>
          </cell>
          <cell r="B155" t="str">
            <v>Export</v>
          </cell>
          <cell r="C155">
            <v>37876</v>
          </cell>
          <cell r="D155">
            <v>37876</v>
          </cell>
          <cell r="E155" t="str">
            <v>RSS</v>
          </cell>
          <cell r="F155">
            <v>100</v>
          </cell>
          <cell r="G155">
            <v>5</v>
          </cell>
        </row>
        <row r="156">
          <cell r="A156" t="str">
            <v>T032864</v>
          </cell>
          <cell r="B156" t="str">
            <v>Export</v>
          </cell>
          <cell r="C156">
            <v>37889</v>
          </cell>
          <cell r="D156">
            <v>37889</v>
          </cell>
          <cell r="E156" t="str">
            <v>RSS</v>
          </cell>
          <cell r="F156">
            <v>96</v>
          </cell>
          <cell r="G156">
            <v>5</v>
          </cell>
        </row>
        <row r="157">
          <cell r="A157" t="str">
            <v>T032867</v>
          </cell>
          <cell r="B157" t="str">
            <v>Export</v>
          </cell>
          <cell r="C157">
            <v>37869</v>
          </cell>
          <cell r="D157">
            <v>37869</v>
          </cell>
          <cell r="E157" t="str">
            <v>RSS</v>
          </cell>
          <cell r="F157">
            <v>60</v>
          </cell>
          <cell r="G157">
            <v>3</v>
          </cell>
        </row>
        <row r="158">
          <cell r="A158" t="str">
            <v>T032868</v>
          </cell>
          <cell r="B158" t="str">
            <v>Export</v>
          </cell>
          <cell r="C158">
            <v>37868</v>
          </cell>
          <cell r="D158" t="str">
            <v>0000815</v>
          </cell>
          <cell r="E158" t="str">
            <v>RSS</v>
          </cell>
          <cell r="F158">
            <v>4</v>
          </cell>
          <cell r="G158">
            <v>5</v>
          </cell>
        </row>
        <row r="159">
          <cell r="A159" t="str">
            <v>T032869</v>
          </cell>
          <cell r="B159" t="str">
            <v>Export</v>
          </cell>
          <cell r="C159">
            <v>37868</v>
          </cell>
          <cell r="D159" t="str">
            <v>0000815</v>
          </cell>
          <cell r="E159" t="str">
            <v>RSS</v>
          </cell>
          <cell r="F159">
            <v>92</v>
          </cell>
        </row>
        <row r="160">
          <cell r="A160" t="str">
            <v>T032870</v>
          </cell>
          <cell r="B160" t="str">
            <v>Export</v>
          </cell>
          <cell r="C160">
            <v>37875</v>
          </cell>
          <cell r="D160">
            <v>37875</v>
          </cell>
          <cell r="E160" t="str">
            <v>RSS</v>
          </cell>
          <cell r="F160">
            <v>96</v>
          </cell>
          <cell r="G160">
            <v>5</v>
          </cell>
        </row>
        <row r="161">
          <cell r="A161" t="str">
            <v>T032875</v>
          </cell>
          <cell r="B161" t="str">
            <v>Export</v>
          </cell>
          <cell r="C161">
            <v>37869</v>
          </cell>
          <cell r="D161">
            <v>37869</v>
          </cell>
          <cell r="E161" t="str">
            <v>RSS</v>
          </cell>
          <cell r="F161">
            <v>26.443999999999999</v>
          </cell>
          <cell r="G161">
            <v>1</v>
          </cell>
        </row>
        <row r="162">
          <cell r="A162" t="str">
            <v>T032876</v>
          </cell>
          <cell r="B162" t="str">
            <v>Export</v>
          </cell>
          <cell r="C162">
            <v>37872</v>
          </cell>
          <cell r="D162">
            <v>37872</v>
          </cell>
          <cell r="E162" t="str">
            <v>RSS</v>
          </cell>
          <cell r="F162">
            <v>80</v>
          </cell>
          <cell r="G162">
            <v>4</v>
          </cell>
        </row>
        <row r="163">
          <cell r="A163" t="str">
            <v>T032881</v>
          </cell>
          <cell r="B163" t="str">
            <v>Export</v>
          </cell>
          <cell r="C163">
            <v>37865</v>
          </cell>
          <cell r="D163">
            <v>37865</v>
          </cell>
          <cell r="E163" t="str">
            <v>RSS</v>
          </cell>
          <cell r="F163">
            <v>40</v>
          </cell>
          <cell r="G163">
            <v>2</v>
          </cell>
        </row>
        <row r="164">
          <cell r="A164" t="str">
            <v>T032882</v>
          </cell>
          <cell r="B164" t="str">
            <v>Export</v>
          </cell>
          <cell r="C164">
            <v>37876</v>
          </cell>
          <cell r="D164">
            <v>37876</v>
          </cell>
          <cell r="E164" t="str">
            <v>RSS</v>
          </cell>
          <cell r="F164">
            <v>60</v>
          </cell>
          <cell r="G164">
            <v>3</v>
          </cell>
        </row>
        <row r="165">
          <cell r="A165" t="str">
            <v>T032883</v>
          </cell>
          <cell r="B165" t="str">
            <v>Export</v>
          </cell>
          <cell r="C165">
            <v>37876</v>
          </cell>
          <cell r="D165">
            <v>37876</v>
          </cell>
          <cell r="E165" t="str">
            <v>RSS</v>
          </cell>
          <cell r="F165">
            <v>80</v>
          </cell>
          <cell r="G165">
            <v>4</v>
          </cell>
        </row>
        <row r="166">
          <cell r="A166" t="str">
            <v>T032891</v>
          </cell>
          <cell r="B166" t="str">
            <v>Export</v>
          </cell>
          <cell r="C166">
            <v>37869</v>
          </cell>
          <cell r="D166">
            <v>37869</v>
          </cell>
          <cell r="E166" t="str">
            <v>LTX</v>
          </cell>
          <cell r="F166">
            <v>114.8</v>
          </cell>
          <cell r="G166">
            <v>7</v>
          </cell>
        </row>
        <row r="167">
          <cell r="A167" t="str">
            <v>T032893</v>
          </cell>
          <cell r="B167" t="str">
            <v>Export</v>
          </cell>
          <cell r="C167">
            <v>37873</v>
          </cell>
          <cell r="D167">
            <v>37873</v>
          </cell>
          <cell r="E167" t="str">
            <v>STR</v>
          </cell>
          <cell r="F167">
            <v>100.8</v>
          </cell>
          <cell r="G167">
            <v>5</v>
          </cell>
        </row>
        <row r="168">
          <cell r="A168" t="str">
            <v>T032895</v>
          </cell>
          <cell r="B168" t="str">
            <v>Export</v>
          </cell>
          <cell r="C168">
            <v>37865</v>
          </cell>
          <cell r="D168">
            <v>37865</v>
          </cell>
          <cell r="E168" t="str">
            <v>STR</v>
          </cell>
          <cell r="F168">
            <v>60.48</v>
          </cell>
          <cell r="G168">
            <v>3</v>
          </cell>
        </row>
        <row r="169">
          <cell r="A169" t="str">
            <v>T032896</v>
          </cell>
          <cell r="B169" t="str">
            <v>Export</v>
          </cell>
          <cell r="C169">
            <v>37865</v>
          </cell>
          <cell r="D169">
            <v>37865</v>
          </cell>
          <cell r="E169" t="str">
            <v>STR</v>
          </cell>
          <cell r="F169">
            <v>120.96</v>
          </cell>
          <cell r="G169">
            <v>6</v>
          </cell>
        </row>
        <row r="170">
          <cell r="A170" t="str">
            <v>T032897</v>
          </cell>
          <cell r="B170" t="str">
            <v>Export</v>
          </cell>
          <cell r="C170">
            <v>37872</v>
          </cell>
          <cell r="D170">
            <v>37872</v>
          </cell>
          <cell r="E170" t="str">
            <v>STR</v>
          </cell>
          <cell r="F170">
            <v>100.8</v>
          </cell>
          <cell r="G170">
            <v>5</v>
          </cell>
        </row>
        <row r="171">
          <cell r="A171" t="str">
            <v>T032898</v>
          </cell>
          <cell r="B171" t="str">
            <v>Export</v>
          </cell>
          <cell r="C171">
            <v>37880</v>
          </cell>
          <cell r="D171">
            <v>37880</v>
          </cell>
          <cell r="E171" t="str">
            <v>STR</v>
          </cell>
          <cell r="F171">
            <v>201.6</v>
          </cell>
          <cell r="G171">
            <v>10</v>
          </cell>
        </row>
        <row r="172">
          <cell r="A172" t="str">
            <v>T032899</v>
          </cell>
          <cell r="B172" t="str">
            <v>Export</v>
          </cell>
          <cell r="C172">
            <v>37893</v>
          </cell>
          <cell r="D172">
            <v>37893</v>
          </cell>
          <cell r="E172" t="str">
            <v>STR</v>
          </cell>
          <cell r="F172">
            <v>141.12</v>
          </cell>
          <cell r="G172">
            <v>7</v>
          </cell>
        </row>
        <row r="173">
          <cell r="A173" t="str">
            <v>T032902</v>
          </cell>
          <cell r="B173" t="str">
            <v>Export</v>
          </cell>
          <cell r="C173">
            <v>37865</v>
          </cell>
          <cell r="D173">
            <v>37865</v>
          </cell>
          <cell r="E173" t="str">
            <v>LTX</v>
          </cell>
          <cell r="G173">
            <v>2</v>
          </cell>
        </row>
        <row r="174">
          <cell r="A174" t="str">
            <v>T032904</v>
          </cell>
          <cell r="B174" t="str">
            <v>Export</v>
          </cell>
          <cell r="C174">
            <v>37883</v>
          </cell>
          <cell r="D174">
            <v>37883</v>
          </cell>
          <cell r="E174" t="str">
            <v>STR</v>
          </cell>
          <cell r="F174">
            <v>201.6</v>
          </cell>
          <cell r="G174">
            <v>10</v>
          </cell>
        </row>
        <row r="175">
          <cell r="A175" t="str">
            <v>T032905</v>
          </cell>
          <cell r="B175" t="str">
            <v>Export</v>
          </cell>
          <cell r="C175">
            <v>37872</v>
          </cell>
          <cell r="D175">
            <v>37872</v>
          </cell>
          <cell r="E175" t="str">
            <v>STR</v>
          </cell>
          <cell r="F175">
            <v>60.48</v>
          </cell>
          <cell r="G175">
            <v>3</v>
          </cell>
        </row>
        <row r="176">
          <cell r="A176" t="str">
            <v>T032906</v>
          </cell>
          <cell r="B176" t="str">
            <v>Export</v>
          </cell>
          <cell r="C176">
            <v>37866</v>
          </cell>
          <cell r="D176">
            <v>37866</v>
          </cell>
          <cell r="E176" t="str">
            <v>STR</v>
          </cell>
          <cell r="F176">
            <v>40.32</v>
          </cell>
          <cell r="G176">
            <v>2</v>
          </cell>
        </row>
        <row r="177">
          <cell r="A177" t="str">
            <v>T032908</v>
          </cell>
          <cell r="B177" t="str">
            <v>Export</v>
          </cell>
          <cell r="C177">
            <v>37871</v>
          </cell>
          <cell r="D177">
            <v>37871</v>
          </cell>
          <cell r="E177" t="str">
            <v>LTX</v>
          </cell>
          <cell r="F177">
            <v>32.799999999999997</v>
          </cell>
          <cell r="G177">
            <v>2</v>
          </cell>
        </row>
        <row r="178">
          <cell r="A178" t="str">
            <v>T032909</v>
          </cell>
          <cell r="B178" t="str">
            <v>Export</v>
          </cell>
          <cell r="C178">
            <v>37871</v>
          </cell>
          <cell r="D178">
            <v>37871</v>
          </cell>
          <cell r="E178" t="str">
            <v>LTX</v>
          </cell>
          <cell r="F178">
            <v>32.799999999999997</v>
          </cell>
          <cell r="G178">
            <v>2</v>
          </cell>
        </row>
        <row r="179">
          <cell r="A179" t="str">
            <v>T032911</v>
          </cell>
          <cell r="B179" t="str">
            <v>Export</v>
          </cell>
          <cell r="C179">
            <v>37874</v>
          </cell>
          <cell r="D179">
            <v>37874</v>
          </cell>
          <cell r="E179" t="str">
            <v>LTX</v>
          </cell>
          <cell r="F179">
            <v>49.2</v>
          </cell>
          <cell r="G179">
            <v>3</v>
          </cell>
        </row>
        <row r="180">
          <cell r="A180" t="str">
            <v>T032912</v>
          </cell>
          <cell r="B180" t="str">
            <v>Export</v>
          </cell>
          <cell r="C180">
            <v>37879</v>
          </cell>
          <cell r="D180">
            <v>37879</v>
          </cell>
          <cell r="E180" t="str">
            <v>LTX</v>
          </cell>
          <cell r="F180">
            <v>32.799999999999997</v>
          </cell>
          <cell r="G180">
            <v>2</v>
          </cell>
        </row>
        <row r="181">
          <cell r="A181" t="str">
            <v>T032913</v>
          </cell>
          <cell r="B181" t="str">
            <v>Export</v>
          </cell>
          <cell r="C181">
            <v>37886</v>
          </cell>
          <cell r="D181">
            <v>37886</v>
          </cell>
          <cell r="E181" t="str">
            <v>LTX</v>
          </cell>
          <cell r="F181">
            <v>32.799999999999997</v>
          </cell>
          <cell r="G181">
            <v>2</v>
          </cell>
        </row>
        <row r="182">
          <cell r="A182" t="str">
            <v>T032914</v>
          </cell>
          <cell r="B182" t="str">
            <v>Export</v>
          </cell>
          <cell r="C182">
            <v>37893</v>
          </cell>
          <cell r="D182">
            <v>37893</v>
          </cell>
          <cell r="E182" t="str">
            <v>LTX</v>
          </cell>
          <cell r="F182">
            <v>49.2</v>
          </cell>
          <cell r="G182">
            <v>3</v>
          </cell>
        </row>
        <row r="183">
          <cell r="A183" t="str">
            <v>T032917</v>
          </cell>
          <cell r="B183" t="str">
            <v>Export</v>
          </cell>
          <cell r="C183">
            <v>37869</v>
          </cell>
          <cell r="D183">
            <v>37869</v>
          </cell>
          <cell r="E183" t="str">
            <v>LTX</v>
          </cell>
          <cell r="F183">
            <v>65.599999999999994</v>
          </cell>
          <cell r="G183">
            <v>4</v>
          </cell>
        </row>
        <row r="184">
          <cell r="A184" t="str">
            <v>T032918</v>
          </cell>
          <cell r="B184" t="str">
            <v>Export</v>
          </cell>
          <cell r="C184">
            <v>37870</v>
          </cell>
          <cell r="D184">
            <v>37870</v>
          </cell>
          <cell r="E184" t="str">
            <v>LTX</v>
          </cell>
          <cell r="F184">
            <v>164</v>
          </cell>
          <cell r="G184">
            <v>10</v>
          </cell>
        </row>
        <row r="185">
          <cell r="A185" t="str">
            <v>T032919</v>
          </cell>
          <cell r="B185" t="str">
            <v>Export</v>
          </cell>
          <cell r="C185">
            <v>37871</v>
          </cell>
          <cell r="D185">
            <v>37871</v>
          </cell>
          <cell r="E185" t="str">
            <v>SKI</v>
          </cell>
          <cell r="F185">
            <v>19.2</v>
          </cell>
          <cell r="G185">
            <v>1</v>
          </cell>
        </row>
        <row r="186">
          <cell r="A186" t="str">
            <v>T032921</v>
          </cell>
          <cell r="B186" t="str">
            <v>Export</v>
          </cell>
          <cell r="C186">
            <v>37871</v>
          </cell>
          <cell r="D186">
            <v>37871</v>
          </cell>
          <cell r="E186" t="str">
            <v>RSS</v>
          </cell>
          <cell r="F186">
            <v>19.2</v>
          </cell>
          <cell r="G186">
            <v>1</v>
          </cell>
        </row>
        <row r="187">
          <cell r="A187" t="str">
            <v>T032922</v>
          </cell>
          <cell r="B187" t="str">
            <v>Export</v>
          </cell>
          <cell r="C187">
            <v>37870</v>
          </cell>
          <cell r="D187">
            <v>37870</v>
          </cell>
          <cell r="E187" t="str">
            <v>RSS</v>
          </cell>
          <cell r="F187">
            <v>40</v>
          </cell>
          <cell r="G187">
            <v>2</v>
          </cell>
        </row>
        <row r="188">
          <cell r="A188" t="str">
            <v>T032923</v>
          </cell>
          <cell r="B188" t="str">
            <v>Export</v>
          </cell>
          <cell r="C188">
            <v>37881</v>
          </cell>
          <cell r="D188">
            <v>37881</v>
          </cell>
          <cell r="E188" t="str">
            <v>RSS</v>
          </cell>
          <cell r="F188">
            <v>115.2</v>
          </cell>
          <cell r="G188">
            <v>6</v>
          </cell>
        </row>
        <row r="189">
          <cell r="A189" t="str">
            <v>T032924</v>
          </cell>
          <cell r="B189" t="str">
            <v>Export</v>
          </cell>
          <cell r="C189">
            <v>37888</v>
          </cell>
          <cell r="D189">
            <v>37888</v>
          </cell>
          <cell r="E189" t="str">
            <v>RSS</v>
          </cell>
          <cell r="F189">
            <v>96</v>
          </cell>
          <cell r="G189">
            <v>5</v>
          </cell>
        </row>
        <row r="190">
          <cell r="A190" t="str">
            <v>T032928</v>
          </cell>
          <cell r="B190" t="str">
            <v>Export</v>
          </cell>
          <cell r="C190">
            <v>37891</v>
          </cell>
          <cell r="D190">
            <v>37891</v>
          </cell>
          <cell r="E190" t="str">
            <v>RSS</v>
          </cell>
          <cell r="F190">
            <v>97.777000000000001</v>
          </cell>
          <cell r="G190">
            <v>4</v>
          </cell>
        </row>
        <row r="191">
          <cell r="A191" t="str">
            <v>T032929</v>
          </cell>
          <cell r="B191" t="str">
            <v>Export</v>
          </cell>
          <cell r="C191">
            <v>37876</v>
          </cell>
          <cell r="D191">
            <v>37876</v>
          </cell>
          <cell r="E191" t="str">
            <v>RSS</v>
          </cell>
          <cell r="F191">
            <v>113.4</v>
          </cell>
          <cell r="G191">
            <v>7</v>
          </cell>
        </row>
        <row r="192">
          <cell r="A192" t="str">
            <v>T032930</v>
          </cell>
          <cell r="B192" t="str">
            <v>Export</v>
          </cell>
          <cell r="C192">
            <v>37876</v>
          </cell>
          <cell r="D192">
            <v>37876</v>
          </cell>
          <cell r="E192" t="str">
            <v>RSS</v>
          </cell>
          <cell r="F192">
            <v>113.4</v>
          </cell>
          <cell r="G192">
            <v>7</v>
          </cell>
        </row>
        <row r="193">
          <cell r="A193" t="str">
            <v>T032931</v>
          </cell>
          <cell r="B193" t="str">
            <v>Export</v>
          </cell>
          <cell r="C193">
            <v>37876</v>
          </cell>
          <cell r="D193">
            <v>37876</v>
          </cell>
          <cell r="E193" t="str">
            <v>RSS</v>
          </cell>
          <cell r="F193">
            <v>113.4</v>
          </cell>
          <cell r="G193">
            <v>7</v>
          </cell>
        </row>
        <row r="194">
          <cell r="A194" t="str">
            <v>T032932</v>
          </cell>
          <cell r="B194" t="str">
            <v>Export</v>
          </cell>
          <cell r="C194">
            <v>37870</v>
          </cell>
          <cell r="D194">
            <v>37870</v>
          </cell>
          <cell r="E194" t="str">
            <v>RSS</v>
          </cell>
          <cell r="F194">
            <v>97.777000000000001</v>
          </cell>
          <cell r="G194">
            <v>2</v>
          </cell>
        </row>
        <row r="195">
          <cell r="A195" t="str">
            <v>T032934</v>
          </cell>
          <cell r="B195" t="str">
            <v>Export</v>
          </cell>
          <cell r="C195">
            <v>37874</v>
          </cell>
          <cell r="D195">
            <v>37874</v>
          </cell>
          <cell r="E195" t="str">
            <v>RSS</v>
          </cell>
          <cell r="F195">
            <v>57.6</v>
          </cell>
          <cell r="G195">
            <v>3</v>
          </cell>
        </row>
        <row r="196">
          <cell r="A196" t="str">
            <v>T032935</v>
          </cell>
          <cell r="B196" t="str">
            <v>Export</v>
          </cell>
          <cell r="C196">
            <v>37876</v>
          </cell>
          <cell r="D196">
            <v>37876</v>
          </cell>
          <cell r="E196" t="str">
            <v>RSS</v>
          </cell>
          <cell r="F196">
            <v>57.6</v>
          </cell>
          <cell r="G196">
            <v>3</v>
          </cell>
        </row>
        <row r="197">
          <cell r="A197" t="str">
            <v>T032938</v>
          </cell>
          <cell r="B197" t="str">
            <v>Export</v>
          </cell>
          <cell r="C197">
            <v>37870</v>
          </cell>
          <cell r="D197">
            <v>37870</v>
          </cell>
          <cell r="E197" t="str">
            <v>RSS</v>
          </cell>
          <cell r="F197">
            <v>192</v>
          </cell>
          <cell r="G197">
            <v>1</v>
          </cell>
        </row>
        <row r="198">
          <cell r="A198" t="str">
            <v>T032939</v>
          </cell>
          <cell r="B198" t="str">
            <v>Export</v>
          </cell>
          <cell r="C198">
            <v>37876</v>
          </cell>
          <cell r="D198">
            <v>37876</v>
          </cell>
          <cell r="E198" t="str">
            <v>RSS</v>
          </cell>
          <cell r="F198">
            <v>200</v>
          </cell>
          <cell r="G198">
            <v>10</v>
          </cell>
        </row>
        <row r="199">
          <cell r="A199" t="str">
            <v>T032941</v>
          </cell>
          <cell r="B199" t="str">
            <v>Export</v>
          </cell>
          <cell r="C199">
            <v>37870</v>
          </cell>
          <cell r="E199" t="str">
            <v>STR</v>
          </cell>
          <cell r="F199">
            <v>115.2</v>
          </cell>
          <cell r="G199">
            <v>6</v>
          </cell>
        </row>
        <row r="200">
          <cell r="A200" t="str">
            <v>T032942</v>
          </cell>
          <cell r="B200" t="str">
            <v>Local</v>
          </cell>
          <cell r="C200">
            <v>37871</v>
          </cell>
          <cell r="E200" t="str">
            <v>RSS</v>
          </cell>
          <cell r="F200">
            <v>20</v>
          </cell>
          <cell r="G200">
            <v>1</v>
          </cell>
        </row>
        <row r="201">
          <cell r="A201" t="str">
            <v>T032943</v>
          </cell>
          <cell r="B201" t="str">
            <v>Local</v>
          </cell>
          <cell r="C201">
            <v>37871</v>
          </cell>
          <cell r="E201" t="str">
            <v>RSS</v>
          </cell>
          <cell r="F201">
            <v>20</v>
          </cell>
          <cell r="G201">
            <v>1</v>
          </cell>
        </row>
        <row r="202">
          <cell r="A202" t="str">
            <v>T032944</v>
          </cell>
          <cell r="B202" t="str">
            <v>Export</v>
          </cell>
          <cell r="C202">
            <v>37870</v>
          </cell>
          <cell r="E202" t="str">
            <v>STR</v>
          </cell>
          <cell r="F202">
            <v>100.8</v>
          </cell>
          <cell r="G202">
            <v>4</v>
          </cell>
        </row>
        <row r="203">
          <cell r="A203" t="str">
            <v>T032945</v>
          </cell>
          <cell r="B203" t="str">
            <v>Export</v>
          </cell>
          <cell r="C203">
            <v>37871</v>
          </cell>
          <cell r="D203">
            <v>37871</v>
          </cell>
          <cell r="E203" t="str">
            <v>RSS</v>
          </cell>
          <cell r="F203">
            <v>100</v>
          </cell>
          <cell r="G203">
            <v>5</v>
          </cell>
        </row>
        <row r="204">
          <cell r="A204" t="str">
            <v>T032946</v>
          </cell>
          <cell r="B204" t="str">
            <v>Export</v>
          </cell>
          <cell r="C204">
            <v>37870</v>
          </cell>
          <cell r="D204">
            <v>37870</v>
          </cell>
          <cell r="E204" t="str">
            <v>STR</v>
          </cell>
          <cell r="F204">
            <v>120.96</v>
          </cell>
          <cell r="G204">
            <v>6</v>
          </cell>
        </row>
        <row r="205">
          <cell r="A205" t="str">
            <v>T032951</v>
          </cell>
          <cell r="B205" t="str">
            <v>Local</v>
          </cell>
          <cell r="C205">
            <v>37871</v>
          </cell>
          <cell r="D205" t="str">
            <v>0000822</v>
          </cell>
          <cell r="E205" t="str">
            <v>LTX</v>
          </cell>
          <cell r="F205">
            <v>160</v>
          </cell>
          <cell r="G205">
            <v>8</v>
          </cell>
        </row>
        <row r="206">
          <cell r="A206" t="str">
            <v>T032952</v>
          </cell>
          <cell r="B206" t="str">
            <v>Local</v>
          </cell>
          <cell r="C206">
            <v>37871</v>
          </cell>
          <cell r="D206" t="str">
            <v>0000822</v>
          </cell>
          <cell r="E206" t="str">
            <v>LTX</v>
          </cell>
          <cell r="F206">
            <v>139.97</v>
          </cell>
          <cell r="G206">
            <v>7</v>
          </cell>
        </row>
        <row r="207">
          <cell r="A207" t="str">
            <v>T032956</v>
          </cell>
          <cell r="B207" t="str">
            <v>Export</v>
          </cell>
          <cell r="C207">
            <v>37886</v>
          </cell>
          <cell r="D207">
            <v>37886</v>
          </cell>
          <cell r="E207" t="str">
            <v>LTX</v>
          </cell>
          <cell r="F207">
            <v>340.01499999999999</v>
          </cell>
          <cell r="G207">
            <v>1</v>
          </cell>
        </row>
        <row r="208">
          <cell r="A208" t="str">
            <v>T032957</v>
          </cell>
          <cell r="B208" t="str">
            <v>Export</v>
          </cell>
          <cell r="C208">
            <v>37876</v>
          </cell>
          <cell r="D208" t="str">
            <v>0000839</v>
          </cell>
          <cell r="E208" t="str">
            <v>LTX</v>
          </cell>
          <cell r="F208">
            <v>475</v>
          </cell>
          <cell r="G208">
            <v>1</v>
          </cell>
        </row>
        <row r="209">
          <cell r="A209" t="str">
            <v>T032960</v>
          </cell>
          <cell r="B209" t="str">
            <v>Export</v>
          </cell>
          <cell r="C209">
            <v>37891</v>
          </cell>
          <cell r="D209">
            <v>37891</v>
          </cell>
          <cell r="E209" t="str">
            <v>STR</v>
          </cell>
          <cell r="F209">
            <v>360.36</v>
          </cell>
          <cell r="G209">
            <v>22</v>
          </cell>
        </row>
        <row r="210">
          <cell r="A210" t="str">
            <v>T032967</v>
          </cell>
          <cell r="B210" t="str">
            <v>Export</v>
          </cell>
          <cell r="C210">
            <v>37885</v>
          </cell>
          <cell r="D210">
            <v>37885</v>
          </cell>
          <cell r="E210" t="str">
            <v>STR</v>
          </cell>
          <cell r="F210">
            <v>393.12</v>
          </cell>
          <cell r="G210">
            <v>24</v>
          </cell>
        </row>
        <row r="211">
          <cell r="A211" t="str">
            <v>T032968</v>
          </cell>
          <cell r="B211" t="str">
            <v>Export</v>
          </cell>
          <cell r="C211">
            <v>37869</v>
          </cell>
          <cell r="D211">
            <v>37869</v>
          </cell>
          <cell r="E211" t="str">
            <v>RSS</v>
          </cell>
          <cell r="F211">
            <v>100</v>
          </cell>
          <cell r="G211">
            <v>5</v>
          </cell>
        </row>
        <row r="212">
          <cell r="A212" t="str">
            <v>T032969</v>
          </cell>
          <cell r="B212" t="str">
            <v>Export</v>
          </cell>
          <cell r="C212">
            <v>37871</v>
          </cell>
          <cell r="D212" t="str">
            <v>0000824</v>
          </cell>
          <cell r="E212" t="str">
            <v>STR</v>
          </cell>
          <cell r="F212">
            <v>42.84</v>
          </cell>
          <cell r="G212">
            <v>5</v>
          </cell>
        </row>
        <row r="213">
          <cell r="A213" t="str">
            <v>T032970</v>
          </cell>
          <cell r="B213" t="str">
            <v>Export</v>
          </cell>
          <cell r="C213">
            <v>37871</v>
          </cell>
          <cell r="D213" t="str">
            <v>0000824</v>
          </cell>
          <cell r="E213" t="str">
            <v>STR</v>
          </cell>
          <cell r="F213">
            <v>57.96</v>
          </cell>
        </row>
        <row r="214">
          <cell r="A214" t="str">
            <v>T032971</v>
          </cell>
          <cell r="B214" t="str">
            <v>Export</v>
          </cell>
          <cell r="C214">
            <v>37874</v>
          </cell>
          <cell r="D214">
            <v>37874</v>
          </cell>
          <cell r="E214" t="str">
            <v>RSS</v>
          </cell>
          <cell r="F214">
            <v>18.143999999999998</v>
          </cell>
          <cell r="G214">
            <v>1</v>
          </cell>
        </row>
        <row r="215">
          <cell r="A215" t="str">
            <v>T032972</v>
          </cell>
          <cell r="B215" t="str">
            <v>Export</v>
          </cell>
          <cell r="C215">
            <v>37881</v>
          </cell>
          <cell r="D215">
            <v>37881</v>
          </cell>
          <cell r="E215" t="str">
            <v>RSS</v>
          </cell>
          <cell r="F215">
            <v>18.143999999999998</v>
          </cell>
          <cell r="G215">
            <v>1</v>
          </cell>
        </row>
        <row r="216">
          <cell r="A216" t="str">
            <v>T032973</v>
          </cell>
          <cell r="B216" t="str">
            <v>Export</v>
          </cell>
          <cell r="C216">
            <v>37876</v>
          </cell>
          <cell r="D216">
            <v>37876</v>
          </cell>
          <cell r="E216" t="str">
            <v>RSS</v>
          </cell>
          <cell r="F216">
            <v>100</v>
          </cell>
          <cell r="G216">
            <v>5</v>
          </cell>
        </row>
        <row r="217">
          <cell r="A217" t="str">
            <v>T032974</v>
          </cell>
          <cell r="B217" t="str">
            <v>Export</v>
          </cell>
          <cell r="C217">
            <v>37876</v>
          </cell>
          <cell r="D217">
            <v>37876</v>
          </cell>
          <cell r="E217" t="str">
            <v>STR</v>
          </cell>
          <cell r="F217">
            <v>100.8</v>
          </cell>
          <cell r="G217">
            <v>5</v>
          </cell>
        </row>
        <row r="218">
          <cell r="A218" t="str">
            <v>T032975</v>
          </cell>
          <cell r="B218" t="str">
            <v>Export</v>
          </cell>
          <cell r="C218">
            <v>37881</v>
          </cell>
          <cell r="D218">
            <v>37881</v>
          </cell>
          <cell r="E218" t="str">
            <v>STR</v>
          </cell>
          <cell r="F218">
            <v>100.8</v>
          </cell>
          <cell r="G218">
            <v>5</v>
          </cell>
        </row>
        <row r="219">
          <cell r="A219" t="str">
            <v>T032976</v>
          </cell>
          <cell r="B219" t="str">
            <v>Export</v>
          </cell>
          <cell r="C219">
            <v>37888</v>
          </cell>
          <cell r="D219">
            <v>37888</v>
          </cell>
          <cell r="E219" t="str">
            <v>STR</v>
          </cell>
          <cell r="F219">
            <v>100.8</v>
          </cell>
          <cell r="G219">
            <v>5</v>
          </cell>
        </row>
        <row r="220">
          <cell r="A220" t="str">
            <v>T032979</v>
          </cell>
          <cell r="B220" t="str">
            <v>Local</v>
          </cell>
          <cell r="C220">
            <v>37866</v>
          </cell>
          <cell r="D220">
            <v>37866</v>
          </cell>
          <cell r="E220" t="str">
            <v>STR</v>
          </cell>
          <cell r="F220">
            <v>15.015000000000001</v>
          </cell>
        </row>
        <row r="221">
          <cell r="A221" t="str">
            <v>T032980</v>
          </cell>
          <cell r="B221" t="str">
            <v>Local</v>
          </cell>
          <cell r="C221">
            <v>37866</v>
          </cell>
          <cell r="D221">
            <v>37866</v>
          </cell>
          <cell r="E221" t="str">
            <v>STR</v>
          </cell>
          <cell r="F221">
            <v>15.015000000000001</v>
          </cell>
        </row>
        <row r="222">
          <cell r="A222" t="str">
            <v>T032981</v>
          </cell>
          <cell r="B222" t="str">
            <v>Local</v>
          </cell>
          <cell r="C222">
            <v>37868</v>
          </cell>
          <cell r="D222">
            <v>37868</v>
          </cell>
          <cell r="E222" t="str">
            <v>STR</v>
          </cell>
          <cell r="F222">
            <v>15.015000000000001</v>
          </cell>
        </row>
        <row r="223">
          <cell r="A223" t="str">
            <v>T032982</v>
          </cell>
          <cell r="B223" t="str">
            <v>Local</v>
          </cell>
          <cell r="C223">
            <v>37869</v>
          </cell>
          <cell r="D223">
            <v>37869</v>
          </cell>
          <cell r="E223" t="str">
            <v>STR</v>
          </cell>
          <cell r="F223">
            <v>15.015000000000001</v>
          </cell>
        </row>
        <row r="224">
          <cell r="A224" t="str">
            <v>T032983</v>
          </cell>
          <cell r="B224" t="str">
            <v>Local</v>
          </cell>
          <cell r="C224">
            <v>37869</v>
          </cell>
          <cell r="D224">
            <v>37869</v>
          </cell>
          <cell r="E224" t="str">
            <v>STR</v>
          </cell>
          <cell r="F224">
            <v>15.015000000000001</v>
          </cell>
        </row>
        <row r="225">
          <cell r="A225" t="str">
            <v>T032985</v>
          </cell>
          <cell r="B225" t="str">
            <v>Local</v>
          </cell>
          <cell r="C225">
            <v>37875</v>
          </cell>
          <cell r="D225">
            <v>37875</v>
          </cell>
          <cell r="E225" t="str">
            <v>STR</v>
          </cell>
          <cell r="F225">
            <v>15.015000000000001</v>
          </cell>
        </row>
        <row r="226">
          <cell r="A226" t="str">
            <v>T032987</v>
          </cell>
          <cell r="B226" t="str">
            <v>Local</v>
          </cell>
          <cell r="C226">
            <v>37865</v>
          </cell>
          <cell r="D226">
            <v>37865</v>
          </cell>
          <cell r="E226" t="str">
            <v>STR</v>
          </cell>
          <cell r="F226">
            <v>15.015000000000001</v>
          </cell>
        </row>
        <row r="227">
          <cell r="A227" t="str">
            <v>T032988</v>
          </cell>
          <cell r="B227" t="str">
            <v>Local</v>
          </cell>
          <cell r="C227">
            <v>37870</v>
          </cell>
          <cell r="D227">
            <v>37870</v>
          </cell>
          <cell r="E227" t="str">
            <v>STR</v>
          </cell>
          <cell r="F227">
            <v>15.015000000000001</v>
          </cell>
        </row>
        <row r="228">
          <cell r="A228" t="str">
            <v>T032989</v>
          </cell>
          <cell r="B228" t="str">
            <v>Local</v>
          </cell>
          <cell r="C228">
            <v>37872</v>
          </cell>
          <cell r="D228">
            <v>37872</v>
          </cell>
          <cell r="E228" t="str">
            <v>STR</v>
          </cell>
          <cell r="F228">
            <v>15.015000000000001</v>
          </cell>
        </row>
        <row r="229">
          <cell r="A229" t="str">
            <v>T032990</v>
          </cell>
          <cell r="B229" t="str">
            <v>Local</v>
          </cell>
          <cell r="C229">
            <v>37877</v>
          </cell>
          <cell r="D229">
            <v>37877</v>
          </cell>
          <cell r="E229" t="str">
            <v>STR</v>
          </cell>
          <cell r="F229">
            <v>15.015000000000001</v>
          </cell>
        </row>
        <row r="230">
          <cell r="A230" t="str">
            <v>T032993</v>
          </cell>
          <cell r="B230" t="str">
            <v>Local</v>
          </cell>
          <cell r="C230">
            <v>37884</v>
          </cell>
          <cell r="D230">
            <v>37884</v>
          </cell>
          <cell r="E230" t="str">
            <v>STR</v>
          </cell>
          <cell r="F230">
            <v>15.015000000000001</v>
          </cell>
        </row>
        <row r="231">
          <cell r="A231" t="str">
            <v>T032994</v>
          </cell>
          <cell r="B231" t="str">
            <v>Local</v>
          </cell>
          <cell r="C231">
            <v>37886</v>
          </cell>
          <cell r="D231">
            <v>37886</v>
          </cell>
          <cell r="E231" t="str">
            <v>STR</v>
          </cell>
          <cell r="F231">
            <v>15.015000000000001</v>
          </cell>
        </row>
        <row r="232">
          <cell r="A232" t="str">
            <v>T032997</v>
          </cell>
          <cell r="B232" t="str">
            <v>Local</v>
          </cell>
          <cell r="C232">
            <v>37873</v>
          </cell>
          <cell r="D232">
            <v>37873</v>
          </cell>
          <cell r="E232" t="str">
            <v>RSS</v>
          </cell>
          <cell r="F232">
            <v>15</v>
          </cell>
        </row>
        <row r="233">
          <cell r="A233" t="str">
            <v>T032998</v>
          </cell>
          <cell r="B233" t="str">
            <v>Local</v>
          </cell>
          <cell r="C233">
            <v>37886</v>
          </cell>
          <cell r="D233">
            <v>37886</v>
          </cell>
          <cell r="E233" t="str">
            <v>RSS</v>
          </cell>
          <cell r="F233">
            <v>15</v>
          </cell>
        </row>
        <row r="234">
          <cell r="A234" t="str">
            <v>T032999</v>
          </cell>
          <cell r="B234" t="str">
            <v>Local</v>
          </cell>
          <cell r="C234">
            <v>37893</v>
          </cell>
          <cell r="D234">
            <v>37893</v>
          </cell>
          <cell r="E234" t="str">
            <v>RSS</v>
          </cell>
          <cell r="F234">
            <v>15</v>
          </cell>
        </row>
        <row r="235">
          <cell r="A235" t="str">
            <v>T033000</v>
          </cell>
          <cell r="B235" t="str">
            <v>Local</v>
          </cell>
          <cell r="C235">
            <v>37888</v>
          </cell>
          <cell r="D235">
            <v>37888</v>
          </cell>
          <cell r="E235" t="str">
            <v>RSS</v>
          </cell>
          <cell r="F235">
            <v>15</v>
          </cell>
        </row>
        <row r="236">
          <cell r="A236" t="str">
            <v>T033001</v>
          </cell>
          <cell r="B236" t="str">
            <v>Local</v>
          </cell>
          <cell r="C236">
            <v>37881</v>
          </cell>
          <cell r="D236">
            <v>37881</v>
          </cell>
          <cell r="E236" t="str">
            <v>RSS</v>
          </cell>
          <cell r="F236">
            <v>15</v>
          </cell>
        </row>
        <row r="237">
          <cell r="A237" t="str">
            <v>T033002</v>
          </cell>
          <cell r="B237" t="str">
            <v>Local</v>
          </cell>
          <cell r="C237">
            <v>37865</v>
          </cell>
          <cell r="D237">
            <v>37865</v>
          </cell>
          <cell r="E237" t="str">
            <v>RSS</v>
          </cell>
          <cell r="F237">
            <v>15</v>
          </cell>
        </row>
        <row r="238">
          <cell r="A238" t="str">
            <v>T033006</v>
          </cell>
          <cell r="B238" t="str">
            <v>Export</v>
          </cell>
          <cell r="C238">
            <v>37879</v>
          </cell>
          <cell r="D238">
            <v>37879</v>
          </cell>
          <cell r="E238" t="str">
            <v>RSS</v>
          </cell>
          <cell r="F238">
            <v>16.8</v>
          </cell>
          <cell r="G238">
            <v>1</v>
          </cell>
        </row>
        <row r="239">
          <cell r="A239" t="str">
            <v>T033007</v>
          </cell>
          <cell r="B239" t="str">
            <v>Local</v>
          </cell>
          <cell r="C239">
            <v>37888</v>
          </cell>
          <cell r="D239">
            <v>37888</v>
          </cell>
          <cell r="E239" t="str">
            <v>RSS</v>
          </cell>
          <cell r="F239">
            <v>15</v>
          </cell>
        </row>
        <row r="240">
          <cell r="A240" t="str">
            <v>T033010</v>
          </cell>
          <cell r="B240" t="str">
            <v>Local</v>
          </cell>
          <cell r="C240">
            <v>37886</v>
          </cell>
          <cell r="D240">
            <v>37886</v>
          </cell>
          <cell r="E240" t="str">
            <v>RSS</v>
          </cell>
          <cell r="F240">
            <v>15</v>
          </cell>
        </row>
        <row r="241">
          <cell r="A241" t="str">
            <v>T033013</v>
          </cell>
          <cell r="B241" t="str">
            <v>Local</v>
          </cell>
          <cell r="C241">
            <v>37872</v>
          </cell>
          <cell r="D241">
            <v>37872</v>
          </cell>
          <cell r="E241" t="str">
            <v>RSS</v>
          </cell>
          <cell r="F241">
            <v>15</v>
          </cell>
        </row>
        <row r="242">
          <cell r="A242" t="str">
            <v>T033014</v>
          </cell>
          <cell r="B242" t="str">
            <v>Local</v>
          </cell>
          <cell r="C242">
            <v>37873</v>
          </cell>
          <cell r="D242">
            <v>37873</v>
          </cell>
          <cell r="E242" t="str">
            <v>RSS</v>
          </cell>
          <cell r="F242">
            <v>15</v>
          </cell>
        </row>
        <row r="243">
          <cell r="A243" t="str">
            <v>T033016</v>
          </cell>
          <cell r="B243" t="str">
            <v>Local</v>
          </cell>
          <cell r="C243">
            <v>37875</v>
          </cell>
          <cell r="D243">
            <v>37875</v>
          </cell>
          <cell r="E243" t="str">
            <v>RSS</v>
          </cell>
          <cell r="F243">
            <v>15</v>
          </cell>
        </row>
        <row r="244">
          <cell r="A244" t="str">
            <v>T033017</v>
          </cell>
          <cell r="B244" t="str">
            <v>Local</v>
          </cell>
          <cell r="C244">
            <v>37877</v>
          </cell>
          <cell r="D244">
            <v>37877</v>
          </cell>
          <cell r="E244" t="str">
            <v>RSS</v>
          </cell>
          <cell r="F244">
            <v>15</v>
          </cell>
        </row>
        <row r="245">
          <cell r="A245" t="str">
            <v>T033018</v>
          </cell>
          <cell r="B245" t="str">
            <v>Local</v>
          </cell>
          <cell r="C245">
            <v>37879</v>
          </cell>
          <cell r="D245">
            <v>37879</v>
          </cell>
          <cell r="E245" t="str">
            <v>RSS</v>
          </cell>
          <cell r="F245">
            <v>15</v>
          </cell>
        </row>
        <row r="246">
          <cell r="A246" t="str">
            <v>T033020</v>
          </cell>
          <cell r="B246" t="str">
            <v>Local</v>
          </cell>
          <cell r="C246">
            <v>37879</v>
          </cell>
          <cell r="D246">
            <v>37879</v>
          </cell>
          <cell r="E246" t="str">
            <v>RSS</v>
          </cell>
          <cell r="F246">
            <v>15</v>
          </cell>
        </row>
        <row r="247">
          <cell r="A247" t="str">
            <v>T033021</v>
          </cell>
          <cell r="B247" t="str">
            <v>Local</v>
          </cell>
          <cell r="C247">
            <v>37881</v>
          </cell>
          <cell r="D247">
            <v>37881</v>
          </cell>
          <cell r="E247" t="str">
            <v>RSS</v>
          </cell>
          <cell r="F247">
            <v>15</v>
          </cell>
        </row>
        <row r="248">
          <cell r="A248" t="str">
            <v>T033023</v>
          </cell>
          <cell r="B248" t="str">
            <v>Local</v>
          </cell>
          <cell r="C248">
            <v>37882</v>
          </cell>
          <cell r="D248">
            <v>37882</v>
          </cell>
          <cell r="E248" t="str">
            <v>RSS</v>
          </cell>
          <cell r="F248">
            <v>15</v>
          </cell>
        </row>
        <row r="249">
          <cell r="A249" t="str">
            <v>T033024</v>
          </cell>
          <cell r="B249" t="str">
            <v>Local</v>
          </cell>
          <cell r="C249">
            <v>37884</v>
          </cell>
          <cell r="D249">
            <v>37884</v>
          </cell>
          <cell r="E249" t="str">
            <v>RSS</v>
          </cell>
          <cell r="F249">
            <v>15</v>
          </cell>
        </row>
        <row r="250">
          <cell r="A250" t="str">
            <v>T033025</v>
          </cell>
          <cell r="B250" t="str">
            <v>Export</v>
          </cell>
          <cell r="C250">
            <v>37883</v>
          </cell>
          <cell r="D250">
            <v>37883</v>
          </cell>
          <cell r="E250" t="str">
            <v>RSS</v>
          </cell>
          <cell r="F250">
            <v>16.8</v>
          </cell>
          <cell r="G250">
            <v>1</v>
          </cell>
        </row>
        <row r="251">
          <cell r="A251" t="str">
            <v>T033026</v>
          </cell>
          <cell r="B251" t="str">
            <v>Export</v>
          </cell>
          <cell r="C251">
            <v>37893</v>
          </cell>
          <cell r="D251">
            <v>37893</v>
          </cell>
          <cell r="E251" t="str">
            <v>RSS</v>
          </cell>
          <cell r="F251">
            <v>97.777000000000001</v>
          </cell>
          <cell r="G251">
            <v>4</v>
          </cell>
        </row>
        <row r="252">
          <cell r="A252" t="str">
            <v>T033029</v>
          </cell>
          <cell r="B252" t="str">
            <v>Local</v>
          </cell>
          <cell r="C252">
            <v>37886</v>
          </cell>
          <cell r="D252">
            <v>37886</v>
          </cell>
          <cell r="E252" t="str">
            <v>RSS</v>
          </cell>
          <cell r="F252">
            <v>15</v>
          </cell>
        </row>
        <row r="253">
          <cell r="A253" t="str">
            <v>T033030</v>
          </cell>
          <cell r="B253" t="str">
            <v>Local</v>
          </cell>
          <cell r="C253">
            <v>37874</v>
          </cell>
          <cell r="D253">
            <v>37874</v>
          </cell>
          <cell r="E253" t="str">
            <v>STR</v>
          </cell>
          <cell r="F253">
            <v>15.015000000000001</v>
          </cell>
        </row>
        <row r="254">
          <cell r="A254" t="str">
            <v>T033031</v>
          </cell>
          <cell r="B254" t="str">
            <v>Local</v>
          </cell>
          <cell r="C254">
            <v>37879</v>
          </cell>
          <cell r="D254">
            <v>37879</v>
          </cell>
          <cell r="E254" t="str">
            <v>STR</v>
          </cell>
          <cell r="F254">
            <v>15.015000000000001</v>
          </cell>
        </row>
        <row r="255">
          <cell r="A255" t="str">
            <v>T033032</v>
          </cell>
          <cell r="B255" t="str">
            <v>Export</v>
          </cell>
          <cell r="C255">
            <v>37877</v>
          </cell>
          <cell r="D255" t="str">
            <v>0000829</v>
          </cell>
          <cell r="E255" t="str">
            <v>RSS</v>
          </cell>
          <cell r="F255">
            <v>37</v>
          </cell>
          <cell r="G255">
            <v>2</v>
          </cell>
        </row>
        <row r="256">
          <cell r="A256" t="str">
            <v>T033033</v>
          </cell>
          <cell r="B256" t="str">
            <v>Local</v>
          </cell>
          <cell r="C256">
            <v>37894</v>
          </cell>
          <cell r="D256">
            <v>37894</v>
          </cell>
          <cell r="E256" t="str">
            <v>STR</v>
          </cell>
          <cell r="F256">
            <v>15.015000000000001</v>
          </cell>
        </row>
        <row r="257">
          <cell r="A257" t="str">
            <v>T033036</v>
          </cell>
          <cell r="B257" t="str">
            <v>Export</v>
          </cell>
          <cell r="C257">
            <v>37892</v>
          </cell>
          <cell r="D257">
            <v>37892</v>
          </cell>
          <cell r="E257" t="str">
            <v>RSS</v>
          </cell>
          <cell r="F257">
            <v>120</v>
          </cell>
          <cell r="G257">
            <v>6</v>
          </cell>
        </row>
        <row r="258">
          <cell r="A258" t="str">
            <v>T033037</v>
          </cell>
          <cell r="B258" t="str">
            <v>Export</v>
          </cell>
          <cell r="C258">
            <v>37877</v>
          </cell>
          <cell r="D258" t="str">
            <v>0000829</v>
          </cell>
          <cell r="E258" t="str">
            <v>RSS</v>
          </cell>
          <cell r="F258">
            <v>0.88900000000000001</v>
          </cell>
        </row>
        <row r="259">
          <cell r="A259" t="str">
            <v>T033038</v>
          </cell>
          <cell r="B259" t="str">
            <v>Export</v>
          </cell>
          <cell r="C259">
            <v>37880</v>
          </cell>
          <cell r="D259">
            <v>37880</v>
          </cell>
          <cell r="E259" t="str">
            <v>RSS</v>
          </cell>
          <cell r="F259">
            <v>100</v>
          </cell>
          <cell r="G259">
            <v>5</v>
          </cell>
        </row>
        <row r="260">
          <cell r="A260" t="str">
            <v>T033041</v>
          </cell>
          <cell r="B260" t="str">
            <v>Export</v>
          </cell>
          <cell r="C260">
            <v>37888</v>
          </cell>
          <cell r="D260">
            <v>37888</v>
          </cell>
          <cell r="E260" t="str">
            <v>RSS</v>
          </cell>
          <cell r="F260">
            <v>100</v>
          </cell>
          <cell r="G260">
            <v>5</v>
          </cell>
        </row>
        <row r="261">
          <cell r="A261" t="str">
            <v>T033044</v>
          </cell>
          <cell r="B261" t="str">
            <v>Export</v>
          </cell>
          <cell r="C261">
            <v>37893</v>
          </cell>
          <cell r="D261">
            <v>37893</v>
          </cell>
          <cell r="E261" t="str">
            <v>RSS</v>
          </cell>
          <cell r="F261">
            <v>57.6</v>
          </cell>
          <cell r="G261">
            <v>3</v>
          </cell>
        </row>
        <row r="262">
          <cell r="A262" t="str">
            <v>T033045</v>
          </cell>
          <cell r="B262" t="str">
            <v>Export</v>
          </cell>
          <cell r="C262">
            <v>37874</v>
          </cell>
          <cell r="D262">
            <v>37874</v>
          </cell>
          <cell r="E262" t="str">
            <v>RSS</v>
          </cell>
          <cell r="F262">
            <v>60</v>
          </cell>
          <cell r="G262">
            <v>3</v>
          </cell>
        </row>
        <row r="263">
          <cell r="A263" t="str">
            <v>T033046</v>
          </cell>
          <cell r="B263" t="str">
            <v>Export</v>
          </cell>
          <cell r="C263">
            <v>37884</v>
          </cell>
          <cell r="D263">
            <v>37884</v>
          </cell>
          <cell r="E263" t="str">
            <v>STR</v>
          </cell>
          <cell r="F263">
            <v>120.96</v>
          </cell>
          <cell r="G263">
            <v>6</v>
          </cell>
        </row>
        <row r="264">
          <cell r="A264" t="str">
            <v>T033047</v>
          </cell>
          <cell r="B264" t="str">
            <v>Export</v>
          </cell>
          <cell r="C264">
            <v>37884</v>
          </cell>
          <cell r="D264">
            <v>37884</v>
          </cell>
          <cell r="E264" t="str">
            <v>STR</v>
          </cell>
          <cell r="F264">
            <v>100.8</v>
          </cell>
          <cell r="G264">
            <v>5</v>
          </cell>
        </row>
        <row r="265">
          <cell r="A265" t="str">
            <v>T033048</v>
          </cell>
          <cell r="B265" t="str">
            <v>Export</v>
          </cell>
          <cell r="C265">
            <v>37881</v>
          </cell>
          <cell r="D265">
            <v>37881</v>
          </cell>
          <cell r="E265" t="str">
            <v>STR</v>
          </cell>
          <cell r="F265">
            <v>100.8</v>
          </cell>
          <cell r="G265">
            <v>5</v>
          </cell>
        </row>
        <row r="266">
          <cell r="A266" t="str">
            <v>T033049</v>
          </cell>
          <cell r="B266" t="str">
            <v>Export</v>
          </cell>
          <cell r="C266">
            <v>37880</v>
          </cell>
          <cell r="D266">
            <v>37880</v>
          </cell>
          <cell r="E266" t="str">
            <v>STR</v>
          </cell>
          <cell r="F266">
            <v>100.8</v>
          </cell>
          <cell r="G266">
            <v>5</v>
          </cell>
        </row>
        <row r="267">
          <cell r="A267" t="str">
            <v>T033050</v>
          </cell>
          <cell r="B267" t="str">
            <v>Export</v>
          </cell>
          <cell r="C267">
            <v>37890</v>
          </cell>
          <cell r="D267">
            <v>37890</v>
          </cell>
          <cell r="E267" t="str">
            <v>STR</v>
          </cell>
          <cell r="F267">
            <v>100.8</v>
          </cell>
          <cell r="G267">
            <v>5</v>
          </cell>
        </row>
        <row r="268">
          <cell r="A268" t="str">
            <v>T033051</v>
          </cell>
          <cell r="B268" t="str">
            <v>Export</v>
          </cell>
          <cell r="C268">
            <v>37876</v>
          </cell>
          <cell r="D268">
            <v>37876</v>
          </cell>
          <cell r="E268" t="str">
            <v>STR</v>
          </cell>
          <cell r="F268">
            <v>100.8</v>
          </cell>
          <cell r="G268">
            <v>5</v>
          </cell>
        </row>
        <row r="269">
          <cell r="A269" t="str">
            <v>T033052</v>
          </cell>
          <cell r="B269" t="str">
            <v>Export</v>
          </cell>
          <cell r="C269">
            <v>37877</v>
          </cell>
          <cell r="D269">
            <v>37877</v>
          </cell>
          <cell r="E269" t="str">
            <v>STR</v>
          </cell>
          <cell r="F269">
            <v>120.96</v>
          </cell>
          <cell r="G269">
            <v>6</v>
          </cell>
        </row>
        <row r="270">
          <cell r="A270" t="str">
            <v>T033053</v>
          </cell>
          <cell r="B270" t="str">
            <v>Export</v>
          </cell>
          <cell r="C270">
            <v>37883</v>
          </cell>
          <cell r="D270">
            <v>37883</v>
          </cell>
          <cell r="E270" t="str">
            <v>LTX</v>
          </cell>
          <cell r="F270">
            <v>32.799999999999997</v>
          </cell>
          <cell r="G270">
            <v>2</v>
          </cell>
        </row>
        <row r="271">
          <cell r="A271" t="str">
            <v>T033059</v>
          </cell>
          <cell r="B271" t="str">
            <v>Export</v>
          </cell>
          <cell r="C271">
            <v>37888</v>
          </cell>
          <cell r="D271">
            <v>37888</v>
          </cell>
          <cell r="E271" t="str">
            <v>STR</v>
          </cell>
          <cell r="F271">
            <v>504</v>
          </cell>
          <cell r="G271">
            <v>25</v>
          </cell>
        </row>
        <row r="272">
          <cell r="A272" t="str">
            <v>T033061</v>
          </cell>
          <cell r="B272" t="str">
            <v>Export</v>
          </cell>
          <cell r="C272">
            <v>37888</v>
          </cell>
          <cell r="D272">
            <v>37888</v>
          </cell>
          <cell r="E272" t="str">
            <v>STR</v>
          </cell>
          <cell r="F272">
            <v>201.6</v>
          </cell>
          <cell r="G272">
            <v>10</v>
          </cell>
        </row>
        <row r="273">
          <cell r="A273" t="str">
            <v>T033065</v>
          </cell>
          <cell r="B273" t="str">
            <v>Export</v>
          </cell>
          <cell r="C273">
            <v>37877</v>
          </cell>
          <cell r="D273">
            <v>37877</v>
          </cell>
          <cell r="E273" t="str">
            <v>LTX</v>
          </cell>
          <cell r="F273">
            <v>98.4</v>
          </cell>
          <cell r="G273">
            <v>6</v>
          </cell>
        </row>
        <row r="274">
          <cell r="A274" t="str">
            <v>T033066</v>
          </cell>
          <cell r="B274" t="str">
            <v>Export</v>
          </cell>
          <cell r="C274">
            <v>37884</v>
          </cell>
          <cell r="D274">
            <v>37884</v>
          </cell>
          <cell r="E274" t="str">
            <v>STR</v>
          </cell>
          <cell r="F274">
            <v>100.8</v>
          </cell>
          <cell r="G274">
            <v>5</v>
          </cell>
        </row>
        <row r="275">
          <cell r="A275" t="str">
            <v>T033067</v>
          </cell>
          <cell r="B275" t="str">
            <v>Export</v>
          </cell>
          <cell r="C275">
            <v>37890</v>
          </cell>
          <cell r="D275">
            <v>37890</v>
          </cell>
          <cell r="E275" t="str">
            <v>STR</v>
          </cell>
          <cell r="F275">
            <v>141.12</v>
          </cell>
          <cell r="G275">
            <v>7</v>
          </cell>
        </row>
        <row r="276">
          <cell r="A276" t="str">
            <v>T033072</v>
          </cell>
          <cell r="B276" t="str">
            <v>Local</v>
          </cell>
          <cell r="C276">
            <v>37868</v>
          </cell>
          <cell r="E276" t="str">
            <v>USS</v>
          </cell>
          <cell r="F276">
            <v>26.959</v>
          </cell>
        </row>
        <row r="277">
          <cell r="A277" t="str">
            <v>T033080</v>
          </cell>
          <cell r="B277" t="str">
            <v>Export</v>
          </cell>
          <cell r="C277">
            <v>37886</v>
          </cell>
          <cell r="D277">
            <v>37886</v>
          </cell>
          <cell r="E277" t="str">
            <v>STR</v>
          </cell>
          <cell r="F277">
            <v>60.48</v>
          </cell>
          <cell r="G277">
            <v>3</v>
          </cell>
        </row>
        <row r="278">
          <cell r="A278" t="str">
            <v>T033081</v>
          </cell>
          <cell r="B278" t="str">
            <v>Export</v>
          </cell>
          <cell r="C278">
            <v>37876</v>
          </cell>
          <cell r="D278" t="str">
            <v>0000839</v>
          </cell>
          <cell r="E278" t="str">
            <v>LTX</v>
          </cell>
          <cell r="F278">
            <v>8</v>
          </cell>
        </row>
        <row r="279">
          <cell r="A279" t="str">
            <v>T033083</v>
          </cell>
          <cell r="B279" t="str">
            <v>Export</v>
          </cell>
          <cell r="C279">
            <v>37876</v>
          </cell>
          <cell r="D279">
            <v>37876</v>
          </cell>
          <cell r="E279" t="str">
            <v>LTX</v>
          </cell>
          <cell r="F279">
            <v>32.799999999999997</v>
          </cell>
          <cell r="G279">
            <v>2</v>
          </cell>
        </row>
        <row r="280">
          <cell r="A280" t="str">
            <v>T033084</v>
          </cell>
          <cell r="B280" t="str">
            <v>Export</v>
          </cell>
          <cell r="C280">
            <v>37876</v>
          </cell>
          <cell r="D280">
            <v>37876</v>
          </cell>
          <cell r="E280" t="str">
            <v>LTX</v>
          </cell>
          <cell r="F280">
            <v>32.799999999999997</v>
          </cell>
          <cell r="G280">
            <v>2</v>
          </cell>
        </row>
        <row r="281">
          <cell r="A281" t="str">
            <v>T033085</v>
          </cell>
          <cell r="B281" t="str">
            <v>Export</v>
          </cell>
          <cell r="C281">
            <v>37889</v>
          </cell>
          <cell r="D281" t="str">
            <v>0000838</v>
          </cell>
          <cell r="E281" t="str">
            <v>RSS</v>
          </cell>
          <cell r="F281">
            <v>152</v>
          </cell>
          <cell r="G281">
            <v>12</v>
          </cell>
        </row>
        <row r="282">
          <cell r="A282" t="str">
            <v>T033086</v>
          </cell>
          <cell r="B282" t="str">
            <v>Export</v>
          </cell>
          <cell r="C282">
            <v>37889</v>
          </cell>
          <cell r="D282" t="str">
            <v>0000838</v>
          </cell>
          <cell r="E282" t="str">
            <v>RSS</v>
          </cell>
          <cell r="F282">
            <v>76</v>
          </cell>
        </row>
        <row r="283">
          <cell r="A283" t="str">
            <v>T033087</v>
          </cell>
          <cell r="B283" t="str">
            <v>Export</v>
          </cell>
          <cell r="C283">
            <v>37886</v>
          </cell>
          <cell r="D283">
            <v>37886</v>
          </cell>
          <cell r="E283" t="str">
            <v>RSS</v>
          </cell>
          <cell r="F283">
            <v>192</v>
          </cell>
          <cell r="G283">
            <v>10</v>
          </cell>
        </row>
        <row r="284">
          <cell r="A284" t="str">
            <v>T033088</v>
          </cell>
          <cell r="B284" t="str">
            <v>Local</v>
          </cell>
          <cell r="C284">
            <v>37866</v>
          </cell>
          <cell r="D284">
            <v>37866</v>
          </cell>
          <cell r="E284" t="str">
            <v>STR</v>
          </cell>
          <cell r="F284">
            <v>15</v>
          </cell>
        </row>
        <row r="285">
          <cell r="A285" t="str">
            <v>T033089</v>
          </cell>
          <cell r="B285" t="str">
            <v>Local</v>
          </cell>
          <cell r="C285">
            <v>37867</v>
          </cell>
          <cell r="D285">
            <v>37867</v>
          </cell>
          <cell r="E285" t="str">
            <v>STR</v>
          </cell>
          <cell r="F285">
            <v>15</v>
          </cell>
        </row>
        <row r="286">
          <cell r="A286" t="str">
            <v>T033090</v>
          </cell>
          <cell r="B286" t="str">
            <v>Local</v>
          </cell>
          <cell r="C286">
            <v>37870</v>
          </cell>
          <cell r="D286">
            <v>37870</v>
          </cell>
          <cell r="E286" t="str">
            <v>STR</v>
          </cell>
          <cell r="F286">
            <v>15</v>
          </cell>
        </row>
        <row r="287">
          <cell r="A287" t="str">
            <v>T033091</v>
          </cell>
          <cell r="B287" t="str">
            <v>Local</v>
          </cell>
          <cell r="C287">
            <v>37873</v>
          </cell>
          <cell r="D287">
            <v>37873</v>
          </cell>
          <cell r="E287" t="str">
            <v>STR</v>
          </cell>
          <cell r="F287">
            <v>14.967000000000001</v>
          </cell>
        </row>
        <row r="288">
          <cell r="A288" t="str">
            <v>T033092</v>
          </cell>
          <cell r="B288" t="str">
            <v>Local</v>
          </cell>
          <cell r="C288">
            <v>37872</v>
          </cell>
          <cell r="D288">
            <v>37872</v>
          </cell>
          <cell r="E288" t="str">
            <v>STR</v>
          </cell>
          <cell r="F288">
            <v>30</v>
          </cell>
        </row>
        <row r="289">
          <cell r="A289" t="str">
            <v>T033093</v>
          </cell>
          <cell r="B289" t="str">
            <v>Local</v>
          </cell>
          <cell r="C289">
            <v>37874</v>
          </cell>
          <cell r="D289">
            <v>37874</v>
          </cell>
          <cell r="E289" t="str">
            <v>STR</v>
          </cell>
          <cell r="F289">
            <v>14.9</v>
          </cell>
        </row>
        <row r="290">
          <cell r="A290" t="str">
            <v>T033094</v>
          </cell>
          <cell r="B290" t="str">
            <v>Local</v>
          </cell>
          <cell r="C290">
            <v>37877</v>
          </cell>
          <cell r="D290">
            <v>37877</v>
          </cell>
          <cell r="E290" t="str">
            <v>STR</v>
          </cell>
          <cell r="F290">
            <v>15</v>
          </cell>
        </row>
        <row r="291">
          <cell r="A291" t="str">
            <v>T033095</v>
          </cell>
          <cell r="B291" t="str">
            <v>Local</v>
          </cell>
          <cell r="C291">
            <v>37877</v>
          </cell>
          <cell r="D291">
            <v>37877</v>
          </cell>
          <cell r="E291" t="str">
            <v>STR</v>
          </cell>
          <cell r="F291">
            <v>15</v>
          </cell>
        </row>
        <row r="292">
          <cell r="A292" t="str">
            <v>T033096</v>
          </cell>
          <cell r="B292" t="str">
            <v>Local</v>
          </cell>
          <cell r="C292">
            <v>37879</v>
          </cell>
          <cell r="D292">
            <v>37879</v>
          </cell>
          <cell r="E292" t="str">
            <v>STR</v>
          </cell>
          <cell r="F292">
            <v>15</v>
          </cell>
        </row>
        <row r="293">
          <cell r="A293" t="str">
            <v>T033097</v>
          </cell>
          <cell r="B293" t="str">
            <v>Local</v>
          </cell>
          <cell r="C293">
            <v>37880</v>
          </cell>
          <cell r="D293">
            <v>37880</v>
          </cell>
          <cell r="E293" t="str">
            <v>STR</v>
          </cell>
          <cell r="F293">
            <v>15</v>
          </cell>
        </row>
        <row r="294">
          <cell r="A294" t="str">
            <v>T033098</v>
          </cell>
          <cell r="B294" t="str">
            <v>Local</v>
          </cell>
          <cell r="C294">
            <v>37881</v>
          </cell>
          <cell r="D294">
            <v>37881</v>
          </cell>
          <cell r="E294" t="str">
            <v>STR</v>
          </cell>
          <cell r="F294">
            <v>15</v>
          </cell>
        </row>
        <row r="295">
          <cell r="A295" t="str">
            <v>T033099</v>
          </cell>
          <cell r="B295" t="str">
            <v>Local</v>
          </cell>
          <cell r="C295">
            <v>37884</v>
          </cell>
          <cell r="D295">
            <v>37884</v>
          </cell>
          <cell r="E295" t="str">
            <v>STR</v>
          </cell>
          <cell r="F295">
            <v>15</v>
          </cell>
        </row>
        <row r="296">
          <cell r="A296" t="str">
            <v>T033100</v>
          </cell>
          <cell r="B296" t="str">
            <v>Local</v>
          </cell>
          <cell r="C296">
            <v>37884</v>
          </cell>
          <cell r="D296">
            <v>37884</v>
          </cell>
          <cell r="E296" t="str">
            <v>STR</v>
          </cell>
          <cell r="F296">
            <v>15</v>
          </cell>
        </row>
        <row r="297">
          <cell r="A297" t="str">
            <v>T033101</v>
          </cell>
          <cell r="B297" t="str">
            <v>Local</v>
          </cell>
          <cell r="C297">
            <v>37886</v>
          </cell>
          <cell r="D297">
            <v>37886</v>
          </cell>
          <cell r="E297" t="str">
            <v>STR</v>
          </cell>
          <cell r="F297">
            <v>15</v>
          </cell>
        </row>
        <row r="298">
          <cell r="A298" t="str">
            <v>T033102</v>
          </cell>
          <cell r="B298" t="str">
            <v>Local</v>
          </cell>
          <cell r="C298">
            <v>37887</v>
          </cell>
          <cell r="D298">
            <v>37887</v>
          </cell>
          <cell r="E298" t="str">
            <v>STR</v>
          </cell>
          <cell r="F298">
            <v>15</v>
          </cell>
        </row>
        <row r="299">
          <cell r="A299" t="str">
            <v>T033103</v>
          </cell>
          <cell r="B299" t="str">
            <v>Local</v>
          </cell>
          <cell r="C299">
            <v>37888</v>
          </cell>
          <cell r="D299">
            <v>37888</v>
          </cell>
          <cell r="E299" t="str">
            <v>STR</v>
          </cell>
          <cell r="F299">
            <v>15</v>
          </cell>
        </row>
        <row r="300">
          <cell r="A300" t="str">
            <v>T033104</v>
          </cell>
          <cell r="B300" t="str">
            <v>Local</v>
          </cell>
          <cell r="C300">
            <v>37891</v>
          </cell>
          <cell r="D300">
            <v>37891</v>
          </cell>
          <cell r="E300" t="str">
            <v>STR</v>
          </cell>
          <cell r="F300">
            <v>15</v>
          </cell>
        </row>
        <row r="301">
          <cell r="A301" t="str">
            <v>T033105</v>
          </cell>
          <cell r="B301" t="str">
            <v>Local</v>
          </cell>
          <cell r="C301">
            <v>37891</v>
          </cell>
          <cell r="D301">
            <v>37891</v>
          </cell>
          <cell r="E301" t="str">
            <v>STR</v>
          </cell>
          <cell r="F301">
            <v>15</v>
          </cell>
        </row>
        <row r="302">
          <cell r="A302" t="str">
            <v>T033106</v>
          </cell>
          <cell r="B302" t="str">
            <v>Local</v>
          </cell>
          <cell r="C302">
            <v>37893</v>
          </cell>
          <cell r="D302">
            <v>37893</v>
          </cell>
          <cell r="E302" t="str">
            <v>STR</v>
          </cell>
          <cell r="F302">
            <v>15</v>
          </cell>
        </row>
        <row r="303">
          <cell r="A303" t="str">
            <v>T033107</v>
          </cell>
          <cell r="B303" t="str">
            <v>Local</v>
          </cell>
          <cell r="C303">
            <v>37894</v>
          </cell>
          <cell r="D303">
            <v>37894</v>
          </cell>
          <cell r="E303" t="str">
            <v>STR</v>
          </cell>
          <cell r="F303">
            <v>15</v>
          </cell>
        </row>
        <row r="304">
          <cell r="A304" t="str">
            <v>T033109</v>
          </cell>
          <cell r="B304" t="str">
            <v>Local</v>
          </cell>
          <cell r="C304">
            <v>37874</v>
          </cell>
          <cell r="D304">
            <v>37874</v>
          </cell>
          <cell r="E304" t="str">
            <v>RSS</v>
          </cell>
          <cell r="F304">
            <v>15</v>
          </cell>
        </row>
        <row r="305">
          <cell r="A305" t="str">
            <v>T033110</v>
          </cell>
          <cell r="B305" t="str">
            <v>Local</v>
          </cell>
          <cell r="C305">
            <v>37888</v>
          </cell>
          <cell r="D305">
            <v>37888</v>
          </cell>
          <cell r="E305" t="str">
            <v>RSS</v>
          </cell>
          <cell r="F305">
            <v>15</v>
          </cell>
        </row>
        <row r="306">
          <cell r="A306" t="str">
            <v>T033111</v>
          </cell>
          <cell r="B306" t="str">
            <v>Local</v>
          </cell>
          <cell r="C306">
            <v>37876</v>
          </cell>
          <cell r="D306">
            <v>37876</v>
          </cell>
          <cell r="E306" t="str">
            <v>RSS</v>
          </cell>
          <cell r="F306">
            <v>15</v>
          </cell>
        </row>
        <row r="307">
          <cell r="A307" t="str">
            <v>T033112</v>
          </cell>
          <cell r="B307" t="str">
            <v>Local</v>
          </cell>
          <cell r="C307">
            <v>37891</v>
          </cell>
          <cell r="D307">
            <v>37891</v>
          </cell>
          <cell r="E307" t="str">
            <v>RSS</v>
          </cell>
          <cell r="F307">
            <v>15</v>
          </cell>
        </row>
        <row r="308">
          <cell r="A308" t="str">
            <v>T033115</v>
          </cell>
          <cell r="B308" t="str">
            <v>Export</v>
          </cell>
          <cell r="C308">
            <v>37883</v>
          </cell>
          <cell r="D308">
            <v>37883</v>
          </cell>
          <cell r="E308" t="str">
            <v>LTX</v>
          </cell>
          <cell r="F308">
            <v>16.399999999999999</v>
          </cell>
          <cell r="G308">
            <v>1</v>
          </cell>
        </row>
        <row r="309">
          <cell r="A309" t="str">
            <v>T033116</v>
          </cell>
          <cell r="B309" t="str">
            <v>Local</v>
          </cell>
          <cell r="C309">
            <v>37888</v>
          </cell>
          <cell r="D309">
            <v>37888</v>
          </cell>
          <cell r="E309" t="str">
            <v>STR</v>
          </cell>
          <cell r="F309">
            <v>15.015000000000001</v>
          </cell>
        </row>
        <row r="310">
          <cell r="A310" t="str">
            <v>T033121</v>
          </cell>
          <cell r="B310" t="str">
            <v>Export</v>
          </cell>
          <cell r="C310">
            <v>37883</v>
          </cell>
          <cell r="D310">
            <v>37883</v>
          </cell>
          <cell r="E310" t="str">
            <v>LTX</v>
          </cell>
          <cell r="F310">
            <v>32.799999999999997</v>
          </cell>
          <cell r="G310">
            <v>2</v>
          </cell>
        </row>
        <row r="311">
          <cell r="A311" t="str">
            <v>T033122</v>
          </cell>
          <cell r="B311" t="str">
            <v>Export</v>
          </cell>
          <cell r="C311">
            <v>37883</v>
          </cell>
          <cell r="D311">
            <v>37883</v>
          </cell>
          <cell r="E311" t="str">
            <v>LTX</v>
          </cell>
          <cell r="F311">
            <v>59.97</v>
          </cell>
          <cell r="G311">
            <v>3</v>
          </cell>
        </row>
        <row r="312">
          <cell r="A312" t="str">
            <v>T033125</v>
          </cell>
          <cell r="B312" t="str">
            <v>Export</v>
          </cell>
          <cell r="C312">
            <v>37890</v>
          </cell>
          <cell r="D312">
            <v>37890</v>
          </cell>
          <cell r="E312" t="str">
            <v>LTX</v>
          </cell>
          <cell r="F312">
            <v>60</v>
          </cell>
          <cell r="G312">
            <v>3</v>
          </cell>
        </row>
        <row r="313">
          <cell r="A313" t="str">
            <v>T033126</v>
          </cell>
          <cell r="B313" t="str">
            <v>Export</v>
          </cell>
          <cell r="C313">
            <v>37881</v>
          </cell>
          <cell r="D313">
            <v>37881</v>
          </cell>
          <cell r="E313" t="str">
            <v>RSS</v>
          </cell>
          <cell r="F313">
            <v>19.2</v>
          </cell>
          <cell r="G313">
            <v>1</v>
          </cell>
        </row>
        <row r="314">
          <cell r="A314" t="str">
            <v>T033127</v>
          </cell>
          <cell r="B314" t="str">
            <v>Export</v>
          </cell>
          <cell r="C314">
            <v>37876</v>
          </cell>
          <cell r="D314" t="str">
            <v>0000839</v>
          </cell>
          <cell r="E314" t="str">
            <v>LTX</v>
          </cell>
          <cell r="F314">
            <v>1.891</v>
          </cell>
        </row>
        <row r="315">
          <cell r="A315" t="str">
            <v>T033128</v>
          </cell>
          <cell r="B315" t="str">
            <v>Export</v>
          </cell>
          <cell r="C315">
            <v>37888</v>
          </cell>
          <cell r="D315">
            <v>37888</v>
          </cell>
          <cell r="E315" t="str">
            <v>STR</v>
          </cell>
          <cell r="F315">
            <v>100.8</v>
          </cell>
          <cell r="G315">
            <v>5</v>
          </cell>
        </row>
        <row r="316">
          <cell r="A316" t="str">
            <v>T033133</v>
          </cell>
          <cell r="B316" t="str">
            <v>Export</v>
          </cell>
          <cell r="C316">
            <v>37892</v>
          </cell>
          <cell r="D316">
            <v>37892</v>
          </cell>
          <cell r="E316" t="str">
            <v>LTX</v>
          </cell>
          <cell r="F316">
            <v>32.799999999999997</v>
          </cell>
          <cell r="G316">
            <v>2</v>
          </cell>
        </row>
        <row r="317">
          <cell r="A317" t="str">
            <v>T033134</v>
          </cell>
          <cell r="B317" t="str">
            <v>Export</v>
          </cell>
          <cell r="C317">
            <v>37885</v>
          </cell>
          <cell r="D317">
            <v>37885</v>
          </cell>
          <cell r="E317" t="str">
            <v>LTX</v>
          </cell>
          <cell r="F317">
            <v>16.399999999999999</v>
          </cell>
          <cell r="G317">
            <v>1</v>
          </cell>
        </row>
        <row r="318">
          <cell r="A318" t="str">
            <v>T033135</v>
          </cell>
          <cell r="B318" t="str">
            <v>Local</v>
          </cell>
          <cell r="C318">
            <v>37870</v>
          </cell>
          <cell r="D318">
            <v>37870</v>
          </cell>
          <cell r="E318" t="str">
            <v>STR</v>
          </cell>
          <cell r="F318">
            <v>15.015000000000001</v>
          </cell>
        </row>
        <row r="319">
          <cell r="A319" t="str">
            <v>T033136</v>
          </cell>
          <cell r="B319" t="str">
            <v>Local</v>
          </cell>
          <cell r="C319">
            <v>37872</v>
          </cell>
          <cell r="D319">
            <v>37872</v>
          </cell>
          <cell r="E319" t="str">
            <v>STR</v>
          </cell>
          <cell r="F319">
            <v>15.015000000000001</v>
          </cell>
        </row>
        <row r="320">
          <cell r="A320" t="str">
            <v>T033137</v>
          </cell>
          <cell r="B320" t="str">
            <v>Local</v>
          </cell>
          <cell r="C320">
            <v>37873</v>
          </cell>
          <cell r="D320">
            <v>37873</v>
          </cell>
          <cell r="E320" t="str">
            <v>STR</v>
          </cell>
          <cell r="F320">
            <v>15.015000000000001</v>
          </cell>
        </row>
        <row r="321">
          <cell r="A321" t="str">
            <v>T033138</v>
          </cell>
          <cell r="B321" t="str">
            <v>Local</v>
          </cell>
          <cell r="C321">
            <v>37873</v>
          </cell>
          <cell r="D321">
            <v>37873</v>
          </cell>
          <cell r="E321" t="str">
            <v>STR</v>
          </cell>
          <cell r="F321">
            <v>15.015000000000001</v>
          </cell>
        </row>
        <row r="322">
          <cell r="A322" t="str">
            <v>T033139</v>
          </cell>
          <cell r="B322" t="str">
            <v>Local</v>
          </cell>
          <cell r="C322">
            <v>37875</v>
          </cell>
          <cell r="D322">
            <v>37875</v>
          </cell>
          <cell r="E322" t="str">
            <v>STR</v>
          </cell>
          <cell r="F322">
            <v>15.015000000000001</v>
          </cell>
        </row>
        <row r="323">
          <cell r="A323" t="str">
            <v>T033142</v>
          </cell>
          <cell r="B323" t="str">
            <v>Local</v>
          </cell>
          <cell r="C323">
            <v>37891</v>
          </cell>
          <cell r="D323">
            <v>37891</v>
          </cell>
          <cell r="E323" t="str">
            <v>STR</v>
          </cell>
          <cell r="F323">
            <v>15.015000000000001</v>
          </cell>
        </row>
        <row r="324">
          <cell r="A324" t="str">
            <v>T033143</v>
          </cell>
          <cell r="B324" t="str">
            <v>Local</v>
          </cell>
          <cell r="C324">
            <v>37891</v>
          </cell>
          <cell r="D324">
            <v>37891</v>
          </cell>
          <cell r="E324" t="str">
            <v>STR</v>
          </cell>
          <cell r="F324">
            <v>15.015000000000001</v>
          </cell>
        </row>
        <row r="325">
          <cell r="A325" t="str">
            <v>T033144</v>
          </cell>
          <cell r="B325" t="str">
            <v>Local</v>
          </cell>
          <cell r="C325">
            <v>37876</v>
          </cell>
          <cell r="D325">
            <v>37876</v>
          </cell>
          <cell r="E325" t="str">
            <v>RSS</v>
          </cell>
          <cell r="F325">
            <v>15</v>
          </cell>
        </row>
        <row r="326">
          <cell r="A326" t="str">
            <v>T033145</v>
          </cell>
          <cell r="B326" t="str">
            <v>Local</v>
          </cell>
          <cell r="C326">
            <v>37880</v>
          </cell>
          <cell r="D326">
            <v>37880</v>
          </cell>
          <cell r="E326" t="str">
            <v>RSS</v>
          </cell>
          <cell r="F326">
            <v>15</v>
          </cell>
        </row>
        <row r="327">
          <cell r="A327" t="str">
            <v>T033146</v>
          </cell>
          <cell r="B327" t="str">
            <v>Local</v>
          </cell>
          <cell r="C327">
            <v>37882</v>
          </cell>
          <cell r="D327">
            <v>37882</v>
          </cell>
          <cell r="E327" t="str">
            <v>RSS</v>
          </cell>
          <cell r="F327">
            <v>15</v>
          </cell>
        </row>
        <row r="328">
          <cell r="A328" t="str">
            <v>T033147</v>
          </cell>
          <cell r="B328" t="str">
            <v>Local</v>
          </cell>
          <cell r="C328">
            <v>37882</v>
          </cell>
          <cell r="D328">
            <v>37882</v>
          </cell>
          <cell r="E328" t="str">
            <v>RSS</v>
          </cell>
          <cell r="F328">
            <v>15</v>
          </cell>
        </row>
        <row r="329">
          <cell r="A329" t="str">
            <v>T033148</v>
          </cell>
          <cell r="B329" t="str">
            <v>Local</v>
          </cell>
          <cell r="C329">
            <v>37883</v>
          </cell>
          <cell r="D329">
            <v>37883</v>
          </cell>
          <cell r="E329" t="str">
            <v>RSS</v>
          </cell>
          <cell r="F329">
            <v>15</v>
          </cell>
        </row>
        <row r="330">
          <cell r="A330" t="str">
            <v>T033149</v>
          </cell>
          <cell r="B330" t="str">
            <v>Local</v>
          </cell>
          <cell r="C330">
            <v>37886</v>
          </cell>
          <cell r="E330" t="str">
            <v>RSS</v>
          </cell>
          <cell r="F330">
            <v>15</v>
          </cell>
        </row>
        <row r="331">
          <cell r="A331" t="str">
            <v>T033150</v>
          </cell>
          <cell r="B331" t="str">
            <v>Export</v>
          </cell>
          <cell r="C331">
            <v>37885</v>
          </cell>
          <cell r="D331">
            <v>37885</v>
          </cell>
          <cell r="E331" t="str">
            <v>STR</v>
          </cell>
          <cell r="F331">
            <v>40.32</v>
          </cell>
          <cell r="G331">
            <v>2</v>
          </cell>
        </row>
        <row r="332">
          <cell r="A332" t="str">
            <v>T033151</v>
          </cell>
          <cell r="B332" t="str">
            <v>Export</v>
          </cell>
          <cell r="C332">
            <v>37889</v>
          </cell>
          <cell r="D332">
            <v>37889</v>
          </cell>
          <cell r="E332" t="str">
            <v>STR</v>
          </cell>
          <cell r="F332">
            <v>40.32</v>
          </cell>
          <cell r="G332">
            <v>2</v>
          </cell>
        </row>
        <row r="333">
          <cell r="A333" t="str">
            <v>T033152</v>
          </cell>
          <cell r="B333" t="str">
            <v>Export</v>
          </cell>
          <cell r="C333">
            <v>37885</v>
          </cell>
          <cell r="D333">
            <v>37885</v>
          </cell>
          <cell r="E333" t="str">
            <v>LTX</v>
          </cell>
          <cell r="F333">
            <v>32.799999999999997</v>
          </cell>
          <cell r="G333">
            <v>2</v>
          </cell>
        </row>
        <row r="334">
          <cell r="A334" t="str">
            <v>T033153</v>
          </cell>
          <cell r="B334" t="str">
            <v>Export</v>
          </cell>
          <cell r="C334">
            <v>37885</v>
          </cell>
          <cell r="D334">
            <v>37885</v>
          </cell>
          <cell r="E334" t="str">
            <v>LTX</v>
          </cell>
          <cell r="F334">
            <v>16.399999999999999</v>
          </cell>
          <cell r="G334">
            <v>1</v>
          </cell>
        </row>
        <row r="335">
          <cell r="A335" t="str">
            <v>T033154</v>
          </cell>
          <cell r="B335" t="str">
            <v>Export</v>
          </cell>
          <cell r="C335">
            <v>37885</v>
          </cell>
          <cell r="D335">
            <v>37885</v>
          </cell>
          <cell r="E335" t="str">
            <v>LTX</v>
          </cell>
          <cell r="F335">
            <v>32.799999999999997</v>
          </cell>
          <cell r="G335">
            <v>2</v>
          </cell>
        </row>
        <row r="336">
          <cell r="A336" t="str">
            <v>T033155</v>
          </cell>
          <cell r="B336" t="str">
            <v>Export</v>
          </cell>
          <cell r="C336">
            <v>37885</v>
          </cell>
          <cell r="D336">
            <v>37885</v>
          </cell>
          <cell r="E336" t="str">
            <v>LTX</v>
          </cell>
          <cell r="F336">
            <v>16.399999999999999</v>
          </cell>
          <cell r="G336">
            <v>1</v>
          </cell>
        </row>
        <row r="337">
          <cell r="A337" t="str">
            <v>T033156</v>
          </cell>
          <cell r="B337" t="str">
            <v>Export</v>
          </cell>
          <cell r="C337">
            <v>37883</v>
          </cell>
          <cell r="D337">
            <v>37883</v>
          </cell>
          <cell r="E337" t="str">
            <v>RSS</v>
          </cell>
          <cell r="F337">
            <v>80</v>
          </cell>
          <cell r="G337">
            <v>4</v>
          </cell>
        </row>
        <row r="338">
          <cell r="A338" t="str">
            <v>T033160</v>
          </cell>
          <cell r="B338" t="str">
            <v>Export</v>
          </cell>
          <cell r="C338">
            <v>37890</v>
          </cell>
          <cell r="D338">
            <v>37890</v>
          </cell>
          <cell r="E338" t="str">
            <v>LTX</v>
          </cell>
          <cell r="F338">
            <v>59.81</v>
          </cell>
          <cell r="G338">
            <v>3</v>
          </cell>
        </row>
        <row r="339">
          <cell r="A339" t="str">
            <v>T033164</v>
          </cell>
          <cell r="B339" t="str">
            <v>Export</v>
          </cell>
          <cell r="C339">
            <v>37891</v>
          </cell>
          <cell r="D339">
            <v>37891</v>
          </cell>
          <cell r="E339" t="str">
            <v>STR</v>
          </cell>
          <cell r="F339">
            <v>100.8</v>
          </cell>
          <cell r="G339">
            <v>5</v>
          </cell>
        </row>
        <row r="340">
          <cell r="A340" t="str">
            <v>T033165</v>
          </cell>
          <cell r="B340" t="str">
            <v>Local</v>
          </cell>
          <cell r="C340">
            <v>37873</v>
          </cell>
          <cell r="E340" t="str">
            <v>CUT</v>
          </cell>
          <cell r="F340">
            <v>27</v>
          </cell>
        </row>
        <row r="341">
          <cell r="A341" t="str">
            <v>T033166</v>
          </cell>
          <cell r="B341" t="str">
            <v>Export</v>
          </cell>
          <cell r="C341">
            <v>37892</v>
          </cell>
          <cell r="D341">
            <v>37892</v>
          </cell>
          <cell r="E341" t="str">
            <v>RSS</v>
          </cell>
          <cell r="F341">
            <v>16.8</v>
          </cell>
          <cell r="G341">
            <v>1</v>
          </cell>
        </row>
        <row r="342">
          <cell r="A342" t="str">
            <v>T033167</v>
          </cell>
          <cell r="B342" t="str">
            <v>Export</v>
          </cell>
          <cell r="C342">
            <v>37885</v>
          </cell>
          <cell r="D342">
            <v>37885</v>
          </cell>
          <cell r="E342" t="str">
            <v>STR</v>
          </cell>
          <cell r="F342">
            <v>201.6</v>
          </cell>
          <cell r="G342">
            <v>10</v>
          </cell>
        </row>
        <row r="343">
          <cell r="A343" t="str">
            <v>T033168</v>
          </cell>
          <cell r="B343" t="str">
            <v>Export</v>
          </cell>
          <cell r="C343">
            <v>37893</v>
          </cell>
          <cell r="D343">
            <v>37893</v>
          </cell>
          <cell r="E343" t="str">
            <v>STR</v>
          </cell>
          <cell r="F343">
            <v>342.72</v>
          </cell>
          <cell r="G343">
            <v>25</v>
          </cell>
        </row>
        <row r="344">
          <cell r="A344" t="str">
            <v>T033169</v>
          </cell>
          <cell r="B344" t="str">
            <v>Export</v>
          </cell>
          <cell r="C344">
            <v>37893</v>
          </cell>
          <cell r="D344">
            <v>37893</v>
          </cell>
          <cell r="E344" t="str">
            <v>STR</v>
          </cell>
          <cell r="F344">
            <v>161.28</v>
          </cell>
        </row>
        <row r="345">
          <cell r="A345" t="str">
            <v>T033170</v>
          </cell>
          <cell r="B345" t="str">
            <v>Export</v>
          </cell>
          <cell r="C345">
            <v>37890</v>
          </cell>
          <cell r="D345">
            <v>37890</v>
          </cell>
          <cell r="E345" t="str">
            <v>RSS</v>
          </cell>
          <cell r="F345">
            <v>114</v>
          </cell>
          <cell r="G345">
            <v>6</v>
          </cell>
        </row>
        <row r="346">
          <cell r="A346" t="str">
            <v>T033174</v>
          </cell>
          <cell r="B346" t="str">
            <v>Export</v>
          </cell>
          <cell r="C346">
            <v>37886</v>
          </cell>
          <cell r="D346">
            <v>37886</v>
          </cell>
          <cell r="E346" t="str">
            <v>RSS</v>
          </cell>
          <cell r="F346">
            <v>26.443999999999999</v>
          </cell>
          <cell r="G346">
            <v>1</v>
          </cell>
        </row>
        <row r="347">
          <cell r="A347" t="str">
            <v>T033177</v>
          </cell>
          <cell r="B347" t="str">
            <v>Local</v>
          </cell>
          <cell r="C347">
            <v>37881</v>
          </cell>
          <cell r="D347">
            <v>37881</v>
          </cell>
          <cell r="E347" t="str">
            <v>STR</v>
          </cell>
          <cell r="F347">
            <v>15.015000000000001</v>
          </cell>
        </row>
        <row r="348">
          <cell r="A348" t="str">
            <v>T033178</v>
          </cell>
          <cell r="B348" t="str">
            <v>Export</v>
          </cell>
          <cell r="C348">
            <v>37889</v>
          </cell>
          <cell r="D348">
            <v>37889</v>
          </cell>
          <cell r="E348" t="str">
            <v>STR</v>
          </cell>
          <cell r="F348">
            <v>80.64</v>
          </cell>
          <cell r="G348">
            <v>4</v>
          </cell>
        </row>
        <row r="349">
          <cell r="A349" t="str">
            <v>T033179</v>
          </cell>
          <cell r="B349" t="str">
            <v>Export</v>
          </cell>
          <cell r="C349">
            <v>37891</v>
          </cell>
          <cell r="E349" t="str">
            <v>STR</v>
          </cell>
          <cell r="F349">
            <v>161.28</v>
          </cell>
          <cell r="G349">
            <v>8</v>
          </cell>
        </row>
        <row r="350">
          <cell r="A350" t="str">
            <v>T033180</v>
          </cell>
          <cell r="B350" t="str">
            <v>Local</v>
          </cell>
          <cell r="C350">
            <v>37882</v>
          </cell>
          <cell r="D350">
            <v>37882</v>
          </cell>
          <cell r="E350" t="str">
            <v>CUT</v>
          </cell>
          <cell r="F350">
            <v>26.95</v>
          </cell>
        </row>
        <row r="351">
          <cell r="A351" t="str">
            <v>T033183</v>
          </cell>
          <cell r="B351" t="str">
            <v>Export</v>
          </cell>
          <cell r="C351">
            <v>37890</v>
          </cell>
          <cell r="D351">
            <v>37890</v>
          </cell>
          <cell r="E351" t="str">
            <v>RSS</v>
          </cell>
          <cell r="F351">
            <v>80</v>
          </cell>
          <cell r="G351">
            <v>4</v>
          </cell>
        </row>
        <row r="352">
          <cell r="A352" t="str">
            <v>T033197</v>
          </cell>
          <cell r="B352" t="str">
            <v>Local</v>
          </cell>
          <cell r="C352">
            <v>37883</v>
          </cell>
          <cell r="D352">
            <v>37883</v>
          </cell>
          <cell r="E352" t="str">
            <v>CUT</v>
          </cell>
          <cell r="F352">
            <v>26.95</v>
          </cell>
        </row>
        <row r="353">
          <cell r="A353" t="str">
            <v>T033198</v>
          </cell>
          <cell r="B353" t="str">
            <v>Export</v>
          </cell>
          <cell r="C353">
            <v>37893</v>
          </cell>
          <cell r="D353">
            <v>37893</v>
          </cell>
          <cell r="E353" t="str">
            <v>STR</v>
          </cell>
          <cell r="F353">
            <v>60.48</v>
          </cell>
          <cell r="G353">
            <v>3</v>
          </cell>
        </row>
        <row r="354">
          <cell r="A354" t="str">
            <v>T033199</v>
          </cell>
          <cell r="B354" t="str">
            <v>Export</v>
          </cell>
          <cell r="C354">
            <v>37888</v>
          </cell>
          <cell r="E354" t="str">
            <v>RSS</v>
          </cell>
          <cell r="F354">
            <v>19.2</v>
          </cell>
          <cell r="G354">
            <v>1</v>
          </cell>
        </row>
        <row r="355">
          <cell r="A355" t="str">
            <v>T033211</v>
          </cell>
          <cell r="B355" t="str">
            <v>Export</v>
          </cell>
          <cell r="C355">
            <v>37893</v>
          </cell>
          <cell r="D355">
            <v>37893</v>
          </cell>
          <cell r="E355" t="str">
            <v>STR</v>
          </cell>
          <cell r="F355">
            <v>140</v>
          </cell>
          <cell r="G355">
            <v>7</v>
          </cell>
        </row>
        <row r="356">
          <cell r="A356" t="str">
            <v>T033220</v>
          </cell>
          <cell r="B356" t="str">
            <v>Local</v>
          </cell>
          <cell r="C356">
            <v>37893</v>
          </cell>
          <cell r="E356" t="str">
            <v>RSS</v>
          </cell>
          <cell r="F356">
            <v>15.01</v>
          </cell>
        </row>
        <row r="357">
          <cell r="A357" t="str">
            <v>T033224</v>
          </cell>
          <cell r="B357" t="str">
            <v>Local</v>
          </cell>
          <cell r="C357">
            <v>37894</v>
          </cell>
          <cell r="D357">
            <v>37894</v>
          </cell>
          <cell r="E357" t="str">
            <v>RSS</v>
          </cell>
          <cell r="F357">
            <v>15.01</v>
          </cell>
        </row>
        <row r="358">
          <cell r="A358" t="str">
            <v>T033242</v>
          </cell>
          <cell r="B358" t="str">
            <v>Local</v>
          </cell>
          <cell r="C358">
            <v>37893</v>
          </cell>
          <cell r="D358">
            <v>37893</v>
          </cell>
          <cell r="E358" t="str">
            <v>STR</v>
          </cell>
          <cell r="F358">
            <v>30</v>
          </cell>
        </row>
        <row r="359">
          <cell r="A359" t="str">
            <v>T033243</v>
          </cell>
          <cell r="B359" t="str">
            <v>Local</v>
          </cell>
          <cell r="C359">
            <v>37894</v>
          </cell>
          <cell r="D359">
            <v>37894</v>
          </cell>
          <cell r="E359" t="str">
            <v>STR</v>
          </cell>
          <cell r="F359">
            <v>30</v>
          </cell>
        </row>
        <row r="360">
          <cell r="A360" t="str">
            <v>T033265</v>
          </cell>
          <cell r="B360" t="str">
            <v>Local</v>
          </cell>
          <cell r="C360">
            <v>37890</v>
          </cell>
          <cell r="D360">
            <v>37890</v>
          </cell>
          <cell r="E360" t="str">
            <v>RSS</v>
          </cell>
          <cell r="F360">
            <v>15</v>
          </cell>
        </row>
        <row r="361">
          <cell r="A361" t="str">
            <v>T033302</v>
          </cell>
          <cell r="B361" t="str">
            <v>Local</v>
          </cell>
          <cell r="C361">
            <v>37870</v>
          </cell>
          <cell r="D361">
            <v>37870</v>
          </cell>
          <cell r="E361" t="str">
            <v>STR</v>
          </cell>
          <cell r="F361">
            <v>15.015000000000001</v>
          </cell>
        </row>
        <row r="362">
          <cell r="A362" t="str">
            <v>T033303</v>
          </cell>
          <cell r="B362" t="str">
            <v>Local</v>
          </cell>
          <cell r="C362">
            <v>37873</v>
          </cell>
          <cell r="D362">
            <v>37873</v>
          </cell>
          <cell r="E362" t="str">
            <v>STR</v>
          </cell>
          <cell r="F362">
            <v>15.015000000000001</v>
          </cell>
        </row>
        <row r="363">
          <cell r="A363" t="str">
            <v>T033304</v>
          </cell>
          <cell r="B363" t="str">
            <v>Local</v>
          </cell>
          <cell r="C363">
            <v>37880</v>
          </cell>
          <cell r="D363">
            <v>37880</v>
          </cell>
          <cell r="E363" t="str">
            <v>STR</v>
          </cell>
          <cell r="F363">
            <v>15.015000000000001</v>
          </cell>
        </row>
        <row r="364">
          <cell r="A364" t="str">
            <v>T033305</v>
          </cell>
          <cell r="B364" t="str">
            <v>Local</v>
          </cell>
          <cell r="C364">
            <v>37888</v>
          </cell>
          <cell r="D364">
            <v>37888</v>
          </cell>
          <cell r="E364" t="str">
            <v>STR</v>
          </cell>
          <cell r="F364">
            <v>15.015000000000001</v>
          </cell>
        </row>
        <row r="365">
          <cell r="A365" t="str">
            <v>T033356</v>
          </cell>
          <cell r="B365" t="str">
            <v>Local</v>
          </cell>
          <cell r="C365">
            <v>37894</v>
          </cell>
          <cell r="E365" t="str">
            <v>STR</v>
          </cell>
          <cell r="F365">
            <v>15.015000000000001</v>
          </cell>
        </row>
        <row r="366">
          <cell r="A366" t="str">
            <v>T033359</v>
          </cell>
          <cell r="B366" t="str">
            <v>Local</v>
          </cell>
          <cell r="C366">
            <v>37894</v>
          </cell>
          <cell r="E366" t="str">
            <v>RSS</v>
          </cell>
          <cell r="F366">
            <v>15</v>
          </cell>
        </row>
        <row r="367">
          <cell r="A367" t="str">
            <v>T033360</v>
          </cell>
          <cell r="B367" t="str">
            <v>Local</v>
          </cell>
          <cell r="C367">
            <v>37893</v>
          </cell>
          <cell r="E367" t="str">
            <v>STR</v>
          </cell>
          <cell r="F367">
            <v>15.015000000000001</v>
          </cell>
        </row>
        <row r="369">
          <cell r="A369" t="str">
            <v>ผลรวมยอดขาย</v>
          </cell>
          <cell r="E369" t="str">
            <v>TL</v>
          </cell>
          <cell r="F369">
            <v>26233.907999999952</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sheetData sheetId="12"/>
      <sheetData sheetId="13"/>
      <sheetData sheetId="14"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กระทบ CESS"/>
      <sheetName val="Sale0311"/>
      <sheetName val="CESS 0311"/>
      <sheetName val="Dtl Adv 0311"/>
      <sheetName val="Dtl Adv 0310"/>
      <sheetName val="FF"/>
      <sheetName val="Sale0309"/>
      <sheetName val="Sale0307"/>
      <sheetName val="ELEC45-01"/>
      <sheetName val="RSS9801"/>
      <sheetName val="กระทบ_CESS"/>
      <sheetName val="CESS_0311"/>
      <sheetName val="Dtl_Adv_0311"/>
      <sheetName val="Dtl_Adv_0310"/>
    </sheetNames>
    <sheetDataSet>
      <sheetData sheetId="0" refreshError="1"/>
      <sheetData sheetId="1" refreshError="1">
        <row r="1">
          <cell r="A1" t="str">
            <v>INVOICE</v>
          </cell>
          <cell r="B1" t="str">
            <v>TYPE</v>
          </cell>
          <cell r="C1" t="str">
            <v>B/L</v>
          </cell>
          <cell r="D1" t="str">
            <v>INV CONSO</v>
          </cell>
          <cell r="E1" t="str">
            <v>เกรด</v>
          </cell>
          <cell r="F1" t="str">
            <v>TON INV</v>
          </cell>
          <cell r="G1" t="str">
            <v>จำนวนตู้</v>
          </cell>
        </row>
        <row r="2">
          <cell r="A2" t="str">
            <v>L030299</v>
          </cell>
          <cell r="B2" t="str">
            <v>LOCAL</v>
          </cell>
          <cell r="C2">
            <v>37926</v>
          </cell>
          <cell r="E2" t="str">
            <v>LTX</v>
          </cell>
          <cell r="F2">
            <v>174.7</v>
          </cell>
        </row>
        <row r="3">
          <cell r="A3" t="str">
            <v>L030300</v>
          </cell>
          <cell r="B3" t="str">
            <v>LOCAL</v>
          </cell>
          <cell r="C3">
            <v>37927</v>
          </cell>
          <cell r="E3" t="str">
            <v>LTX</v>
          </cell>
          <cell r="F3">
            <v>142</v>
          </cell>
        </row>
        <row r="4">
          <cell r="A4" t="str">
            <v>L030301</v>
          </cell>
          <cell r="B4" t="str">
            <v>LOCAL</v>
          </cell>
          <cell r="C4">
            <v>37928</v>
          </cell>
          <cell r="E4" t="str">
            <v>LTX</v>
          </cell>
          <cell r="F4">
            <v>148.19999999999999</v>
          </cell>
        </row>
        <row r="5">
          <cell r="A5" t="str">
            <v>L030302</v>
          </cell>
          <cell r="B5" t="str">
            <v>LOCAL</v>
          </cell>
          <cell r="C5">
            <v>37929</v>
          </cell>
          <cell r="E5" t="str">
            <v>LTX</v>
          </cell>
          <cell r="F5">
            <v>163.1</v>
          </cell>
        </row>
        <row r="6">
          <cell r="A6" t="str">
            <v>L030303</v>
          </cell>
          <cell r="B6" t="str">
            <v>LOCAL</v>
          </cell>
          <cell r="C6">
            <v>37930</v>
          </cell>
          <cell r="E6" t="str">
            <v>LTX</v>
          </cell>
          <cell r="F6">
            <v>155.6</v>
          </cell>
        </row>
        <row r="7">
          <cell r="A7" t="str">
            <v>L030304</v>
          </cell>
          <cell r="B7" t="str">
            <v>LOCAL</v>
          </cell>
          <cell r="C7">
            <v>37931</v>
          </cell>
          <cell r="E7" t="str">
            <v>LTX</v>
          </cell>
          <cell r="F7">
            <v>144.4</v>
          </cell>
        </row>
        <row r="8">
          <cell r="A8" t="str">
            <v>L030305</v>
          </cell>
          <cell r="B8" t="str">
            <v>LOCAL</v>
          </cell>
          <cell r="C8">
            <v>37932</v>
          </cell>
          <cell r="E8" t="str">
            <v>LTX</v>
          </cell>
          <cell r="F8">
            <v>155.19999999999999</v>
          </cell>
        </row>
        <row r="9">
          <cell r="A9" t="str">
            <v>L030306</v>
          </cell>
          <cell r="B9" t="str">
            <v>LOCAL</v>
          </cell>
          <cell r="C9">
            <v>37933</v>
          </cell>
          <cell r="E9" t="str">
            <v>LTX</v>
          </cell>
          <cell r="F9">
            <v>148.80000000000001</v>
          </cell>
        </row>
        <row r="10">
          <cell r="A10" t="str">
            <v>L030307</v>
          </cell>
          <cell r="B10" t="str">
            <v>LOCAL</v>
          </cell>
          <cell r="C10">
            <v>37934</v>
          </cell>
          <cell r="E10" t="str">
            <v>LTX</v>
          </cell>
          <cell r="F10">
            <v>171.1</v>
          </cell>
        </row>
        <row r="11">
          <cell r="A11" t="str">
            <v>L030308</v>
          </cell>
          <cell r="B11" t="str">
            <v>LOCAL</v>
          </cell>
          <cell r="C11">
            <v>37935</v>
          </cell>
          <cell r="E11" t="str">
            <v>LTX</v>
          </cell>
          <cell r="F11">
            <v>130.30000000000001</v>
          </cell>
        </row>
        <row r="12">
          <cell r="A12" t="str">
            <v>L030309</v>
          </cell>
          <cell r="B12" t="str">
            <v>LOCAL</v>
          </cell>
          <cell r="C12">
            <v>37936</v>
          </cell>
          <cell r="E12" t="str">
            <v>LTX</v>
          </cell>
          <cell r="F12">
            <v>159.4</v>
          </cell>
        </row>
        <row r="13">
          <cell r="A13" t="str">
            <v>L030310</v>
          </cell>
          <cell r="B13" t="str">
            <v>LOCAL</v>
          </cell>
          <cell r="C13">
            <v>37937</v>
          </cell>
          <cell r="E13" t="str">
            <v>LTX</v>
          </cell>
          <cell r="F13">
            <v>170.1</v>
          </cell>
        </row>
        <row r="14">
          <cell r="A14" t="str">
            <v>L030311</v>
          </cell>
          <cell r="B14" t="str">
            <v>LOCAL</v>
          </cell>
          <cell r="C14">
            <v>37938</v>
          </cell>
          <cell r="E14" t="str">
            <v>LTX</v>
          </cell>
          <cell r="F14">
            <v>165</v>
          </cell>
        </row>
        <row r="15">
          <cell r="A15" t="str">
            <v>L030312</v>
          </cell>
          <cell r="B15" t="str">
            <v>LOCAL</v>
          </cell>
          <cell r="C15">
            <v>37939</v>
          </cell>
          <cell r="E15" t="str">
            <v>LTX</v>
          </cell>
          <cell r="F15">
            <v>135.80000000000001</v>
          </cell>
        </row>
        <row r="16">
          <cell r="A16" t="str">
            <v>L030313</v>
          </cell>
          <cell r="B16" t="str">
            <v>LOCAL</v>
          </cell>
          <cell r="C16">
            <v>37940</v>
          </cell>
          <cell r="E16" t="str">
            <v>LTX</v>
          </cell>
          <cell r="F16">
            <v>155.80000000000001</v>
          </cell>
        </row>
        <row r="17">
          <cell r="A17" t="str">
            <v>L030314</v>
          </cell>
          <cell r="B17" t="str">
            <v>LOCAL</v>
          </cell>
          <cell r="C17">
            <v>37941</v>
          </cell>
          <cell r="E17" t="str">
            <v>LTX</v>
          </cell>
          <cell r="F17">
            <v>168.2</v>
          </cell>
        </row>
        <row r="18">
          <cell r="A18" t="str">
            <v>L030315</v>
          </cell>
          <cell r="B18" t="str">
            <v>LOCAL</v>
          </cell>
          <cell r="C18">
            <v>37942</v>
          </cell>
          <cell r="E18" t="str">
            <v>LTX</v>
          </cell>
          <cell r="F18">
            <v>143.80000000000001</v>
          </cell>
        </row>
        <row r="19">
          <cell r="A19" t="str">
            <v>L030316</v>
          </cell>
          <cell r="B19" t="str">
            <v>LOCAL</v>
          </cell>
          <cell r="C19">
            <v>37934</v>
          </cell>
          <cell r="E19" t="str">
            <v>FIL</v>
          </cell>
          <cell r="F19">
            <v>2.2200000000000002</v>
          </cell>
        </row>
        <row r="20">
          <cell r="A20" t="str">
            <v>L030317</v>
          </cell>
          <cell r="B20" t="str">
            <v>LOCAL</v>
          </cell>
          <cell r="C20">
            <v>37927</v>
          </cell>
          <cell r="E20" t="str">
            <v>FIL</v>
          </cell>
          <cell r="F20">
            <v>1.135</v>
          </cell>
        </row>
        <row r="21">
          <cell r="A21" t="str">
            <v>L030318</v>
          </cell>
          <cell r="B21" t="str">
            <v>LOCAL</v>
          </cell>
          <cell r="C21">
            <v>37943</v>
          </cell>
          <cell r="E21" t="str">
            <v>LTX</v>
          </cell>
          <cell r="F21">
            <v>154.4</v>
          </cell>
        </row>
        <row r="22">
          <cell r="A22" t="str">
            <v>L030319</v>
          </cell>
          <cell r="B22" t="str">
            <v>LOCAL</v>
          </cell>
          <cell r="C22">
            <v>37944</v>
          </cell>
          <cell r="E22" t="str">
            <v>LTX</v>
          </cell>
          <cell r="F22">
            <v>1.8</v>
          </cell>
        </row>
        <row r="23">
          <cell r="A23" t="str">
            <v>L030320</v>
          </cell>
          <cell r="B23" t="str">
            <v>LOCAL</v>
          </cell>
          <cell r="C23">
            <v>37944</v>
          </cell>
          <cell r="E23" t="str">
            <v>LTX</v>
          </cell>
          <cell r="F23">
            <v>142.1</v>
          </cell>
        </row>
        <row r="24">
          <cell r="A24" t="str">
            <v>L030321</v>
          </cell>
          <cell r="B24" t="str">
            <v>LOCAL</v>
          </cell>
          <cell r="C24">
            <v>37941</v>
          </cell>
          <cell r="E24" t="str">
            <v>FIL</v>
          </cell>
          <cell r="F24">
            <v>1.875</v>
          </cell>
        </row>
        <row r="25">
          <cell r="A25" t="str">
            <v>L030322</v>
          </cell>
          <cell r="B25" t="str">
            <v>LOCAL</v>
          </cell>
          <cell r="C25">
            <v>37945</v>
          </cell>
          <cell r="E25" t="str">
            <v>LTX</v>
          </cell>
          <cell r="F25">
            <v>145.6</v>
          </cell>
        </row>
        <row r="26">
          <cell r="A26" t="str">
            <v>L030323</v>
          </cell>
          <cell r="B26" t="str">
            <v>LOCAL</v>
          </cell>
          <cell r="C26">
            <v>37946</v>
          </cell>
          <cell r="E26" t="str">
            <v>LTX</v>
          </cell>
          <cell r="F26">
            <v>12.3</v>
          </cell>
        </row>
        <row r="27">
          <cell r="A27" t="str">
            <v>L030324</v>
          </cell>
          <cell r="B27" t="str">
            <v>LOCAL</v>
          </cell>
          <cell r="C27">
            <v>37946</v>
          </cell>
          <cell r="E27" t="str">
            <v>LTX</v>
          </cell>
          <cell r="F27">
            <v>131.9</v>
          </cell>
        </row>
        <row r="28">
          <cell r="A28" t="str">
            <v>L030325</v>
          </cell>
          <cell r="B28" t="str">
            <v>LOCAL</v>
          </cell>
          <cell r="C28">
            <v>37947</v>
          </cell>
          <cell r="E28" t="str">
            <v>LTX</v>
          </cell>
          <cell r="F28">
            <v>152.80000000000001</v>
          </cell>
        </row>
        <row r="29">
          <cell r="A29" t="str">
            <v>L030326</v>
          </cell>
          <cell r="B29" t="str">
            <v>LOCAL</v>
          </cell>
          <cell r="C29">
            <v>37948</v>
          </cell>
          <cell r="E29" t="str">
            <v>LTX</v>
          </cell>
          <cell r="F29">
            <v>158.30000000000001</v>
          </cell>
        </row>
        <row r="30">
          <cell r="A30" t="str">
            <v>L030327</v>
          </cell>
          <cell r="B30" t="str">
            <v>LOCAL</v>
          </cell>
          <cell r="C30">
            <v>37948</v>
          </cell>
          <cell r="E30" t="str">
            <v>FIL</v>
          </cell>
          <cell r="F30">
            <v>2.0249999999999999</v>
          </cell>
        </row>
        <row r="31">
          <cell r="A31" t="str">
            <v>L030328</v>
          </cell>
          <cell r="B31" t="str">
            <v>LOCAL</v>
          </cell>
          <cell r="C31">
            <v>37949</v>
          </cell>
          <cell r="E31" t="str">
            <v>LTX</v>
          </cell>
          <cell r="F31">
            <v>159.1</v>
          </cell>
        </row>
        <row r="32">
          <cell r="A32" t="str">
            <v>L030329</v>
          </cell>
          <cell r="B32" t="str">
            <v>LOCAL</v>
          </cell>
          <cell r="C32">
            <v>37950</v>
          </cell>
          <cell r="E32" t="str">
            <v>LTX</v>
          </cell>
          <cell r="F32">
            <v>150</v>
          </cell>
        </row>
        <row r="33">
          <cell r="A33" t="str">
            <v>L030330</v>
          </cell>
          <cell r="B33" t="str">
            <v>LOCAL</v>
          </cell>
          <cell r="C33">
            <v>37951</v>
          </cell>
          <cell r="E33" t="str">
            <v>LTX</v>
          </cell>
          <cell r="F33">
            <v>157.1</v>
          </cell>
        </row>
        <row r="34">
          <cell r="A34" t="str">
            <v>L030331</v>
          </cell>
          <cell r="B34" t="str">
            <v>LOCAL</v>
          </cell>
          <cell r="C34">
            <v>37952</v>
          </cell>
          <cell r="E34" t="str">
            <v>LTX</v>
          </cell>
          <cell r="F34">
            <v>145.6</v>
          </cell>
        </row>
        <row r="35">
          <cell r="A35" t="str">
            <v>L030332</v>
          </cell>
          <cell r="B35" t="str">
            <v>LOCAL</v>
          </cell>
          <cell r="C35">
            <v>37953</v>
          </cell>
          <cell r="E35" t="str">
            <v>LTX</v>
          </cell>
          <cell r="F35">
            <v>154.5</v>
          </cell>
        </row>
        <row r="36">
          <cell r="A36" t="str">
            <v>L030333</v>
          </cell>
          <cell r="B36" t="str">
            <v>LOCAL</v>
          </cell>
          <cell r="C36">
            <v>37954</v>
          </cell>
          <cell r="E36" t="str">
            <v>LTX</v>
          </cell>
          <cell r="F36">
            <v>150.80000000000001</v>
          </cell>
        </row>
        <row r="37">
          <cell r="A37" t="str">
            <v>L030334</v>
          </cell>
          <cell r="B37" t="str">
            <v>LOCAL</v>
          </cell>
          <cell r="C37">
            <v>37955</v>
          </cell>
          <cell r="E37" t="str">
            <v>LTX</v>
          </cell>
          <cell r="F37">
            <v>150.4</v>
          </cell>
        </row>
        <row r="38">
          <cell r="A38" t="str">
            <v>T033644</v>
          </cell>
          <cell r="B38" t="str">
            <v>LOCAL</v>
          </cell>
          <cell r="C38">
            <v>37931</v>
          </cell>
          <cell r="D38">
            <v>37931</v>
          </cell>
          <cell r="E38" t="str">
            <v>LTX</v>
          </cell>
          <cell r="F38">
            <v>98.4</v>
          </cell>
          <cell r="G38">
            <v>6</v>
          </cell>
        </row>
        <row r="39">
          <cell r="A39" t="str">
            <v>T033644A</v>
          </cell>
          <cell r="B39" t="str">
            <v>LOCAL</v>
          </cell>
          <cell r="C39">
            <v>37931</v>
          </cell>
          <cell r="D39">
            <v>37931</v>
          </cell>
          <cell r="E39" t="str">
            <v>LTX</v>
          </cell>
          <cell r="F39">
            <v>147.6</v>
          </cell>
          <cell r="G39">
            <v>9</v>
          </cell>
        </row>
        <row r="40">
          <cell r="A40" t="str">
            <v>T033741</v>
          </cell>
          <cell r="B40" t="str">
            <v>LOCAL</v>
          </cell>
          <cell r="C40">
            <v>37938</v>
          </cell>
          <cell r="D40">
            <v>37938</v>
          </cell>
          <cell r="E40" t="str">
            <v>LTX</v>
          </cell>
          <cell r="F40">
            <v>199.95</v>
          </cell>
          <cell r="G40">
            <v>10</v>
          </cell>
        </row>
        <row r="41">
          <cell r="A41" t="str">
            <v>T033754</v>
          </cell>
          <cell r="B41" t="str">
            <v>LOCAL</v>
          </cell>
          <cell r="C41">
            <v>37931</v>
          </cell>
          <cell r="D41">
            <v>37931</v>
          </cell>
          <cell r="E41" t="str">
            <v>RSS</v>
          </cell>
          <cell r="F41">
            <v>15</v>
          </cell>
        </row>
        <row r="42">
          <cell r="A42" t="str">
            <v>T033596</v>
          </cell>
          <cell r="B42" t="str">
            <v>LOCAL</v>
          </cell>
          <cell r="C42">
            <v>37930</v>
          </cell>
          <cell r="D42">
            <v>37930</v>
          </cell>
          <cell r="E42" t="str">
            <v>STR</v>
          </cell>
          <cell r="F42">
            <v>15.015000000000001</v>
          </cell>
        </row>
        <row r="43">
          <cell r="A43" t="str">
            <v>T033598</v>
          </cell>
          <cell r="B43" t="str">
            <v>LOCAL</v>
          </cell>
          <cell r="C43">
            <v>37937</v>
          </cell>
          <cell r="D43">
            <v>37937</v>
          </cell>
          <cell r="E43" t="str">
            <v>STR</v>
          </cell>
          <cell r="F43">
            <v>15.015000000000001</v>
          </cell>
        </row>
        <row r="44">
          <cell r="A44" t="str">
            <v>T033597</v>
          </cell>
          <cell r="B44" t="str">
            <v>LOCAL</v>
          </cell>
          <cell r="C44">
            <v>37930</v>
          </cell>
          <cell r="D44">
            <v>37930</v>
          </cell>
          <cell r="E44" t="str">
            <v>STR</v>
          </cell>
          <cell r="F44">
            <v>15.015000000000001</v>
          </cell>
        </row>
        <row r="45">
          <cell r="A45" t="str">
            <v>T033420</v>
          </cell>
          <cell r="B45" t="str">
            <v>LOCAL</v>
          </cell>
          <cell r="C45">
            <v>37933</v>
          </cell>
          <cell r="D45">
            <v>37933</v>
          </cell>
          <cell r="E45" t="str">
            <v>RSS</v>
          </cell>
          <cell r="F45">
            <v>15</v>
          </cell>
        </row>
        <row r="46">
          <cell r="A46" t="str">
            <v>T033402</v>
          </cell>
          <cell r="B46" t="str">
            <v>LOCAL</v>
          </cell>
          <cell r="C46">
            <v>37930</v>
          </cell>
          <cell r="D46">
            <v>37930</v>
          </cell>
          <cell r="E46" t="str">
            <v>STR</v>
          </cell>
          <cell r="F46">
            <v>15.015000000000001</v>
          </cell>
        </row>
        <row r="47">
          <cell r="A47" t="str">
            <v>T033401</v>
          </cell>
          <cell r="B47" t="str">
            <v>LOCAL</v>
          </cell>
          <cell r="C47">
            <v>37928</v>
          </cell>
          <cell r="D47">
            <v>37928</v>
          </cell>
          <cell r="E47" t="str">
            <v>STR</v>
          </cell>
          <cell r="F47">
            <v>15.015000000000001</v>
          </cell>
        </row>
        <row r="48">
          <cell r="A48" t="str">
            <v>T033400</v>
          </cell>
          <cell r="B48" t="str">
            <v>LOCAL</v>
          </cell>
          <cell r="C48">
            <v>37926</v>
          </cell>
          <cell r="D48">
            <v>37926</v>
          </cell>
          <cell r="E48" t="str">
            <v>STR</v>
          </cell>
          <cell r="F48">
            <v>15.015000000000001</v>
          </cell>
        </row>
        <row r="49">
          <cell r="A49" t="str">
            <v>T033752</v>
          </cell>
          <cell r="B49" t="str">
            <v>LOCAL</v>
          </cell>
          <cell r="C49">
            <v>37935</v>
          </cell>
          <cell r="D49">
            <v>37935</v>
          </cell>
          <cell r="E49" t="str">
            <v>STR</v>
          </cell>
          <cell r="F49">
            <v>15.015000000000001</v>
          </cell>
        </row>
        <row r="50">
          <cell r="A50" t="str">
            <v>T033426</v>
          </cell>
          <cell r="B50" t="str">
            <v>LOCAL</v>
          </cell>
          <cell r="C50">
            <v>37931</v>
          </cell>
          <cell r="D50">
            <v>37931</v>
          </cell>
          <cell r="E50" t="str">
            <v>RSS</v>
          </cell>
          <cell r="F50">
            <v>15</v>
          </cell>
        </row>
        <row r="51">
          <cell r="A51" t="str">
            <v>T033425</v>
          </cell>
          <cell r="B51" t="str">
            <v>LOCAL</v>
          </cell>
          <cell r="C51">
            <v>37928</v>
          </cell>
          <cell r="D51">
            <v>37928</v>
          </cell>
          <cell r="E51" t="str">
            <v>RSS</v>
          </cell>
          <cell r="F51">
            <v>15</v>
          </cell>
        </row>
        <row r="52">
          <cell r="A52" t="str">
            <v>T033417</v>
          </cell>
          <cell r="B52" t="str">
            <v>LOCAL</v>
          </cell>
          <cell r="C52">
            <v>37930</v>
          </cell>
          <cell r="D52">
            <v>37930</v>
          </cell>
          <cell r="E52" t="str">
            <v>RSS</v>
          </cell>
          <cell r="F52">
            <v>15</v>
          </cell>
        </row>
        <row r="53">
          <cell r="A53" t="str">
            <v>T033568</v>
          </cell>
          <cell r="B53" t="str">
            <v>LOCAL</v>
          </cell>
          <cell r="C53">
            <v>37936</v>
          </cell>
          <cell r="D53">
            <v>37936</v>
          </cell>
          <cell r="E53" t="str">
            <v>STR</v>
          </cell>
          <cell r="F53">
            <v>15.015000000000001</v>
          </cell>
        </row>
        <row r="54">
          <cell r="A54" t="str">
            <v>T033562</v>
          </cell>
          <cell r="B54" t="str">
            <v>LOCAL</v>
          </cell>
          <cell r="C54">
            <v>37936</v>
          </cell>
          <cell r="D54">
            <v>37936</v>
          </cell>
          <cell r="E54" t="str">
            <v>STR</v>
          </cell>
          <cell r="F54">
            <v>15.015000000000001</v>
          </cell>
        </row>
        <row r="55">
          <cell r="A55" t="str">
            <v>T033756</v>
          </cell>
          <cell r="B55" t="str">
            <v>LOCAL</v>
          </cell>
          <cell r="C55">
            <v>37936</v>
          </cell>
          <cell r="D55">
            <v>37936</v>
          </cell>
          <cell r="E55" t="str">
            <v>RSS</v>
          </cell>
          <cell r="F55">
            <v>15</v>
          </cell>
        </row>
        <row r="56">
          <cell r="A56" t="str">
            <v>T033748</v>
          </cell>
          <cell r="B56" t="str">
            <v>LOCAL</v>
          </cell>
          <cell r="C56">
            <v>37926</v>
          </cell>
          <cell r="D56">
            <v>37926</v>
          </cell>
          <cell r="E56" t="str">
            <v>RSS</v>
          </cell>
          <cell r="F56">
            <v>15</v>
          </cell>
        </row>
        <row r="57">
          <cell r="A57" t="str">
            <v>T033755</v>
          </cell>
          <cell r="B57" t="str">
            <v>LOCAL</v>
          </cell>
          <cell r="C57">
            <v>37933</v>
          </cell>
          <cell r="D57">
            <v>37933</v>
          </cell>
          <cell r="E57" t="str">
            <v>RSS</v>
          </cell>
          <cell r="F57">
            <v>15</v>
          </cell>
        </row>
        <row r="58">
          <cell r="A58" t="str">
            <v>T033582</v>
          </cell>
          <cell r="B58" t="str">
            <v>LOCAL</v>
          </cell>
          <cell r="C58">
            <v>37937</v>
          </cell>
          <cell r="D58">
            <v>37937</v>
          </cell>
          <cell r="E58" t="str">
            <v>STR</v>
          </cell>
          <cell r="F58">
            <v>15.015000000000001</v>
          </cell>
        </row>
        <row r="59">
          <cell r="A59" t="str">
            <v>T033580</v>
          </cell>
          <cell r="B59" t="str">
            <v>LOCAL</v>
          </cell>
          <cell r="C59">
            <v>37931</v>
          </cell>
          <cell r="D59">
            <v>37931</v>
          </cell>
          <cell r="E59" t="str">
            <v>STR</v>
          </cell>
          <cell r="F59">
            <v>15.015000000000001</v>
          </cell>
        </row>
        <row r="60">
          <cell r="A60" t="str">
            <v>T033579</v>
          </cell>
          <cell r="B60" t="str">
            <v>LOCAL</v>
          </cell>
          <cell r="C60">
            <v>37928</v>
          </cell>
          <cell r="D60">
            <v>37928</v>
          </cell>
          <cell r="E60" t="str">
            <v>STR</v>
          </cell>
          <cell r="F60">
            <v>15.015000000000001</v>
          </cell>
        </row>
        <row r="61">
          <cell r="A61" t="str">
            <v>T033757</v>
          </cell>
          <cell r="B61" t="str">
            <v>LOCAL</v>
          </cell>
          <cell r="C61">
            <v>37938</v>
          </cell>
          <cell r="D61">
            <v>37938</v>
          </cell>
          <cell r="E61" t="str">
            <v>RSS</v>
          </cell>
          <cell r="F61">
            <v>15</v>
          </cell>
        </row>
        <row r="62">
          <cell r="A62" t="str">
            <v>T033750</v>
          </cell>
          <cell r="B62" t="str">
            <v>LOCAL</v>
          </cell>
          <cell r="C62">
            <v>37930</v>
          </cell>
          <cell r="D62">
            <v>37930</v>
          </cell>
          <cell r="E62" t="str">
            <v>RSS</v>
          </cell>
          <cell r="F62">
            <v>15</v>
          </cell>
        </row>
        <row r="63">
          <cell r="A63" t="str">
            <v>T033749</v>
          </cell>
          <cell r="B63" t="str">
            <v>LOCAL</v>
          </cell>
          <cell r="C63">
            <v>37928</v>
          </cell>
          <cell r="D63">
            <v>37928</v>
          </cell>
          <cell r="E63" t="str">
            <v>RSS</v>
          </cell>
          <cell r="F63">
            <v>15</v>
          </cell>
        </row>
        <row r="64">
          <cell r="A64" t="str">
            <v>T033600</v>
          </cell>
          <cell r="B64" t="str">
            <v>LOCAL</v>
          </cell>
          <cell r="C64">
            <v>37931</v>
          </cell>
          <cell r="D64">
            <v>37931</v>
          </cell>
          <cell r="E64" t="str">
            <v>STR</v>
          </cell>
          <cell r="F64">
            <v>15.015000000000001</v>
          </cell>
        </row>
        <row r="65">
          <cell r="A65" t="str">
            <v>T033599</v>
          </cell>
          <cell r="B65" t="str">
            <v>LOCAL</v>
          </cell>
          <cell r="C65">
            <v>37937</v>
          </cell>
          <cell r="D65">
            <v>37937</v>
          </cell>
          <cell r="E65" t="str">
            <v>STR</v>
          </cell>
          <cell r="F65">
            <v>15.015000000000001</v>
          </cell>
        </row>
        <row r="66">
          <cell r="A66" t="str">
            <v>T033719</v>
          </cell>
          <cell r="B66" t="str">
            <v>LOCAL</v>
          </cell>
          <cell r="C66">
            <v>37931</v>
          </cell>
          <cell r="D66">
            <v>37931</v>
          </cell>
          <cell r="E66" t="str">
            <v>STR</v>
          </cell>
          <cell r="F66">
            <v>15.015000000000001</v>
          </cell>
        </row>
        <row r="67">
          <cell r="A67" t="str">
            <v>T033823</v>
          </cell>
          <cell r="B67" t="str">
            <v>LOCAL</v>
          </cell>
          <cell r="C67">
            <v>37935</v>
          </cell>
          <cell r="D67">
            <v>37935</v>
          </cell>
          <cell r="E67" t="str">
            <v>RSS</v>
          </cell>
          <cell r="F67">
            <v>15</v>
          </cell>
        </row>
        <row r="68">
          <cell r="A68" t="str">
            <v>T033459</v>
          </cell>
          <cell r="B68" t="str">
            <v>LOCAL</v>
          </cell>
          <cell r="C68">
            <v>37926</v>
          </cell>
          <cell r="D68">
            <v>37926</v>
          </cell>
          <cell r="E68" t="str">
            <v>RSS</v>
          </cell>
          <cell r="F68">
            <v>15.01</v>
          </cell>
        </row>
        <row r="69">
          <cell r="A69" t="str">
            <v>T033575</v>
          </cell>
          <cell r="B69" t="str">
            <v>LOCAL</v>
          </cell>
          <cell r="C69">
            <v>37926</v>
          </cell>
          <cell r="D69">
            <v>37926</v>
          </cell>
          <cell r="E69" t="str">
            <v>STR</v>
          </cell>
          <cell r="F69">
            <v>15.015000000000001</v>
          </cell>
        </row>
        <row r="70">
          <cell r="A70" t="str">
            <v>T033613</v>
          </cell>
          <cell r="B70" t="str">
            <v>LOCAL</v>
          </cell>
          <cell r="C70">
            <v>37926</v>
          </cell>
          <cell r="D70">
            <v>37926</v>
          </cell>
          <cell r="E70" t="str">
            <v>RSS</v>
          </cell>
          <cell r="F70">
            <v>15.01</v>
          </cell>
        </row>
        <row r="71">
          <cell r="A71" t="str">
            <v>T033238</v>
          </cell>
          <cell r="B71" t="str">
            <v>LOCAL</v>
          </cell>
          <cell r="C71">
            <v>37926</v>
          </cell>
          <cell r="D71">
            <v>37926</v>
          </cell>
          <cell r="E71" t="str">
            <v>RSS</v>
          </cell>
          <cell r="F71">
            <v>15.01</v>
          </cell>
        </row>
        <row r="72">
          <cell r="A72" t="str">
            <v>T033239</v>
          </cell>
          <cell r="B72" t="str">
            <v>LOCAL</v>
          </cell>
          <cell r="C72">
            <v>37926</v>
          </cell>
          <cell r="D72">
            <v>37926</v>
          </cell>
          <cell r="E72" t="str">
            <v>RSS</v>
          </cell>
          <cell r="F72">
            <v>15.01</v>
          </cell>
        </row>
        <row r="73">
          <cell r="A73" t="str">
            <v>T033439</v>
          </cell>
          <cell r="B73" t="str">
            <v>TRADING</v>
          </cell>
          <cell r="C73">
            <v>37926</v>
          </cell>
          <cell r="E73" t="str">
            <v>STR</v>
          </cell>
          <cell r="F73">
            <v>40.32</v>
          </cell>
          <cell r="G73">
            <v>2</v>
          </cell>
        </row>
        <row r="74">
          <cell r="A74" t="str">
            <v>T033521</v>
          </cell>
          <cell r="B74" t="str">
            <v>EXPORT</v>
          </cell>
          <cell r="C74">
            <v>37926</v>
          </cell>
          <cell r="D74">
            <v>37926</v>
          </cell>
          <cell r="E74" t="str">
            <v>LTX</v>
          </cell>
          <cell r="F74">
            <v>32.799999999999997</v>
          </cell>
          <cell r="G74">
            <v>2</v>
          </cell>
        </row>
        <row r="75">
          <cell r="A75" t="str">
            <v>T033522</v>
          </cell>
          <cell r="B75" t="str">
            <v>EXPORT</v>
          </cell>
          <cell r="C75">
            <v>37926</v>
          </cell>
          <cell r="D75">
            <v>37926</v>
          </cell>
          <cell r="E75" t="str">
            <v>LTX</v>
          </cell>
          <cell r="F75">
            <v>32.799999999999997</v>
          </cell>
          <cell r="G75">
            <v>2</v>
          </cell>
        </row>
        <row r="76">
          <cell r="A76" t="str">
            <v>T033524</v>
          </cell>
          <cell r="B76" t="str">
            <v>EXPORT</v>
          </cell>
          <cell r="C76">
            <v>37926</v>
          </cell>
          <cell r="D76">
            <v>37926</v>
          </cell>
          <cell r="E76" t="str">
            <v>LTX</v>
          </cell>
          <cell r="F76">
            <v>32.799999999999997</v>
          </cell>
          <cell r="G76">
            <v>2</v>
          </cell>
        </row>
        <row r="77">
          <cell r="A77" t="str">
            <v>T033513</v>
          </cell>
          <cell r="B77" t="str">
            <v>EXPORT</v>
          </cell>
          <cell r="C77">
            <v>37927</v>
          </cell>
          <cell r="D77">
            <v>37927</v>
          </cell>
          <cell r="E77" t="str">
            <v>RSS</v>
          </cell>
          <cell r="F77">
            <v>34.56</v>
          </cell>
          <cell r="G77">
            <v>2</v>
          </cell>
        </row>
        <row r="78">
          <cell r="A78" t="str">
            <v>T033602</v>
          </cell>
          <cell r="B78" t="str">
            <v>EXPORT</v>
          </cell>
          <cell r="C78">
            <v>37927</v>
          </cell>
          <cell r="D78">
            <v>37927</v>
          </cell>
          <cell r="E78" t="str">
            <v>RSS</v>
          </cell>
          <cell r="F78">
            <v>200</v>
          </cell>
          <cell r="G78">
            <v>10</v>
          </cell>
        </row>
        <row r="79">
          <cell r="A79" t="str">
            <v>T033483</v>
          </cell>
          <cell r="B79" t="str">
            <v>EXPORT</v>
          </cell>
          <cell r="C79">
            <v>37926</v>
          </cell>
          <cell r="D79">
            <v>37926</v>
          </cell>
          <cell r="E79" t="str">
            <v>LTX</v>
          </cell>
          <cell r="F79">
            <v>98.4</v>
          </cell>
          <cell r="G79">
            <v>6</v>
          </cell>
        </row>
        <row r="80">
          <cell r="A80" t="str">
            <v>T033515</v>
          </cell>
          <cell r="B80" t="str">
            <v>EXPORT</v>
          </cell>
          <cell r="C80">
            <v>37928</v>
          </cell>
          <cell r="D80">
            <v>37928</v>
          </cell>
          <cell r="E80" t="str">
            <v>RSS</v>
          </cell>
          <cell r="F80">
            <v>80</v>
          </cell>
          <cell r="G80">
            <v>4</v>
          </cell>
        </row>
        <row r="81">
          <cell r="A81" t="str">
            <v>T033633</v>
          </cell>
          <cell r="B81" t="str">
            <v>EXPORT</v>
          </cell>
          <cell r="C81">
            <v>37928</v>
          </cell>
          <cell r="D81">
            <v>37928</v>
          </cell>
          <cell r="E81" t="str">
            <v>RSS</v>
          </cell>
          <cell r="F81">
            <v>300</v>
          </cell>
          <cell r="G81">
            <v>15</v>
          </cell>
        </row>
        <row r="82">
          <cell r="A82" t="str">
            <v>T033652</v>
          </cell>
          <cell r="B82" t="str">
            <v>EXPORT</v>
          </cell>
          <cell r="C82">
            <v>37930</v>
          </cell>
          <cell r="D82">
            <v>37930</v>
          </cell>
          <cell r="E82" t="str">
            <v>RSS</v>
          </cell>
          <cell r="F82">
            <v>114</v>
          </cell>
          <cell r="G82">
            <v>6</v>
          </cell>
        </row>
        <row r="83">
          <cell r="A83" t="str">
            <v>T033659</v>
          </cell>
          <cell r="B83" t="str">
            <v>EXPORT</v>
          </cell>
          <cell r="C83">
            <v>37930</v>
          </cell>
          <cell r="D83">
            <v>37930</v>
          </cell>
          <cell r="E83" t="str">
            <v>RSS</v>
          </cell>
          <cell r="F83">
            <v>8</v>
          </cell>
          <cell r="G83">
            <v>1</v>
          </cell>
        </row>
        <row r="84">
          <cell r="A84" t="str">
            <v>T033523</v>
          </cell>
          <cell r="B84" t="str">
            <v>EXPORT</v>
          </cell>
          <cell r="C84">
            <v>37933</v>
          </cell>
          <cell r="D84">
            <v>37933</v>
          </cell>
          <cell r="E84" t="str">
            <v>LTX</v>
          </cell>
          <cell r="F84">
            <v>32.799999999999997</v>
          </cell>
          <cell r="G84">
            <v>2</v>
          </cell>
        </row>
        <row r="85">
          <cell r="A85" t="str">
            <v>T033623</v>
          </cell>
          <cell r="B85" t="str">
            <v>EXPORT</v>
          </cell>
          <cell r="C85">
            <v>37931</v>
          </cell>
          <cell r="D85">
            <v>37931</v>
          </cell>
          <cell r="E85" t="str">
            <v>STR</v>
          </cell>
          <cell r="F85">
            <v>504</v>
          </cell>
          <cell r="G85">
            <v>25</v>
          </cell>
        </row>
        <row r="86">
          <cell r="A86" t="str">
            <v>0000888</v>
          </cell>
          <cell r="B86" t="str">
            <v>EXPORT</v>
          </cell>
          <cell r="C86">
            <v>37931</v>
          </cell>
          <cell r="D86" t="str">
            <v>T033516</v>
          </cell>
          <cell r="E86" t="str">
            <v>RSS</v>
          </cell>
          <cell r="F86">
            <v>60</v>
          </cell>
          <cell r="G86">
            <v>4</v>
          </cell>
        </row>
        <row r="87">
          <cell r="A87" t="str">
            <v>0000888</v>
          </cell>
          <cell r="B87" t="str">
            <v>EXPORT</v>
          </cell>
          <cell r="C87">
            <v>37931</v>
          </cell>
          <cell r="D87" t="str">
            <v>T033517</v>
          </cell>
          <cell r="E87" t="str">
            <v>RSS</v>
          </cell>
          <cell r="F87">
            <v>20</v>
          </cell>
        </row>
        <row r="88">
          <cell r="A88" t="str">
            <v>0000897</v>
          </cell>
          <cell r="B88" t="str">
            <v>EXPORT</v>
          </cell>
          <cell r="C88">
            <v>37927</v>
          </cell>
          <cell r="D88" t="str">
            <v>T033660</v>
          </cell>
          <cell r="E88" t="str">
            <v>RSS</v>
          </cell>
          <cell r="F88">
            <v>20</v>
          </cell>
          <cell r="G88">
            <v>6</v>
          </cell>
        </row>
        <row r="89">
          <cell r="A89" t="str">
            <v>0000897</v>
          </cell>
          <cell r="B89" t="str">
            <v>EXPORT</v>
          </cell>
          <cell r="C89">
            <v>37927</v>
          </cell>
          <cell r="D89" t="str">
            <v>T033661</v>
          </cell>
          <cell r="E89" t="str">
            <v>RSS</v>
          </cell>
          <cell r="F89">
            <v>100</v>
          </cell>
        </row>
        <row r="90">
          <cell r="A90" t="str">
            <v>0000894</v>
          </cell>
          <cell r="B90" t="str">
            <v>EXPORT</v>
          </cell>
          <cell r="C90">
            <v>37927</v>
          </cell>
          <cell r="D90" t="str">
            <v>T033620</v>
          </cell>
          <cell r="E90" t="str">
            <v>RSS</v>
          </cell>
          <cell r="F90">
            <v>100</v>
          </cell>
          <cell r="G90">
            <v>6</v>
          </cell>
        </row>
        <row r="91">
          <cell r="A91" t="str">
            <v>0000894</v>
          </cell>
          <cell r="B91" t="str">
            <v>EXPORT</v>
          </cell>
          <cell r="C91">
            <v>37927</v>
          </cell>
          <cell r="D91" t="str">
            <v>T033621</v>
          </cell>
          <cell r="E91" t="str">
            <v>RSS</v>
          </cell>
          <cell r="F91">
            <v>20</v>
          </cell>
        </row>
        <row r="92">
          <cell r="A92" t="str">
            <v>0000895</v>
          </cell>
          <cell r="B92" t="str">
            <v>EXPORT</v>
          </cell>
          <cell r="C92">
            <v>37926</v>
          </cell>
          <cell r="D92" t="str">
            <v>T033625</v>
          </cell>
          <cell r="E92" t="str">
            <v>RSS</v>
          </cell>
          <cell r="F92">
            <v>100</v>
          </cell>
          <cell r="G92">
            <v>10</v>
          </cell>
        </row>
        <row r="93">
          <cell r="A93" t="str">
            <v>0000895</v>
          </cell>
          <cell r="B93" t="str">
            <v>EXPORT</v>
          </cell>
          <cell r="C93">
            <v>37926</v>
          </cell>
          <cell r="D93" t="str">
            <v>T033626</v>
          </cell>
          <cell r="E93" t="str">
            <v>RSS</v>
          </cell>
          <cell r="F93">
            <v>60</v>
          </cell>
        </row>
        <row r="94">
          <cell r="A94" t="str">
            <v>0000895</v>
          </cell>
          <cell r="B94" t="str">
            <v>EXPORT</v>
          </cell>
          <cell r="C94">
            <v>37926</v>
          </cell>
          <cell r="D94" t="str">
            <v>T033627</v>
          </cell>
          <cell r="E94" t="str">
            <v>RSS</v>
          </cell>
          <cell r="F94">
            <v>10</v>
          </cell>
        </row>
        <row r="95">
          <cell r="A95" t="str">
            <v>0000896</v>
          </cell>
          <cell r="B95" t="str">
            <v>EXPORT</v>
          </cell>
          <cell r="C95">
            <v>37926</v>
          </cell>
          <cell r="D95" t="str">
            <v>T033631</v>
          </cell>
          <cell r="E95" t="str">
            <v>RSS</v>
          </cell>
          <cell r="F95">
            <v>3.1269999999999998</v>
          </cell>
        </row>
        <row r="96">
          <cell r="A96" t="str">
            <v>0000896</v>
          </cell>
          <cell r="B96" t="str">
            <v>EXPORT</v>
          </cell>
          <cell r="C96">
            <v>37926</v>
          </cell>
          <cell r="D96" t="str">
            <v>T033628</v>
          </cell>
          <cell r="E96" t="str">
            <v>RSS</v>
          </cell>
          <cell r="F96">
            <v>8</v>
          </cell>
        </row>
        <row r="97">
          <cell r="A97" t="str">
            <v>0000896</v>
          </cell>
          <cell r="B97" t="str">
            <v>EXPORT</v>
          </cell>
          <cell r="C97">
            <v>37926</v>
          </cell>
          <cell r="D97" t="str">
            <v>T033629</v>
          </cell>
          <cell r="E97" t="str">
            <v>RSS</v>
          </cell>
          <cell r="F97">
            <v>13.692</v>
          </cell>
        </row>
        <row r="98">
          <cell r="A98" t="str">
            <v>0000896</v>
          </cell>
          <cell r="B98" t="str">
            <v>EXPORT</v>
          </cell>
          <cell r="C98">
            <v>37926</v>
          </cell>
          <cell r="D98" t="str">
            <v>T033630</v>
          </cell>
          <cell r="E98" t="str">
            <v>RSS</v>
          </cell>
          <cell r="F98">
            <v>3.2690000000000001</v>
          </cell>
        </row>
        <row r="99">
          <cell r="A99" t="str">
            <v>0000896</v>
          </cell>
          <cell r="B99" t="str">
            <v>EXPORT</v>
          </cell>
          <cell r="C99">
            <v>37926</v>
          </cell>
          <cell r="D99" t="str">
            <v>T033632</v>
          </cell>
          <cell r="E99" t="str">
            <v>RSS</v>
          </cell>
          <cell r="F99">
            <v>1.9119999999999999</v>
          </cell>
        </row>
        <row r="100">
          <cell r="A100" t="str">
            <v>T033484</v>
          </cell>
          <cell r="B100" t="str">
            <v>EXPORT</v>
          </cell>
          <cell r="C100">
            <v>37926</v>
          </cell>
          <cell r="D100" t="str">
            <v>0000878</v>
          </cell>
          <cell r="E100" t="str">
            <v>LTX</v>
          </cell>
          <cell r="F100">
            <v>32.799999999999997</v>
          </cell>
          <cell r="G100">
            <v>7</v>
          </cell>
        </row>
        <row r="101">
          <cell r="A101" t="str">
            <v>T033485</v>
          </cell>
          <cell r="B101" t="str">
            <v>EXPORT</v>
          </cell>
          <cell r="C101">
            <v>37926</v>
          </cell>
          <cell r="D101" t="str">
            <v>0000878</v>
          </cell>
          <cell r="E101" t="str">
            <v>LTX</v>
          </cell>
          <cell r="F101">
            <v>65.599999999999994</v>
          </cell>
        </row>
        <row r="102">
          <cell r="A102" t="str">
            <v>T033486</v>
          </cell>
          <cell r="B102" t="str">
            <v>EXPORT</v>
          </cell>
          <cell r="C102">
            <v>37926</v>
          </cell>
          <cell r="D102" t="str">
            <v>0000878</v>
          </cell>
          <cell r="E102" t="str">
            <v>LTX</v>
          </cell>
          <cell r="F102">
            <v>16.399999999999999</v>
          </cell>
        </row>
        <row r="103">
          <cell r="A103" t="str">
            <v>T033603</v>
          </cell>
          <cell r="B103" t="str">
            <v>EXPORT</v>
          </cell>
          <cell r="C103">
            <v>37934</v>
          </cell>
          <cell r="D103">
            <v>37934</v>
          </cell>
          <cell r="E103" t="str">
            <v>RSS</v>
          </cell>
          <cell r="F103">
            <v>200</v>
          </cell>
          <cell r="G103">
            <v>10</v>
          </cell>
        </row>
        <row r="104">
          <cell r="A104" t="str">
            <v>T033655</v>
          </cell>
          <cell r="B104" t="str">
            <v>EXPORT</v>
          </cell>
          <cell r="C104">
            <v>37932</v>
          </cell>
          <cell r="D104">
            <v>37932</v>
          </cell>
          <cell r="E104" t="str">
            <v>RSS</v>
          </cell>
          <cell r="F104">
            <v>16.8</v>
          </cell>
          <cell r="G104">
            <v>1</v>
          </cell>
        </row>
        <row r="105">
          <cell r="A105" t="str">
            <v>T033658</v>
          </cell>
          <cell r="B105" t="str">
            <v>EXPORT</v>
          </cell>
          <cell r="C105">
            <v>37932</v>
          </cell>
          <cell r="D105">
            <v>37932</v>
          </cell>
          <cell r="E105" t="str">
            <v>RSS</v>
          </cell>
          <cell r="F105">
            <v>19</v>
          </cell>
          <cell r="G105">
            <v>1</v>
          </cell>
        </row>
        <row r="106">
          <cell r="A106" t="str">
            <v>T033548</v>
          </cell>
          <cell r="B106" t="str">
            <v>EXPORT</v>
          </cell>
          <cell r="C106">
            <v>37932</v>
          </cell>
          <cell r="D106">
            <v>37932</v>
          </cell>
          <cell r="E106" t="str">
            <v>RSS</v>
          </cell>
          <cell r="F106">
            <v>38</v>
          </cell>
          <cell r="G106">
            <v>2</v>
          </cell>
        </row>
        <row r="107">
          <cell r="A107" t="str">
            <v>T033512</v>
          </cell>
          <cell r="B107" t="str">
            <v>EXPORT</v>
          </cell>
          <cell r="C107">
            <v>37932</v>
          </cell>
          <cell r="D107">
            <v>37932</v>
          </cell>
          <cell r="E107" t="str">
            <v>RSS</v>
          </cell>
          <cell r="F107">
            <v>97.777000000000001</v>
          </cell>
          <cell r="G107">
            <v>4</v>
          </cell>
        </row>
        <row r="108">
          <cell r="A108" t="str">
            <v>T033518</v>
          </cell>
          <cell r="B108" t="str">
            <v>EXPORT</v>
          </cell>
          <cell r="C108">
            <v>37933</v>
          </cell>
          <cell r="D108">
            <v>37933</v>
          </cell>
          <cell r="E108" t="str">
            <v>RSS</v>
          </cell>
          <cell r="F108">
            <v>80</v>
          </cell>
          <cell r="G108">
            <v>4</v>
          </cell>
        </row>
        <row r="109">
          <cell r="A109" t="str">
            <v>T033547</v>
          </cell>
          <cell r="B109" t="str">
            <v>EXPORT</v>
          </cell>
          <cell r="C109">
            <v>37933</v>
          </cell>
          <cell r="D109">
            <v>37933</v>
          </cell>
          <cell r="E109" t="str">
            <v>RSS</v>
          </cell>
          <cell r="F109">
            <v>80</v>
          </cell>
          <cell r="G109">
            <v>4</v>
          </cell>
        </row>
        <row r="110">
          <cell r="A110" t="str">
            <v>T033634</v>
          </cell>
          <cell r="B110" t="str">
            <v>EXPORT</v>
          </cell>
          <cell r="C110">
            <v>37932</v>
          </cell>
          <cell r="D110">
            <v>37932</v>
          </cell>
          <cell r="E110" t="str">
            <v>LTX</v>
          </cell>
          <cell r="F110">
            <v>16.399999999999999</v>
          </cell>
          <cell r="G110">
            <v>1</v>
          </cell>
        </row>
        <row r="111">
          <cell r="A111" t="str">
            <v>T033657</v>
          </cell>
          <cell r="B111" t="str">
            <v>EXPORT</v>
          </cell>
          <cell r="C111">
            <v>37932</v>
          </cell>
          <cell r="D111">
            <v>37932</v>
          </cell>
          <cell r="E111" t="str">
            <v>LTX</v>
          </cell>
          <cell r="F111">
            <v>32.799999999999997</v>
          </cell>
          <cell r="G111">
            <v>2</v>
          </cell>
        </row>
        <row r="112">
          <cell r="A112" t="str">
            <v>T033635</v>
          </cell>
          <cell r="B112" t="str">
            <v>EXPORT</v>
          </cell>
          <cell r="C112">
            <v>37932</v>
          </cell>
          <cell r="D112">
            <v>37932</v>
          </cell>
          <cell r="E112" t="str">
            <v>LTX</v>
          </cell>
          <cell r="F112">
            <v>16.399999999999999</v>
          </cell>
          <cell r="G112">
            <v>1</v>
          </cell>
        </row>
        <row r="113">
          <cell r="A113" t="str">
            <v>T033690</v>
          </cell>
          <cell r="B113" t="str">
            <v>EXPORT</v>
          </cell>
          <cell r="C113">
            <v>37932</v>
          </cell>
          <cell r="E113" t="str">
            <v>LTX</v>
          </cell>
          <cell r="F113">
            <v>16.399999999999999</v>
          </cell>
          <cell r="G113">
            <v>1</v>
          </cell>
        </row>
        <row r="114">
          <cell r="A114" t="str">
            <v>T033617</v>
          </cell>
          <cell r="B114" t="str">
            <v>EXPORT</v>
          </cell>
          <cell r="C114">
            <v>37929</v>
          </cell>
          <cell r="D114">
            <v>37929</v>
          </cell>
          <cell r="E114" t="str">
            <v>STR</v>
          </cell>
          <cell r="F114">
            <v>100.8</v>
          </cell>
          <cell r="G114">
            <v>5</v>
          </cell>
        </row>
        <row r="115">
          <cell r="A115" t="str">
            <v>T033355</v>
          </cell>
          <cell r="B115" t="str">
            <v>EXPORT</v>
          </cell>
          <cell r="C115">
            <v>37928</v>
          </cell>
          <cell r="D115">
            <v>37928</v>
          </cell>
          <cell r="E115" t="str">
            <v>STR</v>
          </cell>
          <cell r="F115">
            <v>120.96</v>
          </cell>
          <cell r="G115">
            <v>6</v>
          </cell>
        </row>
        <row r="116">
          <cell r="A116" t="str">
            <v>T033601</v>
          </cell>
          <cell r="B116" t="str">
            <v>EXPORT</v>
          </cell>
          <cell r="C116">
            <v>37928</v>
          </cell>
          <cell r="D116">
            <v>37928</v>
          </cell>
          <cell r="E116" t="str">
            <v>STR</v>
          </cell>
          <cell r="F116">
            <v>100.8</v>
          </cell>
          <cell r="G116">
            <v>5</v>
          </cell>
        </row>
        <row r="117">
          <cell r="A117" t="str">
            <v>T033574</v>
          </cell>
          <cell r="B117" t="str">
            <v>EXPORT</v>
          </cell>
          <cell r="C117">
            <v>37928</v>
          </cell>
          <cell r="D117">
            <v>37928</v>
          </cell>
          <cell r="E117" t="str">
            <v>STR</v>
          </cell>
          <cell r="F117">
            <v>100.8</v>
          </cell>
          <cell r="G117">
            <v>5</v>
          </cell>
        </row>
        <row r="118">
          <cell r="A118" t="str">
            <v>T033069</v>
          </cell>
          <cell r="B118" t="str">
            <v>EXPORT</v>
          </cell>
          <cell r="C118">
            <v>37926</v>
          </cell>
          <cell r="D118">
            <v>37926</v>
          </cell>
          <cell r="E118" t="str">
            <v>STR</v>
          </cell>
          <cell r="F118">
            <v>100.8</v>
          </cell>
          <cell r="G118">
            <v>5</v>
          </cell>
        </row>
        <row r="119">
          <cell r="A119" t="str">
            <v>T033615</v>
          </cell>
          <cell r="B119" t="str">
            <v>EXPORT</v>
          </cell>
          <cell r="C119">
            <v>37934</v>
          </cell>
          <cell r="D119">
            <v>37934</v>
          </cell>
          <cell r="E119" t="str">
            <v>STR</v>
          </cell>
          <cell r="F119">
            <v>20.16</v>
          </cell>
          <cell r="G119">
            <v>1</v>
          </cell>
        </row>
        <row r="120">
          <cell r="A120" t="str">
            <v>0000904</v>
          </cell>
          <cell r="B120" t="str">
            <v>EXPORT</v>
          </cell>
          <cell r="C120">
            <v>37933</v>
          </cell>
          <cell r="E120" t="str">
            <v>RSS</v>
          </cell>
          <cell r="F120">
            <v>19</v>
          </cell>
          <cell r="G120">
            <v>2</v>
          </cell>
        </row>
        <row r="121">
          <cell r="A121" t="str">
            <v>0000904</v>
          </cell>
          <cell r="B121" t="str">
            <v>EXPORT</v>
          </cell>
          <cell r="C121">
            <v>37933</v>
          </cell>
          <cell r="E121" t="str">
            <v>RSS</v>
          </cell>
          <cell r="F121">
            <v>19</v>
          </cell>
        </row>
        <row r="122">
          <cell r="A122" t="str">
            <v>0000893</v>
          </cell>
          <cell r="B122" t="str">
            <v>EXPORT</v>
          </cell>
          <cell r="C122">
            <v>37933</v>
          </cell>
          <cell r="D122" t="str">
            <v>T033545</v>
          </cell>
          <cell r="E122" t="str">
            <v>RSS</v>
          </cell>
          <cell r="F122">
            <v>20</v>
          </cell>
          <cell r="G122">
            <v>4</v>
          </cell>
        </row>
        <row r="123">
          <cell r="A123" t="str">
            <v>0000893</v>
          </cell>
          <cell r="B123" t="str">
            <v>EXPORT</v>
          </cell>
          <cell r="C123">
            <v>37933</v>
          </cell>
          <cell r="D123" t="str">
            <v>T033546</v>
          </cell>
          <cell r="E123" t="str">
            <v>RSS</v>
          </cell>
          <cell r="F123">
            <v>60</v>
          </cell>
        </row>
        <row r="124">
          <cell r="A124" t="str">
            <v>0000905</v>
          </cell>
          <cell r="B124" t="str">
            <v>EXPORT</v>
          </cell>
          <cell r="C124">
            <v>37932</v>
          </cell>
          <cell r="E124" t="str">
            <v>LTX</v>
          </cell>
          <cell r="F124">
            <v>50.8</v>
          </cell>
          <cell r="G124">
            <v>7</v>
          </cell>
        </row>
        <row r="125">
          <cell r="A125" t="str">
            <v>0000905</v>
          </cell>
          <cell r="B125" t="str">
            <v>EXPORT</v>
          </cell>
          <cell r="C125">
            <v>37932</v>
          </cell>
          <cell r="E125" t="str">
            <v>LTX</v>
          </cell>
          <cell r="F125">
            <v>32.799999999999997</v>
          </cell>
        </row>
        <row r="126">
          <cell r="A126" t="str">
            <v>0000905</v>
          </cell>
          <cell r="B126" t="str">
            <v>EXPORT</v>
          </cell>
          <cell r="C126">
            <v>37932</v>
          </cell>
          <cell r="E126" t="str">
            <v>LTX</v>
          </cell>
          <cell r="F126">
            <v>31.2</v>
          </cell>
        </row>
        <row r="127">
          <cell r="A127" t="str">
            <v>T033436</v>
          </cell>
          <cell r="B127" t="str">
            <v>TRADING</v>
          </cell>
          <cell r="C127">
            <v>37926</v>
          </cell>
          <cell r="D127">
            <v>37926</v>
          </cell>
          <cell r="E127" t="str">
            <v>STR</v>
          </cell>
          <cell r="G127">
            <v>15</v>
          </cell>
        </row>
        <row r="128">
          <cell r="A128" t="str">
            <v>0000885</v>
          </cell>
          <cell r="B128" t="str">
            <v>EXPORT</v>
          </cell>
          <cell r="C128">
            <v>37932</v>
          </cell>
          <cell r="D128" t="str">
            <v>T033504</v>
          </cell>
          <cell r="E128" t="str">
            <v>RSS</v>
          </cell>
          <cell r="F128">
            <v>40</v>
          </cell>
          <cell r="G128">
            <v>4</v>
          </cell>
        </row>
        <row r="129">
          <cell r="A129" t="str">
            <v>0000885</v>
          </cell>
          <cell r="B129" t="str">
            <v>EXPORT</v>
          </cell>
          <cell r="C129">
            <v>37932</v>
          </cell>
          <cell r="D129" t="str">
            <v>T033505</v>
          </cell>
          <cell r="E129" t="str">
            <v>RSS</v>
          </cell>
          <cell r="F129">
            <v>40</v>
          </cell>
        </row>
        <row r="130">
          <cell r="A130" t="str">
            <v>0000882</v>
          </cell>
          <cell r="B130" t="str">
            <v>EXPORT</v>
          </cell>
          <cell r="C130">
            <v>37932</v>
          </cell>
          <cell r="D130" t="str">
            <v>T033495</v>
          </cell>
          <cell r="E130" t="str">
            <v>RSS</v>
          </cell>
          <cell r="F130">
            <v>26.443999999999999</v>
          </cell>
          <cell r="G130">
            <v>2</v>
          </cell>
        </row>
        <row r="131">
          <cell r="A131" t="str">
            <v>0000882</v>
          </cell>
          <cell r="B131" t="str">
            <v>EXPORT</v>
          </cell>
          <cell r="C131">
            <v>37932</v>
          </cell>
          <cell r="D131" t="str">
            <v>T033496</v>
          </cell>
          <cell r="E131" t="str">
            <v>RSS</v>
          </cell>
          <cell r="F131">
            <v>26.443999999999999</v>
          </cell>
        </row>
        <row r="132">
          <cell r="A132" t="str">
            <v>0000887</v>
          </cell>
          <cell r="B132" t="str">
            <v>EXPORT</v>
          </cell>
          <cell r="C132">
            <v>37935</v>
          </cell>
          <cell r="D132" t="str">
            <v>T033510</v>
          </cell>
          <cell r="E132" t="str">
            <v>RSS</v>
          </cell>
          <cell r="F132">
            <v>60</v>
          </cell>
          <cell r="G132">
            <v>6</v>
          </cell>
        </row>
        <row r="133">
          <cell r="A133" t="str">
            <v>0000887</v>
          </cell>
          <cell r="B133" t="str">
            <v>EXPORT</v>
          </cell>
          <cell r="C133">
            <v>37935</v>
          </cell>
          <cell r="D133" t="str">
            <v>T033511</v>
          </cell>
          <cell r="E133" t="str">
            <v>RSS</v>
          </cell>
          <cell r="F133">
            <v>60</v>
          </cell>
        </row>
        <row r="134">
          <cell r="A134" t="str">
            <v>T033656</v>
          </cell>
          <cell r="B134" t="str">
            <v>EXPORT</v>
          </cell>
          <cell r="C134">
            <v>37932</v>
          </cell>
          <cell r="D134">
            <v>37932</v>
          </cell>
          <cell r="E134" t="str">
            <v>STR</v>
          </cell>
          <cell r="F134">
            <v>573.29999999999995</v>
          </cell>
          <cell r="G134">
            <v>35</v>
          </cell>
        </row>
        <row r="135">
          <cell r="A135" t="str">
            <v>T033503</v>
          </cell>
          <cell r="B135" t="str">
            <v>EXPORT</v>
          </cell>
          <cell r="C135">
            <v>37933</v>
          </cell>
          <cell r="D135">
            <v>37933</v>
          </cell>
          <cell r="E135" t="str">
            <v>RSS</v>
          </cell>
          <cell r="F135">
            <v>100</v>
          </cell>
          <cell r="G135">
            <v>5</v>
          </cell>
        </row>
        <row r="136">
          <cell r="A136" t="str">
            <v>T033520</v>
          </cell>
          <cell r="B136" t="str">
            <v>EXPORT</v>
          </cell>
          <cell r="C136">
            <v>37930</v>
          </cell>
          <cell r="D136">
            <v>37930</v>
          </cell>
          <cell r="E136" t="str">
            <v>STR</v>
          </cell>
          <cell r="F136">
            <v>100.8</v>
          </cell>
          <cell r="G136">
            <v>5</v>
          </cell>
        </row>
        <row r="137">
          <cell r="A137" t="str">
            <v>T033535</v>
          </cell>
          <cell r="B137" t="str">
            <v>EXPORT</v>
          </cell>
          <cell r="C137">
            <v>37933</v>
          </cell>
          <cell r="D137">
            <v>37933</v>
          </cell>
          <cell r="E137" t="str">
            <v>STR</v>
          </cell>
          <cell r="F137">
            <v>100.8</v>
          </cell>
          <cell r="G137">
            <v>5</v>
          </cell>
        </row>
        <row r="138">
          <cell r="A138" t="str">
            <v>T033532</v>
          </cell>
          <cell r="B138" t="str">
            <v>EXPORT</v>
          </cell>
          <cell r="C138">
            <v>37932</v>
          </cell>
          <cell r="D138">
            <v>37932</v>
          </cell>
          <cell r="E138" t="str">
            <v>STR</v>
          </cell>
          <cell r="F138">
            <v>100.8</v>
          </cell>
          <cell r="G138">
            <v>5</v>
          </cell>
        </row>
        <row r="139">
          <cell r="A139" t="str">
            <v>T033716</v>
          </cell>
          <cell r="B139" t="str">
            <v>EXPORT</v>
          </cell>
          <cell r="C139">
            <v>37935</v>
          </cell>
          <cell r="D139">
            <v>37935</v>
          </cell>
          <cell r="E139" t="str">
            <v>SKI</v>
          </cell>
          <cell r="F139">
            <v>75</v>
          </cell>
          <cell r="G139">
            <v>4</v>
          </cell>
        </row>
        <row r="140">
          <cell r="A140" t="str">
            <v>T033653</v>
          </cell>
          <cell r="B140" t="str">
            <v>EXPORT</v>
          </cell>
          <cell r="C140">
            <v>37934</v>
          </cell>
          <cell r="D140">
            <v>37934</v>
          </cell>
          <cell r="E140" t="str">
            <v>RSS</v>
          </cell>
          <cell r="F140">
            <v>40</v>
          </cell>
          <cell r="G140">
            <v>2</v>
          </cell>
        </row>
        <row r="141">
          <cell r="A141" t="str">
            <v>T033526</v>
          </cell>
          <cell r="B141" t="str">
            <v>EXPORT</v>
          </cell>
          <cell r="C141">
            <v>37928</v>
          </cell>
          <cell r="D141">
            <v>37928</v>
          </cell>
          <cell r="E141" t="str">
            <v>STR</v>
          </cell>
          <cell r="F141">
            <v>100.8</v>
          </cell>
          <cell r="G141">
            <v>5</v>
          </cell>
        </row>
        <row r="142">
          <cell r="A142" t="str">
            <v>T033701,703</v>
          </cell>
          <cell r="B142" t="str">
            <v>EXPORT</v>
          </cell>
          <cell r="C142">
            <v>37932</v>
          </cell>
          <cell r="E142" t="str">
            <v>RSS</v>
          </cell>
          <cell r="F142">
            <v>228</v>
          </cell>
          <cell r="G142">
            <v>12</v>
          </cell>
        </row>
        <row r="143">
          <cell r="A143" t="str">
            <v>T033731</v>
          </cell>
          <cell r="B143" t="str">
            <v>EXPORT</v>
          </cell>
          <cell r="C143">
            <v>37935</v>
          </cell>
          <cell r="D143">
            <v>37935</v>
          </cell>
          <cell r="E143" t="str">
            <v>RSS</v>
          </cell>
          <cell r="F143">
            <v>120</v>
          </cell>
          <cell r="G143">
            <v>6</v>
          </cell>
        </row>
        <row r="144">
          <cell r="A144" t="str">
            <v>T033662</v>
          </cell>
          <cell r="B144" t="str">
            <v>EXPORT</v>
          </cell>
          <cell r="C144">
            <v>37933</v>
          </cell>
          <cell r="D144">
            <v>37933</v>
          </cell>
          <cell r="E144" t="str">
            <v>RSS</v>
          </cell>
          <cell r="F144">
            <v>100</v>
          </cell>
          <cell r="G144">
            <v>5</v>
          </cell>
        </row>
        <row r="145">
          <cell r="A145" t="str">
            <v>T033651</v>
          </cell>
          <cell r="B145" t="str">
            <v>EXPORT</v>
          </cell>
          <cell r="C145">
            <v>37935</v>
          </cell>
          <cell r="D145">
            <v>37935</v>
          </cell>
          <cell r="E145" t="str">
            <v>STR</v>
          </cell>
          <cell r="F145">
            <v>100.8</v>
          </cell>
          <cell r="G145">
            <v>5</v>
          </cell>
        </row>
        <row r="146">
          <cell r="A146" t="str">
            <v>T033358</v>
          </cell>
          <cell r="B146" t="str">
            <v>EXPORT</v>
          </cell>
          <cell r="C146">
            <v>37935</v>
          </cell>
          <cell r="D146">
            <v>37935</v>
          </cell>
          <cell r="E146" t="str">
            <v>STR</v>
          </cell>
          <cell r="F146">
            <v>120.96</v>
          </cell>
          <cell r="G146">
            <v>6</v>
          </cell>
        </row>
        <row r="147">
          <cell r="A147" t="str">
            <v>T033684</v>
          </cell>
          <cell r="B147" t="str">
            <v>EXPORT</v>
          </cell>
          <cell r="C147">
            <v>37935</v>
          </cell>
          <cell r="E147" t="str">
            <v>STR</v>
          </cell>
          <cell r="F147">
            <v>60.48</v>
          </cell>
          <cell r="G147">
            <v>3</v>
          </cell>
        </row>
        <row r="148">
          <cell r="A148" t="str">
            <v>T033676</v>
          </cell>
          <cell r="B148" t="str">
            <v>EXPORT</v>
          </cell>
          <cell r="C148">
            <v>37937</v>
          </cell>
          <cell r="E148" t="str">
            <v>RSS</v>
          </cell>
          <cell r="F148">
            <v>114</v>
          </cell>
          <cell r="G148">
            <v>6</v>
          </cell>
        </row>
        <row r="149">
          <cell r="A149" t="str">
            <v>T033441</v>
          </cell>
          <cell r="B149" t="str">
            <v>TRADING</v>
          </cell>
          <cell r="C149">
            <v>37931</v>
          </cell>
          <cell r="D149">
            <v>37931</v>
          </cell>
          <cell r="E149" t="str">
            <v>STR</v>
          </cell>
          <cell r="F149">
            <v>60.48</v>
          </cell>
          <cell r="G149">
            <v>3</v>
          </cell>
        </row>
        <row r="150">
          <cell r="A150" t="str">
            <v>T033739</v>
          </cell>
          <cell r="B150" t="str">
            <v>EXPORT</v>
          </cell>
          <cell r="C150">
            <v>37937</v>
          </cell>
          <cell r="D150">
            <v>37937</v>
          </cell>
          <cell r="E150" t="str">
            <v>RSS</v>
          </cell>
          <cell r="F150">
            <v>19.2</v>
          </cell>
          <cell r="G150">
            <v>1</v>
          </cell>
        </row>
        <row r="151">
          <cell r="A151" t="str">
            <v>T033740</v>
          </cell>
          <cell r="B151" t="str">
            <v>EXPORT</v>
          </cell>
          <cell r="C151">
            <v>37938</v>
          </cell>
          <cell r="D151">
            <v>37938</v>
          </cell>
          <cell r="E151" t="str">
            <v>LTX</v>
          </cell>
          <cell r="F151">
            <v>79.98</v>
          </cell>
          <cell r="G151">
            <v>4</v>
          </cell>
        </row>
        <row r="152">
          <cell r="A152" t="str">
            <v>T033624</v>
          </cell>
          <cell r="B152" t="str">
            <v>EXPORT</v>
          </cell>
          <cell r="C152">
            <v>37938</v>
          </cell>
          <cell r="D152">
            <v>37938</v>
          </cell>
          <cell r="E152" t="str">
            <v>STR</v>
          </cell>
          <cell r="F152">
            <v>504</v>
          </cell>
          <cell r="G152">
            <v>25</v>
          </cell>
        </row>
        <row r="153">
          <cell r="A153" t="str">
            <v>T033666</v>
          </cell>
          <cell r="B153" t="str">
            <v>EXPORT</v>
          </cell>
          <cell r="C153">
            <v>37938</v>
          </cell>
          <cell r="D153">
            <v>37938</v>
          </cell>
          <cell r="E153" t="str">
            <v>RSS</v>
          </cell>
          <cell r="F153">
            <v>500</v>
          </cell>
          <cell r="G153">
            <v>25</v>
          </cell>
        </row>
        <row r="154">
          <cell r="A154" t="str">
            <v>0000902</v>
          </cell>
          <cell r="B154" t="str">
            <v>EXPORT</v>
          </cell>
          <cell r="C154">
            <v>37938</v>
          </cell>
          <cell r="E154" t="str">
            <v>RSS</v>
          </cell>
          <cell r="F154">
            <v>20</v>
          </cell>
          <cell r="G154">
            <v>7</v>
          </cell>
        </row>
        <row r="155">
          <cell r="A155" t="str">
            <v>0000902</v>
          </cell>
          <cell r="B155" t="str">
            <v>EXPORT</v>
          </cell>
          <cell r="C155">
            <v>37938</v>
          </cell>
          <cell r="E155" t="str">
            <v>RSS</v>
          </cell>
          <cell r="F155">
            <v>120</v>
          </cell>
        </row>
        <row r="156">
          <cell r="A156" t="str">
            <v>T033713</v>
          </cell>
          <cell r="B156" t="str">
            <v>EXPORT</v>
          </cell>
          <cell r="C156">
            <v>37937</v>
          </cell>
          <cell r="E156" t="str">
            <v>STR</v>
          </cell>
          <cell r="F156">
            <v>383.04</v>
          </cell>
          <cell r="G156">
            <v>19</v>
          </cell>
        </row>
        <row r="157">
          <cell r="A157" t="str">
            <v>T033693</v>
          </cell>
          <cell r="B157" t="str">
            <v>EXPORT</v>
          </cell>
          <cell r="C157">
            <v>37938</v>
          </cell>
          <cell r="E157" t="str">
            <v>LTX</v>
          </cell>
          <cell r="F157">
            <v>22</v>
          </cell>
          <cell r="G157">
            <v>1</v>
          </cell>
        </row>
        <row r="158">
          <cell r="A158" t="str">
            <v>T033692</v>
          </cell>
          <cell r="B158" t="str">
            <v>EXPORT</v>
          </cell>
          <cell r="C158">
            <v>37938</v>
          </cell>
          <cell r="E158" t="str">
            <v>LTX</v>
          </cell>
          <cell r="F158">
            <v>43.7</v>
          </cell>
          <cell r="G158">
            <v>2</v>
          </cell>
        </row>
        <row r="159">
          <cell r="A159" t="str">
            <v>T033675</v>
          </cell>
          <cell r="B159" t="str">
            <v>EXPORT</v>
          </cell>
          <cell r="C159">
            <v>37939</v>
          </cell>
          <cell r="E159" t="str">
            <v>RSS</v>
          </cell>
          <cell r="F159">
            <v>300</v>
          </cell>
          <cell r="G159">
            <v>15</v>
          </cell>
        </row>
        <row r="160">
          <cell r="A160" t="str">
            <v>T033514</v>
          </cell>
          <cell r="B160" t="str">
            <v>EXPORT</v>
          </cell>
          <cell r="C160">
            <v>37939</v>
          </cell>
          <cell r="E160" t="str">
            <v>RSS</v>
          </cell>
          <cell r="F160">
            <v>288</v>
          </cell>
          <cell r="G160">
            <v>15</v>
          </cell>
        </row>
        <row r="161">
          <cell r="A161" t="str">
            <v>T033680</v>
          </cell>
          <cell r="B161" t="str">
            <v>EXPORT</v>
          </cell>
          <cell r="C161">
            <v>37939</v>
          </cell>
          <cell r="E161" t="str">
            <v>RSS</v>
          </cell>
          <cell r="F161">
            <v>96</v>
          </cell>
          <cell r="G161">
            <v>5</v>
          </cell>
        </row>
        <row r="162">
          <cell r="A162" t="str">
            <v>T033476</v>
          </cell>
          <cell r="B162" t="str">
            <v>EXPORT</v>
          </cell>
          <cell r="C162">
            <v>37939</v>
          </cell>
          <cell r="D162">
            <v>37939</v>
          </cell>
          <cell r="E162" t="str">
            <v>STR</v>
          </cell>
          <cell r="F162">
            <v>201.6</v>
          </cell>
          <cell r="G162">
            <v>10</v>
          </cell>
        </row>
        <row r="163">
          <cell r="A163" t="str">
            <v>T033686</v>
          </cell>
          <cell r="B163" t="str">
            <v>EXPORT</v>
          </cell>
          <cell r="C163">
            <v>37939</v>
          </cell>
          <cell r="E163" t="str">
            <v>STR</v>
          </cell>
          <cell r="F163">
            <v>100.8</v>
          </cell>
          <cell r="G163">
            <v>5</v>
          </cell>
        </row>
        <row r="164">
          <cell r="A164" t="str">
            <v>T033687</v>
          </cell>
          <cell r="B164" t="str">
            <v>EXPORT</v>
          </cell>
          <cell r="C164">
            <v>37939</v>
          </cell>
          <cell r="E164" t="str">
            <v>STR</v>
          </cell>
          <cell r="F164">
            <v>100.8</v>
          </cell>
          <cell r="G164">
            <v>5</v>
          </cell>
        </row>
        <row r="165">
          <cell r="A165" t="str">
            <v>T033691</v>
          </cell>
          <cell r="B165" t="str">
            <v>EXPORT</v>
          </cell>
          <cell r="C165">
            <v>37940</v>
          </cell>
          <cell r="E165" t="str">
            <v>RSS</v>
          </cell>
          <cell r="F165">
            <v>19</v>
          </cell>
          <cell r="G165">
            <v>1</v>
          </cell>
        </row>
        <row r="166">
          <cell r="A166" t="str">
            <v>T033506</v>
          </cell>
          <cell r="B166" t="str">
            <v>EXPORT</v>
          </cell>
          <cell r="C166">
            <v>37940</v>
          </cell>
          <cell r="D166">
            <v>37940</v>
          </cell>
          <cell r="E166" t="str">
            <v>RSS</v>
          </cell>
          <cell r="F166">
            <v>80</v>
          </cell>
          <cell r="G166">
            <v>4</v>
          </cell>
        </row>
        <row r="167">
          <cell r="A167" t="str">
            <v>T033438</v>
          </cell>
          <cell r="B167" t="str">
            <v>TRADING</v>
          </cell>
          <cell r="C167">
            <v>37936</v>
          </cell>
          <cell r="D167">
            <v>37936</v>
          </cell>
          <cell r="E167" t="str">
            <v>STR</v>
          </cell>
          <cell r="F167">
            <v>60.48</v>
          </cell>
          <cell r="G167">
            <v>3</v>
          </cell>
        </row>
        <row r="168">
          <cell r="A168" t="str">
            <v>T033438</v>
          </cell>
          <cell r="B168" t="str">
            <v>TRADING</v>
          </cell>
          <cell r="C168">
            <v>37955</v>
          </cell>
          <cell r="D168">
            <v>37955</v>
          </cell>
          <cell r="E168" t="str">
            <v>STR</v>
          </cell>
          <cell r="G168">
            <v>3</v>
          </cell>
        </row>
        <row r="169">
          <cell r="A169" t="str">
            <v>T033637</v>
          </cell>
          <cell r="B169" t="str">
            <v>EXPORT</v>
          </cell>
          <cell r="C169">
            <v>37938</v>
          </cell>
          <cell r="D169">
            <v>37938</v>
          </cell>
          <cell r="E169" t="str">
            <v>LTX</v>
          </cell>
          <cell r="F169">
            <v>32.799999999999997</v>
          </cell>
          <cell r="G169">
            <v>2</v>
          </cell>
        </row>
        <row r="170">
          <cell r="A170" t="str">
            <v>T033636</v>
          </cell>
          <cell r="B170" t="str">
            <v>EXPORT</v>
          </cell>
          <cell r="C170">
            <v>37938</v>
          </cell>
          <cell r="D170">
            <v>37938</v>
          </cell>
          <cell r="E170" t="str">
            <v>LTX</v>
          </cell>
          <cell r="F170">
            <v>16.399999999999999</v>
          </cell>
          <cell r="G170">
            <v>1</v>
          </cell>
        </row>
        <row r="171">
          <cell r="A171" t="str">
            <v>T033791</v>
          </cell>
          <cell r="B171" t="str">
            <v>EXPORT</v>
          </cell>
          <cell r="C171">
            <v>37941</v>
          </cell>
          <cell r="D171">
            <v>37941</v>
          </cell>
          <cell r="E171" t="str">
            <v>LTX</v>
          </cell>
          <cell r="F171">
            <v>114.8</v>
          </cell>
          <cell r="G171">
            <v>7</v>
          </cell>
        </row>
        <row r="172">
          <cell r="A172" t="str">
            <v>T033683</v>
          </cell>
          <cell r="B172" t="str">
            <v>EXPORT</v>
          </cell>
          <cell r="C172">
            <v>37940</v>
          </cell>
          <cell r="E172" t="str">
            <v>STR</v>
          </cell>
          <cell r="F172">
            <v>60.48</v>
          </cell>
          <cell r="G172">
            <v>3</v>
          </cell>
        </row>
        <row r="173">
          <cell r="A173" t="str">
            <v>0000907</v>
          </cell>
          <cell r="B173" t="str">
            <v>EXPORT</v>
          </cell>
          <cell r="C173">
            <v>37942</v>
          </cell>
          <cell r="D173" t="str">
            <v>T033814</v>
          </cell>
          <cell r="E173" t="str">
            <v>RSS</v>
          </cell>
          <cell r="F173">
            <v>20</v>
          </cell>
          <cell r="G173">
            <v>9</v>
          </cell>
        </row>
        <row r="174">
          <cell r="A174" t="str">
            <v>0000907</v>
          </cell>
          <cell r="B174" t="str">
            <v>EXPORT</v>
          </cell>
          <cell r="C174">
            <v>37942</v>
          </cell>
          <cell r="D174" t="str">
            <v>T033815</v>
          </cell>
          <cell r="E174" t="str">
            <v>RSS</v>
          </cell>
          <cell r="F174">
            <v>20</v>
          </cell>
        </row>
        <row r="175">
          <cell r="A175" t="str">
            <v>0000907</v>
          </cell>
          <cell r="B175" t="str">
            <v>EXPORT</v>
          </cell>
          <cell r="C175">
            <v>37942</v>
          </cell>
          <cell r="D175" t="str">
            <v>T033816</v>
          </cell>
          <cell r="E175" t="str">
            <v>RSS</v>
          </cell>
          <cell r="F175">
            <v>20</v>
          </cell>
        </row>
        <row r="176">
          <cell r="A176" t="str">
            <v>0000907</v>
          </cell>
          <cell r="B176" t="str">
            <v>EXPORT</v>
          </cell>
          <cell r="C176">
            <v>37942</v>
          </cell>
          <cell r="D176" t="str">
            <v>T033817</v>
          </cell>
          <cell r="E176" t="str">
            <v>RSS</v>
          </cell>
          <cell r="F176">
            <v>80</v>
          </cell>
        </row>
        <row r="177">
          <cell r="A177" t="str">
            <v>0000907</v>
          </cell>
          <cell r="B177" t="str">
            <v>EXPORT</v>
          </cell>
          <cell r="C177">
            <v>37942</v>
          </cell>
          <cell r="D177" t="str">
            <v>T033821</v>
          </cell>
          <cell r="E177" t="str">
            <v>RSS</v>
          </cell>
          <cell r="F177">
            <v>20</v>
          </cell>
        </row>
        <row r="178">
          <cell r="A178" t="str">
            <v>0000907</v>
          </cell>
          <cell r="B178" t="str">
            <v>EXPORT</v>
          </cell>
          <cell r="C178">
            <v>37942</v>
          </cell>
          <cell r="D178" t="str">
            <v>T033822</v>
          </cell>
          <cell r="E178" t="str">
            <v>RSS</v>
          </cell>
          <cell r="F178">
            <v>20</v>
          </cell>
        </row>
        <row r="179">
          <cell r="A179" t="str">
            <v>0000908</v>
          </cell>
          <cell r="B179" t="str">
            <v>EXPORT</v>
          </cell>
          <cell r="C179">
            <v>37942</v>
          </cell>
          <cell r="D179" t="str">
            <v>T033818</v>
          </cell>
          <cell r="E179" t="str">
            <v>RSS</v>
          </cell>
          <cell r="F179">
            <v>280</v>
          </cell>
          <cell r="G179">
            <v>25</v>
          </cell>
        </row>
        <row r="180">
          <cell r="A180" t="str">
            <v>0000908</v>
          </cell>
          <cell r="B180" t="str">
            <v>EXPORT</v>
          </cell>
          <cell r="C180">
            <v>37942</v>
          </cell>
          <cell r="D180" t="str">
            <v>T033819</v>
          </cell>
          <cell r="E180" t="str">
            <v>RSS</v>
          </cell>
          <cell r="F180">
            <v>120</v>
          </cell>
        </row>
        <row r="181">
          <cell r="A181" t="str">
            <v>0000908</v>
          </cell>
          <cell r="B181" t="str">
            <v>EXPORT</v>
          </cell>
          <cell r="C181">
            <v>37942</v>
          </cell>
          <cell r="D181" t="str">
            <v>T033820</v>
          </cell>
          <cell r="E181" t="str">
            <v>RSS</v>
          </cell>
          <cell r="F181">
            <v>100</v>
          </cell>
        </row>
        <row r="182">
          <cell r="A182" t="str">
            <v>T033552</v>
          </cell>
          <cell r="B182" t="str">
            <v>EXPORT</v>
          </cell>
          <cell r="C182">
            <v>37939</v>
          </cell>
          <cell r="D182">
            <v>37939</v>
          </cell>
          <cell r="E182" t="str">
            <v>RSS</v>
          </cell>
          <cell r="F182">
            <v>60</v>
          </cell>
          <cell r="G182">
            <v>3</v>
          </cell>
        </row>
        <row r="183">
          <cell r="A183" t="str">
            <v>T033553</v>
          </cell>
          <cell r="B183" t="str">
            <v>EXPORT</v>
          </cell>
          <cell r="C183">
            <v>37941</v>
          </cell>
          <cell r="D183">
            <v>37941</v>
          </cell>
          <cell r="E183" t="str">
            <v>RSS</v>
          </cell>
          <cell r="F183">
            <v>60</v>
          </cell>
          <cell r="G183">
            <v>3</v>
          </cell>
        </row>
        <row r="184">
          <cell r="A184" t="str">
            <v>T033788</v>
          </cell>
          <cell r="B184" t="str">
            <v>EXPORT</v>
          </cell>
          <cell r="C184">
            <v>37940</v>
          </cell>
          <cell r="D184">
            <v>37940</v>
          </cell>
          <cell r="E184" t="str">
            <v>RSS</v>
          </cell>
          <cell r="F184">
            <v>120</v>
          </cell>
          <cell r="G184">
            <v>6</v>
          </cell>
        </row>
        <row r="185">
          <cell r="A185" t="str">
            <v>T033803</v>
          </cell>
          <cell r="B185" t="str">
            <v>EXPORT</v>
          </cell>
          <cell r="C185">
            <v>37940</v>
          </cell>
          <cell r="D185">
            <v>37940</v>
          </cell>
          <cell r="E185" t="str">
            <v>RSS</v>
          </cell>
          <cell r="F185">
            <v>120</v>
          </cell>
          <cell r="G185">
            <v>6</v>
          </cell>
        </row>
        <row r="186">
          <cell r="A186" t="str">
            <v>0000884</v>
          </cell>
          <cell r="B186" t="str">
            <v>EXPORT</v>
          </cell>
          <cell r="C186">
            <v>37940</v>
          </cell>
          <cell r="D186" t="str">
            <v>T033528</v>
          </cell>
          <cell r="E186" t="str">
            <v>LTX</v>
          </cell>
          <cell r="F186">
            <v>24.8</v>
          </cell>
          <cell r="G186">
            <v>2</v>
          </cell>
        </row>
        <row r="187">
          <cell r="A187" t="str">
            <v>0000884</v>
          </cell>
          <cell r="B187" t="str">
            <v>EXPORT</v>
          </cell>
          <cell r="C187">
            <v>37940</v>
          </cell>
          <cell r="D187" t="str">
            <v>T033529</v>
          </cell>
          <cell r="E187" t="str">
            <v>LTX</v>
          </cell>
          <cell r="F187">
            <v>8</v>
          </cell>
        </row>
        <row r="188">
          <cell r="A188" t="str">
            <v>T033488</v>
          </cell>
          <cell r="B188" t="str">
            <v>EXPORT</v>
          </cell>
          <cell r="C188">
            <v>37942</v>
          </cell>
          <cell r="D188">
            <v>37942</v>
          </cell>
          <cell r="E188" t="str">
            <v>STR</v>
          </cell>
          <cell r="F188">
            <v>100.8</v>
          </cell>
          <cell r="G188">
            <v>5</v>
          </cell>
        </row>
        <row r="189">
          <cell r="A189" t="str">
            <v>T033669</v>
          </cell>
          <cell r="B189" t="str">
            <v>EXPORT</v>
          </cell>
          <cell r="C189">
            <v>37940</v>
          </cell>
          <cell r="E189" t="str">
            <v>STR</v>
          </cell>
          <cell r="F189">
            <v>100.8</v>
          </cell>
          <cell r="G189">
            <v>5</v>
          </cell>
        </row>
        <row r="190">
          <cell r="A190" t="str">
            <v>T033667</v>
          </cell>
          <cell r="B190" t="str">
            <v>EXPORT</v>
          </cell>
          <cell r="C190">
            <v>37940</v>
          </cell>
          <cell r="D190">
            <v>37940</v>
          </cell>
          <cell r="E190" t="str">
            <v>STR</v>
          </cell>
          <cell r="F190">
            <v>100.8</v>
          </cell>
          <cell r="G190">
            <v>5</v>
          </cell>
        </row>
        <row r="191">
          <cell r="A191" t="str">
            <v>T033668</v>
          </cell>
          <cell r="B191" t="str">
            <v>EXPORT</v>
          </cell>
          <cell r="C191">
            <v>37940</v>
          </cell>
          <cell r="D191">
            <v>37940</v>
          </cell>
          <cell r="E191" t="str">
            <v>STR</v>
          </cell>
          <cell r="F191">
            <v>100.8</v>
          </cell>
          <cell r="G191">
            <v>5</v>
          </cell>
        </row>
        <row r="192">
          <cell r="A192" t="str">
            <v>T033804</v>
          </cell>
          <cell r="B192" t="str">
            <v>EXPORT</v>
          </cell>
          <cell r="C192">
            <v>37941</v>
          </cell>
          <cell r="D192">
            <v>37941</v>
          </cell>
          <cell r="E192" t="str">
            <v>LTX</v>
          </cell>
          <cell r="F192">
            <v>16.399999999999999</v>
          </cell>
          <cell r="G192">
            <v>1</v>
          </cell>
        </row>
        <row r="193">
          <cell r="A193" t="str">
            <v>T033745</v>
          </cell>
          <cell r="B193" t="str">
            <v>EXPORT</v>
          </cell>
          <cell r="C193">
            <v>37941</v>
          </cell>
          <cell r="D193">
            <v>37941</v>
          </cell>
          <cell r="E193" t="str">
            <v>LTX</v>
          </cell>
          <cell r="F193">
            <v>32.799999999999997</v>
          </cell>
          <cell r="G193">
            <v>2</v>
          </cell>
        </row>
        <row r="194">
          <cell r="A194" t="str">
            <v>T033813</v>
          </cell>
          <cell r="B194" t="str">
            <v>EXPORT</v>
          </cell>
          <cell r="C194">
            <v>37941</v>
          </cell>
          <cell r="D194">
            <v>37941</v>
          </cell>
          <cell r="E194" t="str">
            <v>RSS</v>
          </cell>
          <cell r="F194">
            <v>57</v>
          </cell>
          <cell r="G194">
            <v>3</v>
          </cell>
        </row>
        <row r="195">
          <cell r="A195" t="str">
            <v>T033856</v>
          </cell>
          <cell r="B195" t="str">
            <v>LOCAL</v>
          </cell>
          <cell r="C195">
            <v>37931</v>
          </cell>
          <cell r="E195" t="str">
            <v>STR</v>
          </cell>
          <cell r="F195">
            <v>15.015000000000001</v>
          </cell>
        </row>
        <row r="196">
          <cell r="A196" t="str">
            <v>T033858</v>
          </cell>
          <cell r="B196" t="str">
            <v>LOCAL</v>
          </cell>
          <cell r="C196">
            <v>37936</v>
          </cell>
          <cell r="D196">
            <v>37936</v>
          </cell>
          <cell r="E196" t="str">
            <v>STR</v>
          </cell>
          <cell r="F196">
            <v>15.015000000000001</v>
          </cell>
        </row>
        <row r="197">
          <cell r="A197" t="str">
            <v>T033867</v>
          </cell>
          <cell r="B197" t="str">
            <v>LOCAL</v>
          </cell>
          <cell r="C197">
            <v>37932</v>
          </cell>
          <cell r="D197">
            <v>37932</v>
          </cell>
          <cell r="E197" t="str">
            <v>STR</v>
          </cell>
          <cell r="F197">
            <v>15.015000000000001</v>
          </cell>
        </row>
        <row r="198">
          <cell r="A198" t="str">
            <v>T033753</v>
          </cell>
          <cell r="B198" t="str">
            <v>LOCAL</v>
          </cell>
          <cell r="C198">
            <v>37941</v>
          </cell>
          <cell r="D198">
            <v>37941</v>
          </cell>
          <cell r="E198" t="str">
            <v>RSS</v>
          </cell>
          <cell r="F198">
            <v>15</v>
          </cell>
        </row>
        <row r="199">
          <cell r="A199" t="str">
            <v>T033869</v>
          </cell>
          <cell r="B199" t="str">
            <v>LOCAL</v>
          </cell>
          <cell r="C199">
            <v>37940</v>
          </cell>
          <cell r="D199">
            <v>37940</v>
          </cell>
          <cell r="E199" t="str">
            <v>RSS</v>
          </cell>
          <cell r="F199">
            <v>15</v>
          </cell>
        </row>
        <row r="200">
          <cell r="A200" t="str">
            <v>T033870</v>
          </cell>
          <cell r="B200" t="str">
            <v>LOCAL</v>
          </cell>
          <cell r="C200">
            <v>37943</v>
          </cell>
          <cell r="D200">
            <v>37943</v>
          </cell>
          <cell r="E200" t="str">
            <v>RSS</v>
          </cell>
          <cell r="F200">
            <v>15</v>
          </cell>
        </row>
        <row r="201">
          <cell r="A201" t="str">
            <v>T033859</v>
          </cell>
          <cell r="B201" t="str">
            <v>LOCAL</v>
          </cell>
          <cell r="C201">
            <v>37936</v>
          </cell>
          <cell r="D201">
            <v>37936</v>
          </cell>
          <cell r="E201" t="str">
            <v>STR</v>
          </cell>
          <cell r="F201">
            <v>15.015000000000001</v>
          </cell>
        </row>
        <row r="202">
          <cell r="A202" t="str">
            <v>T033860</v>
          </cell>
          <cell r="B202" t="str">
            <v>LOCAL</v>
          </cell>
          <cell r="C202">
            <v>37938</v>
          </cell>
          <cell r="D202">
            <v>37938</v>
          </cell>
          <cell r="E202" t="str">
            <v>STR</v>
          </cell>
          <cell r="F202">
            <v>15.015000000000001</v>
          </cell>
        </row>
        <row r="203">
          <cell r="A203" t="str">
            <v>T033861</v>
          </cell>
          <cell r="B203" t="str">
            <v>LOCAL</v>
          </cell>
          <cell r="C203">
            <v>37944</v>
          </cell>
          <cell r="D203">
            <v>37944</v>
          </cell>
          <cell r="E203" t="str">
            <v>STR</v>
          </cell>
          <cell r="F203">
            <v>15.015000000000001</v>
          </cell>
        </row>
        <row r="204">
          <cell r="A204" t="str">
            <v>T033868</v>
          </cell>
          <cell r="B204" t="str">
            <v>LOCAL</v>
          </cell>
          <cell r="C204">
            <v>37932</v>
          </cell>
          <cell r="D204">
            <v>37932</v>
          </cell>
          <cell r="E204" t="str">
            <v>STR</v>
          </cell>
          <cell r="F204">
            <v>15.015000000000001</v>
          </cell>
        </row>
        <row r="205">
          <cell r="A205" t="str">
            <v>T033608</v>
          </cell>
          <cell r="B205" t="str">
            <v>LOCAL</v>
          </cell>
          <cell r="C205">
            <v>37942</v>
          </cell>
          <cell r="D205">
            <v>37942</v>
          </cell>
          <cell r="E205" t="str">
            <v>STR</v>
          </cell>
          <cell r="F205">
            <v>15.015000000000001</v>
          </cell>
        </row>
        <row r="206">
          <cell r="A206" t="str">
            <v>T033607</v>
          </cell>
          <cell r="B206" t="str">
            <v>LOCAL</v>
          </cell>
          <cell r="C206">
            <v>37942</v>
          </cell>
          <cell r="D206">
            <v>37942</v>
          </cell>
          <cell r="E206" t="str">
            <v>STR</v>
          </cell>
          <cell r="F206">
            <v>15.015000000000001</v>
          </cell>
        </row>
        <row r="207">
          <cell r="A207" t="str">
            <v>T033591</v>
          </cell>
          <cell r="B207" t="str">
            <v>LOCAL</v>
          </cell>
          <cell r="C207">
            <v>37944</v>
          </cell>
          <cell r="D207">
            <v>37944</v>
          </cell>
          <cell r="E207" t="str">
            <v>STR</v>
          </cell>
          <cell r="F207">
            <v>15.015000000000001</v>
          </cell>
        </row>
        <row r="208">
          <cell r="A208" t="str">
            <v>T033592</v>
          </cell>
          <cell r="B208" t="str">
            <v>LOCAL</v>
          </cell>
          <cell r="C208">
            <v>37945</v>
          </cell>
          <cell r="D208">
            <v>37945</v>
          </cell>
          <cell r="E208" t="str">
            <v>STR</v>
          </cell>
          <cell r="F208">
            <v>15.015000000000001</v>
          </cell>
        </row>
        <row r="209">
          <cell r="A209" t="str">
            <v>T033593</v>
          </cell>
          <cell r="B209" t="str">
            <v>LOCAL</v>
          </cell>
          <cell r="C209">
            <v>37947</v>
          </cell>
          <cell r="D209">
            <v>37947</v>
          </cell>
          <cell r="E209" t="str">
            <v>STR</v>
          </cell>
          <cell r="F209">
            <v>15.015000000000001</v>
          </cell>
        </row>
        <row r="210">
          <cell r="A210" t="str">
            <v>T033588</v>
          </cell>
          <cell r="B210" t="str">
            <v>LOCAL</v>
          </cell>
          <cell r="C210">
            <v>37940</v>
          </cell>
          <cell r="D210">
            <v>37940</v>
          </cell>
          <cell r="E210" t="str">
            <v>STR</v>
          </cell>
          <cell r="F210">
            <v>15.015000000000001</v>
          </cell>
        </row>
        <row r="211">
          <cell r="A211" t="str">
            <v>T033589</v>
          </cell>
          <cell r="B211" t="str">
            <v>LOCAL</v>
          </cell>
          <cell r="C211">
            <v>37942</v>
          </cell>
          <cell r="D211">
            <v>37942</v>
          </cell>
          <cell r="E211" t="str">
            <v>STR</v>
          </cell>
          <cell r="F211">
            <v>15.015000000000001</v>
          </cell>
        </row>
        <row r="212">
          <cell r="A212" t="str">
            <v>T033590</v>
          </cell>
          <cell r="B212" t="str">
            <v>LOCAL</v>
          </cell>
          <cell r="C212">
            <v>37943</v>
          </cell>
          <cell r="D212">
            <v>37943</v>
          </cell>
          <cell r="E212" t="str">
            <v>STR</v>
          </cell>
          <cell r="F212">
            <v>15.015000000000001</v>
          </cell>
        </row>
        <row r="213">
          <cell r="A213" t="str">
            <v>T033877</v>
          </cell>
          <cell r="B213" t="str">
            <v>LOCAL</v>
          </cell>
          <cell r="C213">
            <v>37942</v>
          </cell>
          <cell r="D213">
            <v>37942</v>
          </cell>
          <cell r="E213" t="str">
            <v>STR</v>
          </cell>
          <cell r="F213">
            <v>15.015000000000001</v>
          </cell>
        </row>
        <row r="214">
          <cell r="A214" t="str">
            <v>T033876</v>
          </cell>
          <cell r="B214" t="str">
            <v>LOCAL</v>
          </cell>
          <cell r="C214">
            <v>37940</v>
          </cell>
          <cell r="D214">
            <v>37940</v>
          </cell>
          <cell r="E214" t="str">
            <v>STR</v>
          </cell>
          <cell r="F214">
            <v>15.015000000000001</v>
          </cell>
        </row>
        <row r="215">
          <cell r="A215" t="str">
            <v>0000886</v>
          </cell>
          <cell r="B215" t="str">
            <v>EXPORT</v>
          </cell>
          <cell r="C215">
            <v>37939</v>
          </cell>
          <cell r="D215" t="str">
            <v>T033507</v>
          </cell>
          <cell r="E215" t="str">
            <v>RSS</v>
          </cell>
          <cell r="F215">
            <v>40</v>
          </cell>
          <cell r="G215">
            <v>6</v>
          </cell>
        </row>
        <row r="216">
          <cell r="A216" t="str">
            <v>0000886</v>
          </cell>
          <cell r="B216" t="str">
            <v>EXPORT</v>
          </cell>
          <cell r="C216">
            <v>37939</v>
          </cell>
          <cell r="D216" t="str">
            <v>T033508</v>
          </cell>
          <cell r="E216" t="str">
            <v>RSS</v>
          </cell>
          <cell r="F216">
            <v>80</v>
          </cell>
        </row>
        <row r="217">
          <cell r="A217" t="str">
            <v>T033509</v>
          </cell>
          <cell r="B217" t="str">
            <v>EXPORT</v>
          </cell>
          <cell r="C217">
            <v>37941</v>
          </cell>
          <cell r="E217" t="str">
            <v>RSS</v>
          </cell>
          <cell r="F217">
            <v>120</v>
          </cell>
          <cell r="G217">
            <v>6</v>
          </cell>
        </row>
        <row r="218">
          <cell r="A218" t="str">
            <v>0000891</v>
          </cell>
          <cell r="B218" t="str">
            <v>EXPORT</v>
          </cell>
          <cell r="C218">
            <v>37938</v>
          </cell>
          <cell r="D218" t="str">
            <v>T033540</v>
          </cell>
          <cell r="E218" t="str">
            <v>RSS</v>
          </cell>
          <cell r="F218">
            <v>26.443999999999999</v>
          </cell>
          <cell r="G218">
            <v>2</v>
          </cell>
        </row>
        <row r="219">
          <cell r="A219" t="str">
            <v>0000891</v>
          </cell>
          <cell r="B219" t="str">
            <v>EXPORT</v>
          </cell>
          <cell r="C219">
            <v>37938</v>
          </cell>
          <cell r="D219" t="str">
            <v>T033541</v>
          </cell>
          <cell r="E219" t="str">
            <v>RSS</v>
          </cell>
          <cell r="F219">
            <v>26.443999999999999</v>
          </cell>
        </row>
        <row r="220">
          <cell r="A220" t="str">
            <v>T033533</v>
          </cell>
          <cell r="B220" t="str">
            <v>EXPORT</v>
          </cell>
          <cell r="C220">
            <v>37942</v>
          </cell>
          <cell r="D220">
            <v>37942</v>
          </cell>
          <cell r="E220" t="str">
            <v>RSS</v>
          </cell>
          <cell r="F220">
            <v>52.887999999999998</v>
          </cell>
          <cell r="G220">
            <v>2</v>
          </cell>
        </row>
        <row r="221">
          <cell r="A221" t="str">
            <v>T033665</v>
          </cell>
          <cell r="B221" t="str">
            <v>EXPORT</v>
          </cell>
          <cell r="C221">
            <v>37941</v>
          </cell>
          <cell r="D221">
            <v>37941</v>
          </cell>
          <cell r="E221" t="str">
            <v>STR</v>
          </cell>
          <cell r="F221">
            <v>573.29999999999995</v>
          </cell>
          <cell r="G221">
            <v>35</v>
          </cell>
        </row>
        <row r="222">
          <cell r="A222" t="str">
            <v>T033714</v>
          </cell>
          <cell r="B222" t="str">
            <v>EXPORT</v>
          </cell>
          <cell r="C222">
            <v>37941</v>
          </cell>
          <cell r="D222">
            <v>37941</v>
          </cell>
          <cell r="E222" t="str">
            <v>STR</v>
          </cell>
          <cell r="F222">
            <v>393.12</v>
          </cell>
          <cell r="G222">
            <v>24</v>
          </cell>
        </row>
        <row r="223">
          <cell r="A223" t="str">
            <v>T033489</v>
          </cell>
          <cell r="B223" t="str">
            <v>EXPORT</v>
          </cell>
          <cell r="C223">
            <v>37940</v>
          </cell>
          <cell r="D223">
            <v>37940</v>
          </cell>
          <cell r="E223" t="str">
            <v>STR</v>
          </cell>
          <cell r="F223">
            <v>100.8</v>
          </cell>
          <cell r="G223">
            <v>5</v>
          </cell>
        </row>
        <row r="224">
          <cell r="A224" t="str">
            <v>T033440</v>
          </cell>
          <cell r="B224" t="str">
            <v>TRADING</v>
          </cell>
          <cell r="C224">
            <v>37939</v>
          </cell>
          <cell r="D224">
            <v>37939</v>
          </cell>
          <cell r="E224" t="str">
            <v>STR</v>
          </cell>
          <cell r="F224">
            <v>40.32</v>
          </cell>
          <cell r="G224">
            <v>2</v>
          </cell>
        </row>
        <row r="225">
          <cell r="A225" t="str">
            <v>0000903</v>
          </cell>
          <cell r="B225" t="str">
            <v>EXPORT</v>
          </cell>
          <cell r="C225">
            <v>37937</v>
          </cell>
          <cell r="E225" t="str">
            <v>RSS</v>
          </cell>
          <cell r="F225">
            <v>19.2</v>
          </cell>
          <cell r="G225">
            <v>1</v>
          </cell>
        </row>
        <row r="226">
          <cell r="A226" t="str">
            <v>T033678</v>
          </cell>
          <cell r="B226" t="str">
            <v>EXPORT</v>
          </cell>
          <cell r="C226">
            <v>37944</v>
          </cell>
          <cell r="E226" t="str">
            <v>RSS</v>
          </cell>
          <cell r="F226">
            <v>114</v>
          </cell>
          <cell r="G226">
            <v>6</v>
          </cell>
        </row>
        <row r="227">
          <cell r="A227" t="str">
            <v>T033702</v>
          </cell>
          <cell r="B227" t="str">
            <v>EXPORT</v>
          </cell>
          <cell r="C227">
            <v>37939</v>
          </cell>
          <cell r="E227" t="str">
            <v>LTX</v>
          </cell>
          <cell r="F227">
            <v>98.4</v>
          </cell>
          <cell r="G227">
            <v>6</v>
          </cell>
        </row>
        <row r="228">
          <cell r="A228" t="str">
            <v>T033702A</v>
          </cell>
          <cell r="B228" t="str">
            <v>EXPORT</v>
          </cell>
          <cell r="C228">
            <v>37939</v>
          </cell>
          <cell r="E228" t="str">
            <v>LTX</v>
          </cell>
          <cell r="F228">
            <v>65.599999999999994</v>
          </cell>
          <cell r="G228">
            <v>4</v>
          </cell>
        </row>
        <row r="229">
          <cell r="A229" t="str">
            <v>T033735</v>
          </cell>
          <cell r="B229" t="str">
            <v>EXPORT</v>
          </cell>
          <cell r="C229">
            <v>37942</v>
          </cell>
          <cell r="D229">
            <v>37942</v>
          </cell>
          <cell r="E229" t="str">
            <v>RSS</v>
          </cell>
          <cell r="F229">
            <v>36.287999999999997</v>
          </cell>
          <cell r="G229">
            <v>2</v>
          </cell>
        </row>
        <row r="230">
          <cell r="A230" t="str">
            <v>T033715</v>
          </cell>
          <cell r="B230" t="str">
            <v>EXPORT</v>
          </cell>
          <cell r="C230">
            <v>37941</v>
          </cell>
          <cell r="D230">
            <v>37941</v>
          </cell>
          <cell r="E230" t="str">
            <v>STR</v>
          </cell>
          <cell r="F230">
            <v>393.12</v>
          </cell>
          <cell r="G230">
            <v>24</v>
          </cell>
        </row>
        <row r="231">
          <cell r="A231" t="str">
            <v>T033724</v>
          </cell>
          <cell r="B231" t="str">
            <v>EXPORT</v>
          </cell>
          <cell r="C231">
            <v>37941</v>
          </cell>
          <cell r="D231">
            <v>37941</v>
          </cell>
          <cell r="E231" t="str">
            <v>RSS</v>
          </cell>
          <cell r="F231">
            <v>113.4</v>
          </cell>
          <cell r="G231">
            <v>7</v>
          </cell>
        </row>
        <row r="232">
          <cell r="A232" t="str">
            <v>T033726</v>
          </cell>
          <cell r="B232" t="str">
            <v>EXPORT</v>
          </cell>
          <cell r="C232">
            <v>37941</v>
          </cell>
          <cell r="D232">
            <v>37941</v>
          </cell>
          <cell r="E232" t="str">
            <v>RSS</v>
          </cell>
          <cell r="F232">
            <v>113.4</v>
          </cell>
          <cell r="G232">
            <v>7</v>
          </cell>
        </row>
        <row r="233">
          <cell r="A233" t="str">
            <v>T033799</v>
          </cell>
          <cell r="B233" t="str">
            <v>EXPORT</v>
          </cell>
          <cell r="C233">
            <v>37944</v>
          </cell>
          <cell r="D233">
            <v>37944</v>
          </cell>
          <cell r="E233" t="str">
            <v>RSS</v>
          </cell>
          <cell r="F233">
            <v>19.2</v>
          </cell>
          <cell r="G233">
            <v>1</v>
          </cell>
        </row>
        <row r="234">
          <cell r="A234" t="str">
            <v>T033798</v>
          </cell>
          <cell r="B234" t="str">
            <v>EXPORT</v>
          </cell>
          <cell r="C234">
            <v>37944</v>
          </cell>
          <cell r="D234">
            <v>37944</v>
          </cell>
          <cell r="E234" t="str">
            <v>RSS</v>
          </cell>
          <cell r="F234">
            <v>19.2</v>
          </cell>
          <cell r="G234">
            <v>1</v>
          </cell>
        </row>
        <row r="235">
          <cell r="A235" t="str">
            <v>T033685</v>
          </cell>
          <cell r="B235" t="str">
            <v>EXPORT</v>
          </cell>
          <cell r="C235">
            <v>37942</v>
          </cell>
          <cell r="E235" t="str">
            <v>STR</v>
          </cell>
          <cell r="F235">
            <v>120.96</v>
          </cell>
          <cell r="G235">
            <v>6</v>
          </cell>
        </row>
        <row r="236">
          <cell r="A236" t="str">
            <v>0000900</v>
          </cell>
          <cell r="B236" t="str">
            <v>EXPORT</v>
          </cell>
          <cell r="C236">
            <v>37942</v>
          </cell>
          <cell r="E236" t="str">
            <v>RSS</v>
          </cell>
          <cell r="F236">
            <v>120</v>
          </cell>
          <cell r="G236">
            <v>6</v>
          </cell>
        </row>
        <row r="237">
          <cell r="A237" t="str">
            <v>T033594</v>
          </cell>
          <cell r="B237" t="str">
            <v>LOCAL</v>
          </cell>
          <cell r="C237">
            <v>37929</v>
          </cell>
          <cell r="D237">
            <v>37929</v>
          </cell>
          <cell r="E237" t="str">
            <v>STR</v>
          </cell>
          <cell r="F237">
            <v>15.015000000000001</v>
          </cell>
        </row>
        <row r="238">
          <cell r="A238" t="str">
            <v>T033841</v>
          </cell>
          <cell r="B238" t="str">
            <v>LOCAL</v>
          </cell>
          <cell r="C238">
            <v>37944</v>
          </cell>
          <cell r="D238">
            <v>37944</v>
          </cell>
          <cell r="E238" t="str">
            <v>LTX</v>
          </cell>
          <cell r="F238">
            <v>295.2</v>
          </cell>
          <cell r="G238">
            <v>18</v>
          </cell>
        </row>
        <row r="239">
          <cell r="A239" t="str">
            <v>T033783</v>
          </cell>
          <cell r="B239" t="str">
            <v>EXPORT</v>
          </cell>
          <cell r="C239">
            <v>37944</v>
          </cell>
          <cell r="D239">
            <v>37944</v>
          </cell>
          <cell r="E239" t="str">
            <v>RSS</v>
          </cell>
          <cell r="F239">
            <v>288</v>
          </cell>
          <cell r="G239">
            <v>16</v>
          </cell>
        </row>
        <row r="240">
          <cell r="A240" t="str">
            <v>T033786</v>
          </cell>
          <cell r="B240" t="str">
            <v>EXPORT</v>
          </cell>
          <cell r="C240">
            <v>37944</v>
          </cell>
          <cell r="D240">
            <v>37944</v>
          </cell>
          <cell r="E240" t="str">
            <v>RSS</v>
          </cell>
          <cell r="F240">
            <v>96</v>
          </cell>
          <cell r="G240">
            <v>16</v>
          </cell>
        </row>
        <row r="241">
          <cell r="A241" t="str">
            <v>T033697</v>
          </cell>
          <cell r="B241" t="str">
            <v>EXPORT</v>
          </cell>
          <cell r="C241">
            <v>37944</v>
          </cell>
          <cell r="D241">
            <v>37944</v>
          </cell>
          <cell r="E241" t="str">
            <v>STR</v>
          </cell>
          <cell r="F241">
            <v>201.6</v>
          </cell>
          <cell r="G241">
            <v>16</v>
          </cell>
        </row>
        <row r="242">
          <cell r="A242" t="str">
            <v>T033794</v>
          </cell>
          <cell r="B242" t="str">
            <v>EXPORT</v>
          </cell>
          <cell r="C242">
            <v>37944</v>
          </cell>
          <cell r="D242">
            <v>37944</v>
          </cell>
          <cell r="E242" t="str">
            <v>SKI</v>
          </cell>
          <cell r="F242">
            <v>19.2</v>
          </cell>
          <cell r="G242">
            <v>1</v>
          </cell>
        </row>
        <row r="243">
          <cell r="A243" t="str">
            <v>0000889</v>
          </cell>
          <cell r="B243" t="str">
            <v>EXPORT</v>
          </cell>
          <cell r="C243">
            <v>37947</v>
          </cell>
          <cell r="D243" t="str">
            <v>T033538</v>
          </cell>
          <cell r="E243" t="str">
            <v>RSS</v>
          </cell>
          <cell r="F243">
            <v>19</v>
          </cell>
          <cell r="G243">
            <v>2</v>
          </cell>
        </row>
        <row r="244">
          <cell r="A244" t="str">
            <v>0000889</v>
          </cell>
          <cell r="B244" t="str">
            <v>EXPORT</v>
          </cell>
          <cell r="C244">
            <v>37947</v>
          </cell>
          <cell r="D244" t="str">
            <v>T033539</v>
          </cell>
          <cell r="E244" t="str">
            <v>RSS</v>
          </cell>
          <cell r="F244">
            <v>19</v>
          </cell>
        </row>
        <row r="245">
          <cell r="A245" t="str">
            <v>0000901</v>
          </cell>
          <cell r="B245" t="str">
            <v>EXPORT</v>
          </cell>
          <cell r="C245">
            <v>37947</v>
          </cell>
          <cell r="E245" t="str">
            <v>RSS</v>
          </cell>
          <cell r="F245">
            <v>100</v>
          </cell>
          <cell r="G245">
            <v>6</v>
          </cell>
        </row>
        <row r="246">
          <cell r="A246" t="str">
            <v>0000901</v>
          </cell>
          <cell r="B246" t="str">
            <v>EXPORT</v>
          </cell>
          <cell r="C246">
            <v>37947</v>
          </cell>
          <cell r="E246" t="str">
            <v>RSS</v>
          </cell>
          <cell r="F246">
            <v>20</v>
          </cell>
        </row>
        <row r="247">
          <cell r="A247" t="str">
            <v>T033639</v>
          </cell>
          <cell r="B247" t="str">
            <v>EXPORT</v>
          </cell>
          <cell r="C247">
            <v>37946</v>
          </cell>
          <cell r="D247">
            <v>37946</v>
          </cell>
          <cell r="E247" t="str">
            <v>LTX</v>
          </cell>
          <cell r="F247">
            <v>16.399999999999999</v>
          </cell>
          <cell r="G247">
            <v>1</v>
          </cell>
        </row>
        <row r="248">
          <cell r="A248" t="str">
            <v>T033849</v>
          </cell>
          <cell r="B248" t="str">
            <v>EXPORT</v>
          </cell>
          <cell r="C248">
            <v>37947</v>
          </cell>
          <cell r="D248">
            <v>37947</v>
          </cell>
          <cell r="E248" t="str">
            <v>LTX</v>
          </cell>
          <cell r="F248">
            <v>82</v>
          </cell>
          <cell r="G248">
            <v>5</v>
          </cell>
        </row>
        <row r="249">
          <cell r="A249" t="str">
            <v>T033525</v>
          </cell>
          <cell r="B249" t="str">
            <v>EXPORT</v>
          </cell>
          <cell r="C249">
            <v>37947</v>
          </cell>
          <cell r="D249">
            <v>37947</v>
          </cell>
          <cell r="E249" t="str">
            <v>LTX</v>
          </cell>
          <cell r="F249">
            <v>32.799999999999997</v>
          </cell>
          <cell r="G249">
            <v>2</v>
          </cell>
        </row>
        <row r="250">
          <cell r="A250" t="str">
            <v>T033836</v>
          </cell>
          <cell r="B250" t="str">
            <v>EXPORT</v>
          </cell>
          <cell r="C250">
            <v>37949</v>
          </cell>
          <cell r="D250">
            <v>37949</v>
          </cell>
          <cell r="E250" t="str">
            <v>LTX</v>
          </cell>
          <cell r="F250">
            <v>16.399999999999999</v>
          </cell>
          <cell r="G250">
            <v>1</v>
          </cell>
        </row>
        <row r="251">
          <cell r="A251" t="str">
            <v>T033793</v>
          </cell>
          <cell r="B251" t="str">
            <v>EXPORT</v>
          </cell>
          <cell r="C251">
            <v>37946</v>
          </cell>
          <cell r="D251">
            <v>37946</v>
          </cell>
          <cell r="E251" t="str">
            <v>LTX</v>
          </cell>
          <cell r="F251">
            <v>16.399999999999999</v>
          </cell>
          <cell r="G251">
            <v>1</v>
          </cell>
        </row>
        <row r="252">
          <cell r="A252" t="str">
            <v>T033663</v>
          </cell>
          <cell r="B252" t="str">
            <v>EXPORT</v>
          </cell>
          <cell r="C252">
            <v>37946</v>
          </cell>
          <cell r="D252">
            <v>37946</v>
          </cell>
          <cell r="E252" t="str">
            <v>RSS</v>
          </cell>
          <cell r="F252">
            <v>100</v>
          </cell>
          <cell r="G252">
            <v>5</v>
          </cell>
        </row>
        <row r="253">
          <cell r="A253" t="str">
            <v>T033550</v>
          </cell>
          <cell r="B253" t="str">
            <v>EXPORT</v>
          </cell>
          <cell r="C253">
            <v>37946</v>
          </cell>
          <cell r="D253">
            <v>37946</v>
          </cell>
          <cell r="E253" t="str">
            <v>RSS</v>
          </cell>
          <cell r="F253">
            <v>60</v>
          </cell>
          <cell r="G253">
            <v>3</v>
          </cell>
        </row>
        <row r="254">
          <cell r="A254" t="str">
            <v>T033842</v>
          </cell>
          <cell r="B254" t="str">
            <v>TRADING</v>
          </cell>
          <cell r="C254">
            <v>37938</v>
          </cell>
          <cell r="D254">
            <v>37938</v>
          </cell>
          <cell r="E254" t="str">
            <v>RSS</v>
          </cell>
          <cell r="F254">
            <v>200</v>
          </cell>
          <cell r="G254">
            <v>10</v>
          </cell>
        </row>
        <row r="255">
          <cell r="A255" t="str">
            <v>T033551</v>
          </cell>
          <cell r="B255" t="str">
            <v>EXPORT</v>
          </cell>
          <cell r="C255">
            <v>37946</v>
          </cell>
          <cell r="D255">
            <v>37946</v>
          </cell>
          <cell r="E255" t="str">
            <v>RSS</v>
          </cell>
          <cell r="F255">
            <v>100</v>
          </cell>
          <cell r="G255">
            <v>5</v>
          </cell>
        </row>
        <row r="256">
          <cell r="A256" t="str">
            <v>T033789</v>
          </cell>
          <cell r="B256" t="str">
            <v>EXPORT</v>
          </cell>
          <cell r="C256">
            <v>37940</v>
          </cell>
          <cell r="D256">
            <v>37940</v>
          </cell>
          <cell r="E256" t="str">
            <v>STR</v>
          </cell>
          <cell r="F256">
            <v>120.96</v>
          </cell>
          <cell r="G256">
            <v>6</v>
          </cell>
        </row>
        <row r="257">
          <cell r="A257" t="str">
            <v>T033790</v>
          </cell>
          <cell r="B257" t="str">
            <v>EXPORT</v>
          </cell>
          <cell r="C257">
            <v>37948</v>
          </cell>
          <cell r="D257">
            <v>37948</v>
          </cell>
          <cell r="E257" t="str">
            <v>STR</v>
          </cell>
          <cell r="F257">
            <v>120.96</v>
          </cell>
          <cell r="G257">
            <v>6</v>
          </cell>
        </row>
        <row r="258">
          <cell r="A258" t="str">
            <v>T033616</v>
          </cell>
          <cell r="B258" t="str">
            <v>EXPORT</v>
          </cell>
          <cell r="C258">
            <v>37947</v>
          </cell>
          <cell r="D258">
            <v>37947</v>
          </cell>
          <cell r="E258" t="str">
            <v>STR</v>
          </cell>
          <cell r="F258">
            <v>20.16</v>
          </cell>
          <cell r="G258">
            <v>1</v>
          </cell>
        </row>
        <row r="259">
          <cell r="A259" t="str">
            <v>T033725</v>
          </cell>
          <cell r="B259" t="str">
            <v>EXPORT</v>
          </cell>
          <cell r="C259">
            <v>37944</v>
          </cell>
          <cell r="D259">
            <v>37944</v>
          </cell>
          <cell r="E259" t="str">
            <v>STR</v>
          </cell>
          <cell r="F259">
            <v>504</v>
          </cell>
          <cell r="G259">
            <v>25</v>
          </cell>
        </row>
        <row r="260">
          <cell r="A260" t="str">
            <v>T033759</v>
          </cell>
          <cell r="B260" t="str">
            <v>LOCAL</v>
          </cell>
          <cell r="C260">
            <v>37930</v>
          </cell>
          <cell r="D260">
            <v>37930</v>
          </cell>
          <cell r="E260" t="str">
            <v>STR</v>
          </cell>
          <cell r="F260">
            <v>30</v>
          </cell>
        </row>
        <row r="261">
          <cell r="A261" t="str">
            <v>T033760</v>
          </cell>
          <cell r="B261" t="str">
            <v>LOCAL</v>
          </cell>
          <cell r="C261">
            <v>37926</v>
          </cell>
          <cell r="D261">
            <v>37926</v>
          </cell>
          <cell r="E261" t="str">
            <v>STR</v>
          </cell>
          <cell r="F261">
            <v>30</v>
          </cell>
        </row>
        <row r="262">
          <cell r="A262" t="str">
            <v>T033761</v>
          </cell>
          <cell r="B262" t="str">
            <v>LOCAL</v>
          </cell>
          <cell r="C262">
            <v>37926</v>
          </cell>
          <cell r="D262">
            <v>37926</v>
          </cell>
          <cell r="E262" t="str">
            <v>STR</v>
          </cell>
          <cell r="F262">
            <v>30</v>
          </cell>
        </row>
        <row r="263">
          <cell r="A263" t="str">
            <v>T033762</v>
          </cell>
          <cell r="B263" t="str">
            <v>LOCAL</v>
          </cell>
          <cell r="C263">
            <v>37928</v>
          </cell>
          <cell r="D263">
            <v>37928</v>
          </cell>
          <cell r="E263" t="str">
            <v>STR</v>
          </cell>
          <cell r="F263">
            <v>30</v>
          </cell>
        </row>
        <row r="264">
          <cell r="A264" t="str">
            <v>T033915</v>
          </cell>
          <cell r="B264" t="str">
            <v>LOCAL</v>
          </cell>
          <cell r="C264">
            <v>37933</v>
          </cell>
          <cell r="D264">
            <v>37933</v>
          </cell>
          <cell r="E264" t="str">
            <v>STR</v>
          </cell>
          <cell r="F264">
            <v>29.933</v>
          </cell>
        </row>
        <row r="265">
          <cell r="A265" t="str">
            <v>T033916</v>
          </cell>
          <cell r="B265" t="str">
            <v>LOCAL</v>
          </cell>
          <cell r="C265">
            <v>37936</v>
          </cell>
          <cell r="D265">
            <v>37936</v>
          </cell>
          <cell r="E265" t="str">
            <v>STR</v>
          </cell>
          <cell r="F265">
            <v>30</v>
          </cell>
        </row>
        <row r="266">
          <cell r="A266" t="str">
            <v>T033917</v>
          </cell>
          <cell r="B266" t="str">
            <v>LOCAL</v>
          </cell>
          <cell r="C266">
            <v>37937</v>
          </cell>
          <cell r="D266">
            <v>37937</v>
          </cell>
          <cell r="E266" t="str">
            <v>STR</v>
          </cell>
          <cell r="F266">
            <v>30</v>
          </cell>
        </row>
        <row r="267">
          <cell r="A267" t="str">
            <v>T033923</v>
          </cell>
          <cell r="B267" t="str">
            <v>LOCAL</v>
          </cell>
          <cell r="C267">
            <v>37933</v>
          </cell>
          <cell r="D267">
            <v>37933</v>
          </cell>
          <cell r="E267" t="str">
            <v>STR</v>
          </cell>
          <cell r="F267">
            <v>30</v>
          </cell>
        </row>
        <row r="268">
          <cell r="A268" t="str">
            <v>T033924</v>
          </cell>
          <cell r="B268" t="str">
            <v>LOCAL</v>
          </cell>
          <cell r="C268">
            <v>37935</v>
          </cell>
          <cell r="D268">
            <v>37935</v>
          </cell>
          <cell r="E268" t="str">
            <v>STR</v>
          </cell>
          <cell r="F268">
            <v>30</v>
          </cell>
        </row>
        <row r="269">
          <cell r="A269" t="str">
            <v>T033925</v>
          </cell>
          <cell r="B269" t="str">
            <v>LOCAL</v>
          </cell>
          <cell r="C269">
            <v>37937</v>
          </cell>
          <cell r="D269">
            <v>37937</v>
          </cell>
          <cell r="E269" t="str">
            <v>STR</v>
          </cell>
          <cell r="F269">
            <v>30</v>
          </cell>
        </row>
        <row r="270">
          <cell r="A270" t="str">
            <v>T033926</v>
          </cell>
          <cell r="B270" t="str">
            <v>LOCAL</v>
          </cell>
          <cell r="C270">
            <v>37940</v>
          </cell>
          <cell r="D270">
            <v>37940</v>
          </cell>
          <cell r="E270" t="str">
            <v>STR</v>
          </cell>
          <cell r="F270">
            <v>30</v>
          </cell>
        </row>
        <row r="271">
          <cell r="A271" t="str">
            <v>T033943</v>
          </cell>
          <cell r="B271" t="str">
            <v>LOCAL</v>
          </cell>
          <cell r="C271">
            <v>37945</v>
          </cell>
          <cell r="D271">
            <v>37945</v>
          </cell>
          <cell r="E271" t="str">
            <v>STR</v>
          </cell>
          <cell r="F271">
            <v>15.015000000000001</v>
          </cell>
        </row>
        <row r="272">
          <cell r="A272" t="str">
            <v>T033944</v>
          </cell>
          <cell r="B272" t="str">
            <v>LOCAL</v>
          </cell>
          <cell r="C272">
            <v>37944</v>
          </cell>
          <cell r="D272">
            <v>37944</v>
          </cell>
          <cell r="E272" t="str">
            <v>STR</v>
          </cell>
          <cell r="F272">
            <v>15.015000000000001</v>
          </cell>
        </row>
        <row r="273">
          <cell r="A273" t="str">
            <v>T033945</v>
          </cell>
          <cell r="B273" t="str">
            <v>LOCAL</v>
          </cell>
          <cell r="C273">
            <v>37945</v>
          </cell>
          <cell r="D273">
            <v>37945</v>
          </cell>
          <cell r="E273" t="str">
            <v>STR</v>
          </cell>
          <cell r="F273">
            <v>15.015000000000001</v>
          </cell>
        </row>
        <row r="274">
          <cell r="A274" t="str">
            <v>T033604</v>
          </cell>
          <cell r="B274" t="str">
            <v>LOCAL</v>
          </cell>
          <cell r="C274">
            <v>37947</v>
          </cell>
          <cell r="D274">
            <v>37947</v>
          </cell>
          <cell r="E274" t="str">
            <v>STR</v>
          </cell>
          <cell r="F274">
            <v>15.015000000000001</v>
          </cell>
        </row>
        <row r="275">
          <cell r="A275" t="str">
            <v>T033605</v>
          </cell>
          <cell r="B275" t="str">
            <v>LOCAL</v>
          </cell>
          <cell r="C275">
            <v>37949</v>
          </cell>
          <cell r="D275">
            <v>37949</v>
          </cell>
          <cell r="E275" t="str">
            <v>STR</v>
          </cell>
          <cell r="F275">
            <v>15.015000000000001</v>
          </cell>
        </row>
        <row r="276">
          <cell r="A276" t="str">
            <v>T033862</v>
          </cell>
          <cell r="B276" t="str">
            <v>LOCAL</v>
          </cell>
          <cell r="C276">
            <v>37949</v>
          </cell>
          <cell r="D276">
            <v>37949</v>
          </cell>
          <cell r="E276" t="str">
            <v>STR</v>
          </cell>
          <cell r="F276">
            <v>15.015000000000001</v>
          </cell>
        </row>
        <row r="277">
          <cell r="A277" t="str">
            <v>T033773</v>
          </cell>
          <cell r="B277" t="str">
            <v>LOCAL</v>
          </cell>
          <cell r="C277">
            <v>37926</v>
          </cell>
          <cell r="D277">
            <v>37926</v>
          </cell>
          <cell r="E277" t="str">
            <v>RSS</v>
          </cell>
          <cell r="F277">
            <v>15.01</v>
          </cell>
        </row>
        <row r="278">
          <cell r="A278" t="str">
            <v>T033774</v>
          </cell>
          <cell r="B278" t="str">
            <v>LOCAL</v>
          </cell>
          <cell r="C278">
            <v>37929</v>
          </cell>
          <cell r="D278">
            <v>37929</v>
          </cell>
          <cell r="E278" t="str">
            <v>RSS</v>
          </cell>
          <cell r="F278">
            <v>15.01</v>
          </cell>
        </row>
        <row r="279">
          <cell r="A279" t="str">
            <v>T033775</v>
          </cell>
          <cell r="B279" t="str">
            <v>LOCAL</v>
          </cell>
          <cell r="C279">
            <v>37933</v>
          </cell>
          <cell r="D279">
            <v>37933</v>
          </cell>
          <cell r="E279" t="str">
            <v>RSS</v>
          </cell>
          <cell r="F279">
            <v>15.01</v>
          </cell>
        </row>
        <row r="280">
          <cell r="A280" t="str">
            <v>T033776</v>
          </cell>
          <cell r="B280" t="str">
            <v>LOCAL</v>
          </cell>
          <cell r="C280">
            <v>37937</v>
          </cell>
          <cell r="D280">
            <v>37937</v>
          </cell>
          <cell r="E280" t="str">
            <v>RSS</v>
          </cell>
          <cell r="F280">
            <v>15.01</v>
          </cell>
        </row>
        <row r="281">
          <cell r="A281" t="str">
            <v>T033777</v>
          </cell>
          <cell r="B281" t="str">
            <v>LOCAL</v>
          </cell>
          <cell r="C281">
            <v>37940</v>
          </cell>
          <cell r="D281">
            <v>37940</v>
          </cell>
          <cell r="E281" t="str">
            <v>RSS</v>
          </cell>
          <cell r="F281">
            <v>15.01</v>
          </cell>
        </row>
        <row r="282">
          <cell r="A282" t="str">
            <v>T033778</v>
          </cell>
          <cell r="B282" t="str">
            <v>LOCAL</v>
          </cell>
          <cell r="C282">
            <v>37943</v>
          </cell>
          <cell r="D282">
            <v>37943</v>
          </cell>
          <cell r="E282" t="str">
            <v>RSS</v>
          </cell>
          <cell r="F282">
            <v>15.01</v>
          </cell>
        </row>
        <row r="283">
          <cell r="A283" t="str">
            <v>T033763</v>
          </cell>
          <cell r="B283" t="str">
            <v>LOCAL</v>
          </cell>
          <cell r="C283">
            <v>37926</v>
          </cell>
          <cell r="D283">
            <v>37926</v>
          </cell>
          <cell r="E283" t="str">
            <v>RSS</v>
          </cell>
          <cell r="F283">
            <v>15.01</v>
          </cell>
        </row>
        <row r="284">
          <cell r="A284" t="str">
            <v>T033764</v>
          </cell>
          <cell r="B284" t="str">
            <v>LOCAL</v>
          </cell>
          <cell r="C284">
            <v>37928</v>
          </cell>
          <cell r="D284">
            <v>37928</v>
          </cell>
          <cell r="E284" t="str">
            <v>RSS</v>
          </cell>
          <cell r="F284">
            <v>30.02</v>
          </cell>
        </row>
        <row r="285">
          <cell r="A285" t="str">
            <v>T033765</v>
          </cell>
          <cell r="B285" t="str">
            <v>LOCAL</v>
          </cell>
          <cell r="C285">
            <v>37933</v>
          </cell>
          <cell r="D285">
            <v>37933</v>
          </cell>
          <cell r="E285" t="str">
            <v>RSS</v>
          </cell>
          <cell r="F285">
            <v>15.01</v>
          </cell>
        </row>
        <row r="286">
          <cell r="A286" t="str">
            <v>T033766</v>
          </cell>
          <cell r="B286" t="str">
            <v>LOCAL</v>
          </cell>
          <cell r="C286">
            <v>37936</v>
          </cell>
          <cell r="D286">
            <v>37936</v>
          </cell>
          <cell r="E286" t="str">
            <v>RSS</v>
          </cell>
          <cell r="F286">
            <v>15.01</v>
          </cell>
        </row>
        <row r="287">
          <cell r="A287" t="str">
            <v>T033767</v>
          </cell>
          <cell r="B287" t="str">
            <v>LOCAL</v>
          </cell>
          <cell r="C287">
            <v>37940</v>
          </cell>
          <cell r="D287">
            <v>37940</v>
          </cell>
          <cell r="E287" t="str">
            <v>RSS</v>
          </cell>
          <cell r="F287">
            <v>15.01</v>
          </cell>
        </row>
        <row r="288">
          <cell r="A288" t="str">
            <v>T033768</v>
          </cell>
          <cell r="B288" t="str">
            <v>LOCAL</v>
          </cell>
          <cell r="C288">
            <v>37942</v>
          </cell>
          <cell r="D288">
            <v>37942</v>
          </cell>
          <cell r="E288" t="str">
            <v>RSS</v>
          </cell>
          <cell r="F288">
            <v>15.01</v>
          </cell>
        </row>
        <row r="289">
          <cell r="A289" t="str">
            <v>T033769</v>
          </cell>
          <cell r="B289" t="str">
            <v>LOCAL</v>
          </cell>
          <cell r="C289">
            <v>37944</v>
          </cell>
          <cell r="D289">
            <v>37944</v>
          </cell>
          <cell r="E289" t="str">
            <v>RSS</v>
          </cell>
          <cell r="F289">
            <v>15.01</v>
          </cell>
        </row>
        <row r="290">
          <cell r="A290" t="str">
            <v>T033469</v>
          </cell>
          <cell r="B290" t="str">
            <v>LOCAL</v>
          </cell>
          <cell r="C290">
            <v>37930</v>
          </cell>
          <cell r="D290">
            <v>37930</v>
          </cell>
          <cell r="E290" t="str">
            <v>RSS</v>
          </cell>
          <cell r="F290">
            <v>15.01</v>
          </cell>
        </row>
        <row r="291">
          <cell r="A291" t="str">
            <v>T033614</v>
          </cell>
          <cell r="B291" t="str">
            <v>LOCAL</v>
          </cell>
          <cell r="C291">
            <v>37926</v>
          </cell>
          <cell r="D291">
            <v>37926</v>
          </cell>
          <cell r="E291" t="str">
            <v>RSS</v>
          </cell>
          <cell r="F291">
            <v>15.01</v>
          </cell>
        </row>
        <row r="292">
          <cell r="A292" t="str">
            <v>T033240</v>
          </cell>
          <cell r="B292" t="str">
            <v>LOCAL</v>
          </cell>
          <cell r="C292">
            <v>37928</v>
          </cell>
          <cell r="D292">
            <v>37928</v>
          </cell>
          <cell r="E292" t="str">
            <v>RSS</v>
          </cell>
          <cell r="F292">
            <v>15.01</v>
          </cell>
        </row>
        <row r="293">
          <cell r="A293" t="str">
            <v>T033792</v>
          </cell>
          <cell r="B293" t="str">
            <v>EXPORT</v>
          </cell>
          <cell r="C293">
            <v>37946</v>
          </cell>
          <cell r="D293">
            <v>37946</v>
          </cell>
          <cell r="E293" t="str">
            <v>SKI</v>
          </cell>
          <cell r="F293">
            <v>19.2</v>
          </cell>
          <cell r="G293">
            <v>1</v>
          </cell>
        </row>
        <row r="294">
          <cell r="A294" t="str">
            <v>T033742</v>
          </cell>
          <cell r="B294" t="str">
            <v>EXPORT</v>
          </cell>
          <cell r="C294">
            <v>37948</v>
          </cell>
          <cell r="D294">
            <v>37948</v>
          </cell>
          <cell r="E294" t="str">
            <v>RSS</v>
          </cell>
          <cell r="F294">
            <v>19</v>
          </cell>
          <cell r="G294">
            <v>1</v>
          </cell>
        </row>
        <row r="295">
          <cell r="A295" t="str">
            <v>T033729</v>
          </cell>
          <cell r="B295" t="str">
            <v>EXPORT</v>
          </cell>
          <cell r="C295">
            <v>37946</v>
          </cell>
          <cell r="D295">
            <v>37946</v>
          </cell>
          <cell r="E295" t="str">
            <v>STR</v>
          </cell>
          <cell r="F295">
            <v>212.94</v>
          </cell>
          <cell r="G295">
            <v>13</v>
          </cell>
        </row>
        <row r="296">
          <cell r="A296" t="str">
            <v>T033728</v>
          </cell>
          <cell r="B296" t="str">
            <v>EXPORT</v>
          </cell>
          <cell r="C296">
            <v>37948</v>
          </cell>
          <cell r="D296">
            <v>37948</v>
          </cell>
          <cell r="E296" t="str">
            <v>RSS</v>
          </cell>
          <cell r="F296">
            <v>113.4</v>
          </cell>
          <cell r="G296">
            <v>7</v>
          </cell>
        </row>
        <row r="297">
          <cell r="A297" t="str">
            <v>T033497</v>
          </cell>
          <cell r="B297" t="str">
            <v>EXPORT</v>
          </cell>
          <cell r="C297">
            <v>37948</v>
          </cell>
          <cell r="D297">
            <v>37948</v>
          </cell>
          <cell r="E297" t="str">
            <v>STR</v>
          </cell>
          <cell r="F297">
            <v>100.8</v>
          </cell>
          <cell r="G297">
            <v>5</v>
          </cell>
        </row>
        <row r="298">
          <cell r="A298" t="str">
            <v>T033846</v>
          </cell>
          <cell r="B298" t="str">
            <v>EXPORT</v>
          </cell>
          <cell r="C298">
            <v>37947</v>
          </cell>
          <cell r="D298">
            <v>37947</v>
          </cell>
          <cell r="E298" t="str">
            <v>RSS</v>
          </cell>
          <cell r="F298">
            <v>120</v>
          </cell>
          <cell r="G298">
            <v>6</v>
          </cell>
        </row>
        <row r="299">
          <cell r="A299" t="str">
            <v>0000898</v>
          </cell>
          <cell r="B299" t="str">
            <v>EXPORT</v>
          </cell>
          <cell r="C299">
            <v>37949</v>
          </cell>
          <cell r="D299">
            <v>37949</v>
          </cell>
          <cell r="E299" t="str">
            <v>RSS</v>
          </cell>
          <cell r="F299">
            <v>20</v>
          </cell>
          <cell r="G299">
            <v>6</v>
          </cell>
        </row>
        <row r="300">
          <cell r="A300" t="str">
            <v>0000898</v>
          </cell>
          <cell r="B300" t="str">
            <v>EXPORT</v>
          </cell>
          <cell r="C300">
            <v>37949</v>
          </cell>
          <cell r="D300">
            <v>37949</v>
          </cell>
          <cell r="E300" t="str">
            <v>RSS</v>
          </cell>
          <cell r="F300">
            <v>100</v>
          </cell>
        </row>
        <row r="301">
          <cell r="A301" t="str">
            <v>T033709</v>
          </cell>
          <cell r="B301" t="str">
            <v>EXPORT</v>
          </cell>
          <cell r="C301">
            <v>37949</v>
          </cell>
          <cell r="E301" t="str">
            <v>STR</v>
          </cell>
          <cell r="F301">
            <v>120.96</v>
          </cell>
          <cell r="G301">
            <v>6</v>
          </cell>
        </row>
        <row r="302">
          <cell r="A302" t="str">
            <v>T033474</v>
          </cell>
          <cell r="B302" t="str">
            <v>EXPORT</v>
          </cell>
          <cell r="C302">
            <v>37951</v>
          </cell>
          <cell r="D302">
            <v>37951</v>
          </cell>
          <cell r="E302" t="str">
            <v>STR</v>
          </cell>
          <cell r="F302">
            <v>100.8</v>
          </cell>
          <cell r="G302">
            <v>5</v>
          </cell>
        </row>
        <row r="303">
          <cell r="A303" t="str">
            <v>T033475</v>
          </cell>
          <cell r="B303" t="str">
            <v>EXPORT</v>
          </cell>
          <cell r="C303">
            <v>37951</v>
          </cell>
          <cell r="D303">
            <v>37951</v>
          </cell>
          <cell r="E303" t="str">
            <v>STR</v>
          </cell>
          <cell r="F303">
            <v>100.8</v>
          </cell>
          <cell r="G303">
            <v>5</v>
          </cell>
        </row>
        <row r="304">
          <cell r="A304" t="str">
            <v>T033536</v>
          </cell>
          <cell r="B304" t="str">
            <v>EXPORT</v>
          </cell>
          <cell r="C304">
            <v>37946</v>
          </cell>
          <cell r="D304">
            <v>37946</v>
          </cell>
          <cell r="E304" t="str">
            <v>RSS</v>
          </cell>
          <cell r="F304">
            <v>80</v>
          </cell>
          <cell r="G304">
            <v>4</v>
          </cell>
        </row>
        <row r="305">
          <cell r="A305" t="str">
            <v>0000909</v>
          </cell>
          <cell r="B305" t="str">
            <v>EXPORT</v>
          </cell>
          <cell r="C305">
            <v>37949</v>
          </cell>
          <cell r="D305" t="str">
            <v>T033829</v>
          </cell>
          <cell r="E305" t="str">
            <v>RSS</v>
          </cell>
          <cell r="F305">
            <v>26.443999999999999</v>
          </cell>
          <cell r="G305">
            <v>2</v>
          </cell>
        </row>
        <row r="306">
          <cell r="A306" t="str">
            <v>0000909</v>
          </cell>
          <cell r="B306" t="str">
            <v>EXPORT</v>
          </cell>
          <cell r="C306">
            <v>37949</v>
          </cell>
          <cell r="D306" t="str">
            <v>T033830</v>
          </cell>
          <cell r="E306" t="str">
            <v>RSS</v>
          </cell>
          <cell r="F306">
            <v>26.443999999999999</v>
          </cell>
        </row>
        <row r="307">
          <cell r="A307" t="str">
            <v>0000892</v>
          </cell>
          <cell r="B307" t="str">
            <v>EXPORT</v>
          </cell>
          <cell r="C307">
            <v>37946</v>
          </cell>
          <cell r="D307" t="str">
            <v>T033543</v>
          </cell>
          <cell r="E307" t="str">
            <v>RSS</v>
          </cell>
          <cell r="F307">
            <v>40</v>
          </cell>
          <cell r="G307">
            <v>4</v>
          </cell>
        </row>
        <row r="308">
          <cell r="A308" t="str">
            <v>0000892</v>
          </cell>
          <cell r="B308" t="str">
            <v>EXPORT</v>
          </cell>
          <cell r="C308">
            <v>37946</v>
          </cell>
          <cell r="D308" t="str">
            <v>T033544</v>
          </cell>
          <cell r="E308" t="str">
            <v>RSS</v>
          </cell>
          <cell r="F308">
            <v>40</v>
          </cell>
        </row>
        <row r="309">
          <cell r="A309" t="str">
            <v>0000914</v>
          </cell>
          <cell r="B309" t="str">
            <v>EXPORT</v>
          </cell>
          <cell r="C309">
            <v>37949</v>
          </cell>
          <cell r="D309" t="str">
            <v>T033909</v>
          </cell>
          <cell r="E309" t="str">
            <v>RSS</v>
          </cell>
          <cell r="F309">
            <v>200</v>
          </cell>
          <cell r="G309">
            <v>34</v>
          </cell>
        </row>
        <row r="310">
          <cell r="A310" t="str">
            <v>0000914</v>
          </cell>
          <cell r="B310" t="str">
            <v>EXPORT</v>
          </cell>
          <cell r="C310">
            <v>37949</v>
          </cell>
          <cell r="D310" t="str">
            <v>T033910</v>
          </cell>
          <cell r="E310" t="str">
            <v>RSS</v>
          </cell>
          <cell r="F310">
            <v>20</v>
          </cell>
        </row>
        <row r="311">
          <cell r="A311" t="str">
            <v>0000914</v>
          </cell>
          <cell r="B311" t="str">
            <v>EXPORT</v>
          </cell>
          <cell r="C311">
            <v>37949</v>
          </cell>
          <cell r="D311" t="str">
            <v>T033911</v>
          </cell>
          <cell r="E311" t="str">
            <v>RSS</v>
          </cell>
          <cell r="F311">
            <v>100</v>
          </cell>
        </row>
        <row r="312">
          <cell r="A312" t="str">
            <v>0000914</v>
          </cell>
          <cell r="B312" t="str">
            <v>EXPORT</v>
          </cell>
          <cell r="C312">
            <v>37949</v>
          </cell>
          <cell r="D312" t="str">
            <v>T033913</v>
          </cell>
          <cell r="E312" t="str">
            <v>RSS</v>
          </cell>
          <cell r="F312">
            <v>140</v>
          </cell>
        </row>
        <row r="313">
          <cell r="A313" t="str">
            <v>0000914</v>
          </cell>
          <cell r="B313" t="str">
            <v>EXPORT</v>
          </cell>
          <cell r="C313">
            <v>37949</v>
          </cell>
          <cell r="D313" t="str">
            <v>T033912</v>
          </cell>
          <cell r="E313" t="str">
            <v>RSS</v>
          </cell>
          <cell r="F313">
            <v>220</v>
          </cell>
        </row>
        <row r="314">
          <cell r="A314" t="str">
            <v>T033872</v>
          </cell>
          <cell r="B314" t="str">
            <v>LOCAL</v>
          </cell>
          <cell r="C314">
            <v>37949</v>
          </cell>
          <cell r="D314">
            <v>37949</v>
          </cell>
          <cell r="E314" t="str">
            <v>RSS</v>
          </cell>
          <cell r="F314">
            <v>15</v>
          </cell>
        </row>
        <row r="315">
          <cell r="A315" t="str">
            <v>T033871</v>
          </cell>
          <cell r="B315" t="str">
            <v>LOCAL</v>
          </cell>
          <cell r="C315">
            <v>37947</v>
          </cell>
          <cell r="D315">
            <v>37947</v>
          </cell>
          <cell r="E315" t="str">
            <v>RSS</v>
          </cell>
          <cell r="F315">
            <v>15</v>
          </cell>
        </row>
        <row r="316">
          <cell r="A316" t="str">
            <v>T033606</v>
          </cell>
          <cell r="B316" t="str">
            <v>LOCAL</v>
          </cell>
          <cell r="C316">
            <v>37949</v>
          </cell>
          <cell r="D316">
            <v>37949</v>
          </cell>
          <cell r="E316" t="str">
            <v>STR</v>
          </cell>
          <cell r="F316">
            <v>15.015000000000001</v>
          </cell>
        </row>
        <row r="317">
          <cell r="A317" t="str">
            <v>T033928</v>
          </cell>
          <cell r="B317" t="str">
            <v>LOCAL</v>
          </cell>
          <cell r="C317">
            <v>37944</v>
          </cell>
          <cell r="D317">
            <v>37944</v>
          </cell>
          <cell r="E317" t="str">
            <v>STR</v>
          </cell>
          <cell r="F317">
            <v>30</v>
          </cell>
        </row>
        <row r="318">
          <cell r="A318" t="str">
            <v>T033927</v>
          </cell>
          <cell r="B318" t="str">
            <v>LOCAL</v>
          </cell>
          <cell r="C318">
            <v>37942</v>
          </cell>
          <cell r="D318">
            <v>37942</v>
          </cell>
          <cell r="E318" t="str">
            <v>STR</v>
          </cell>
          <cell r="F318">
            <v>30</v>
          </cell>
        </row>
        <row r="319">
          <cell r="A319" t="str">
            <v>T033919</v>
          </cell>
          <cell r="B319" t="str">
            <v>LOCAL</v>
          </cell>
          <cell r="C319">
            <v>37943</v>
          </cell>
          <cell r="D319">
            <v>37943</v>
          </cell>
          <cell r="E319" t="str">
            <v>STR</v>
          </cell>
          <cell r="F319">
            <v>30</v>
          </cell>
        </row>
        <row r="320">
          <cell r="A320" t="str">
            <v>T033918</v>
          </cell>
          <cell r="B320" t="str">
            <v>LOCAL</v>
          </cell>
          <cell r="C320">
            <v>37942</v>
          </cell>
          <cell r="D320">
            <v>37942</v>
          </cell>
          <cell r="E320" t="str">
            <v>STR</v>
          </cell>
          <cell r="F320">
            <v>30</v>
          </cell>
        </row>
        <row r="321">
          <cell r="A321" t="str">
            <v>T033595</v>
          </cell>
          <cell r="B321" t="str">
            <v>LOCAL</v>
          </cell>
          <cell r="C321">
            <v>37951</v>
          </cell>
          <cell r="D321">
            <v>37951</v>
          </cell>
          <cell r="E321" t="str">
            <v>STR</v>
          </cell>
          <cell r="F321">
            <v>15.015000000000001</v>
          </cell>
        </row>
        <row r="322">
          <cell r="A322" t="str">
            <v>T033929</v>
          </cell>
          <cell r="B322" t="str">
            <v>LOCAL</v>
          </cell>
          <cell r="C322">
            <v>37947</v>
          </cell>
          <cell r="D322">
            <v>37947</v>
          </cell>
          <cell r="E322" t="str">
            <v>STR</v>
          </cell>
          <cell r="F322">
            <v>30</v>
          </cell>
        </row>
        <row r="323">
          <cell r="A323" t="str">
            <v>T033930</v>
          </cell>
          <cell r="B323" t="str">
            <v>LOCAL</v>
          </cell>
          <cell r="C323">
            <v>37949</v>
          </cell>
          <cell r="D323">
            <v>37949</v>
          </cell>
          <cell r="E323" t="str">
            <v>STR</v>
          </cell>
          <cell r="F323">
            <v>30</v>
          </cell>
        </row>
        <row r="324">
          <cell r="A324" t="str">
            <v>T033920</v>
          </cell>
          <cell r="B324" t="str">
            <v>LOCAL</v>
          </cell>
          <cell r="C324">
            <v>37945</v>
          </cell>
          <cell r="D324">
            <v>37945</v>
          </cell>
          <cell r="E324" t="str">
            <v>STR</v>
          </cell>
          <cell r="F324">
            <v>30</v>
          </cell>
        </row>
        <row r="325">
          <cell r="A325" t="str">
            <v>T033779</v>
          </cell>
          <cell r="B325" t="str">
            <v>LOCAL</v>
          </cell>
          <cell r="C325">
            <v>37947</v>
          </cell>
          <cell r="D325">
            <v>37947</v>
          </cell>
          <cell r="E325" t="str">
            <v>RSS</v>
          </cell>
          <cell r="F325">
            <v>15.01</v>
          </cell>
        </row>
        <row r="326">
          <cell r="A326" t="str">
            <v>T033770</v>
          </cell>
          <cell r="B326" t="str">
            <v>LOCAL</v>
          </cell>
          <cell r="C326">
            <v>37947</v>
          </cell>
          <cell r="D326">
            <v>37947</v>
          </cell>
          <cell r="E326" t="str">
            <v>RSS</v>
          </cell>
          <cell r="F326">
            <v>15.01</v>
          </cell>
        </row>
        <row r="327">
          <cell r="A327" t="str">
            <v>T033549</v>
          </cell>
          <cell r="B327" t="str">
            <v>EXPORT</v>
          </cell>
          <cell r="C327">
            <v>37946</v>
          </cell>
          <cell r="D327">
            <v>37946</v>
          </cell>
          <cell r="E327" t="str">
            <v>RSS</v>
          </cell>
          <cell r="F327">
            <v>100</v>
          </cell>
          <cell r="G327">
            <v>5</v>
          </cell>
        </row>
        <row r="328">
          <cell r="A328" t="str">
            <v>T033891</v>
          </cell>
          <cell r="B328" t="str">
            <v>EXPORT</v>
          </cell>
          <cell r="C328">
            <v>37951</v>
          </cell>
          <cell r="D328">
            <v>37951</v>
          </cell>
          <cell r="E328" t="str">
            <v>LTX</v>
          </cell>
          <cell r="F328">
            <v>16.399999999999999</v>
          </cell>
          <cell r="G328">
            <v>1</v>
          </cell>
        </row>
        <row r="329">
          <cell r="A329" t="str">
            <v>T033825</v>
          </cell>
          <cell r="B329" t="str">
            <v>EXPORT</v>
          </cell>
          <cell r="C329">
            <v>37952</v>
          </cell>
          <cell r="D329">
            <v>37952</v>
          </cell>
          <cell r="E329" t="str">
            <v>RSS</v>
          </cell>
          <cell r="F329">
            <v>19.2</v>
          </cell>
          <cell r="G329">
            <v>1</v>
          </cell>
        </row>
        <row r="330">
          <cell r="A330" t="str">
            <v>T033727</v>
          </cell>
          <cell r="B330" t="str">
            <v>EXPORT</v>
          </cell>
          <cell r="C330">
            <v>37948</v>
          </cell>
          <cell r="D330">
            <v>37948</v>
          </cell>
          <cell r="E330" t="str">
            <v>RSS</v>
          </cell>
          <cell r="F330">
            <v>113.4</v>
          </cell>
          <cell r="G330">
            <v>7</v>
          </cell>
        </row>
        <row r="331">
          <cell r="A331" t="str">
            <v>T033811</v>
          </cell>
          <cell r="B331" t="str">
            <v>EXPORT</v>
          </cell>
          <cell r="C331">
            <v>37951</v>
          </cell>
          <cell r="D331">
            <v>37951</v>
          </cell>
          <cell r="E331" t="str">
            <v>STR</v>
          </cell>
          <cell r="F331">
            <v>230.4</v>
          </cell>
          <cell r="G331">
            <v>12</v>
          </cell>
        </row>
        <row r="332">
          <cell r="A332" t="str">
            <v>T033957</v>
          </cell>
          <cell r="B332" t="str">
            <v>TRADING</v>
          </cell>
          <cell r="C332">
            <v>37948</v>
          </cell>
          <cell r="D332">
            <v>37948</v>
          </cell>
          <cell r="E332" t="str">
            <v>RSS</v>
          </cell>
          <cell r="F332">
            <v>240</v>
          </cell>
          <cell r="G332">
            <v>12</v>
          </cell>
        </row>
        <row r="333">
          <cell r="A333" t="str">
            <v>T033914</v>
          </cell>
          <cell r="B333" t="str">
            <v>EXPORT</v>
          </cell>
          <cell r="C333">
            <v>37951</v>
          </cell>
          <cell r="D333">
            <v>37951</v>
          </cell>
          <cell r="E333" t="str">
            <v>RSS</v>
          </cell>
          <cell r="F333">
            <v>17.28</v>
          </cell>
          <cell r="G333">
            <v>1</v>
          </cell>
        </row>
        <row r="334">
          <cell r="A334" t="str">
            <v>T033707</v>
          </cell>
          <cell r="B334" t="str">
            <v>EXPORT</v>
          </cell>
          <cell r="C334">
            <v>37950</v>
          </cell>
          <cell r="E334" t="str">
            <v>STR</v>
          </cell>
          <cell r="F334">
            <v>201.6</v>
          </cell>
          <cell r="G334">
            <v>10</v>
          </cell>
        </row>
        <row r="335">
          <cell r="A335" t="str">
            <v>T033682</v>
          </cell>
          <cell r="B335" t="str">
            <v>EXPORT</v>
          </cell>
          <cell r="C335">
            <v>37950</v>
          </cell>
          <cell r="E335" t="str">
            <v>RSS</v>
          </cell>
          <cell r="F335">
            <v>288</v>
          </cell>
          <cell r="G335">
            <v>15</v>
          </cell>
        </row>
        <row r="336">
          <cell r="A336" t="str">
            <v>T033681</v>
          </cell>
          <cell r="B336" t="str">
            <v>EXPORT</v>
          </cell>
          <cell r="C336">
            <v>37950</v>
          </cell>
          <cell r="E336" t="str">
            <v>RSS</v>
          </cell>
          <cell r="F336">
            <v>384</v>
          </cell>
          <cell r="G336">
            <v>20</v>
          </cell>
        </row>
        <row r="337">
          <cell r="A337" t="str">
            <v>T033704</v>
          </cell>
          <cell r="B337" t="str">
            <v>EXPORT</v>
          </cell>
          <cell r="C337">
            <v>37952</v>
          </cell>
          <cell r="E337" t="str">
            <v>STR</v>
          </cell>
          <cell r="F337">
            <v>114.66</v>
          </cell>
          <cell r="G337">
            <v>7</v>
          </cell>
        </row>
        <row r="338">
          <cell r="A338" t="str">
            <v>T033974</v>
          </cell>
          <cell r="B338" t="str">
            <v>LOCAL</v>
          </cell>
          <cell r="C338">
            <v>37947</v>
          </cell>
          <cell r="D338">
            <v>37947</v>
          </cell>
          <cell r="E338" t="str">
            <v>RSS</v>
          </cell>
          <cell r="F338">
            <v>15.01</v>
          </cell>
        </row>
        <row r="339">
          <cell r="A339" t="str">
            <v>T033973</v>
          </cell>
          <cell r="B339" t="str">
            <v>LOCAL</v>
          </cell>
          <cell r="C339">
            <v>37947</v>
          </cell>
          <cell r="D339">
            <v>37947</v>
          </cell>
          <cell r="E339" t="str">
            <v>RSS</v>
          </cell>
          <cell r="F339">
            <v>15.01</v>
          </cell>
        </row>
        <row r="340">
          <cell r="A340" t="str">
            <v>T033975</v>
          </cell>
          <cell r="B340" t="str">
            <v>LOCAL</v>
          </cell>
          <cell r="C340">
            <v>37950</v>
          </cell>
          <cell r="D340">
            <v>37950</v>
          </cell>
          <cell r="E340" t="str">
            <v>RSS</v>
          </cell>
          <cell r="F340">
            <v>15.01</v>
          </cell>
        </row>
        <row r="341">
          <cell r="A341" t="str">
            <v>T033771</v>
          </cell>
          <cell r="B341" t="str">
            <v>LOCAL</v>
          </cell>
          <cell r="C341">
            <v>37949</v>
          </cell>
          <cell r="D341">
            <v>37949</v>
          </cell>
          <cell r="E341" t="str">
            <v>RSS</v>
          </cell>
          <cell r="F341">
            <v>15.01</v>
          </cell>
        </row>
        <row r="342">
          <cell r="A342" t="str">
            <v>T033772</v>
          </cell>
          <cell r="B342" t="str">
            <v>LOCAL</v>
          </cell>
          <cell r="C342">
            <v>37951</v>
          </cell>
          <cell r="D342">
            <v>37951</v>
          </cell>
          <cell r="E342" t="str">
            <v>RSS</v>
          </cell>
          <cell r="F342">
            <v>15.01</v>
          </cell>
        </row>
        <row r="343">
          <cell r="A343" t="str">
            <v>T033780</v>
          </cell>
          <cell r="B343" t="str">
            <v>LOCAL</v>
          </cell>
          <cell r="C343">
            <v>37950</v>
          </cell>
          <cell r="D343">
            <v>37950</v>
          </cell>
          <cell r="E343" t="str">
            <v>RSS</v>
          </cell>
          <cell r="F343">
            <v>15.01</v>
          </cell>
        </row>
        <row r="344">
          <cell r="A344" t="str">
            <v>T033921</v>
          </cell>
          <cell r="B344" t="str">
            <v>LOCAL</v>
          </cell>
          <cell r="C344">
            <v>37949</v>
          </cell>
          <cell r="D344">
            <v>37949</v>
          </cell>
          <cell r="E344" t="str">
            <v>STR</v>
          </cell>
          <cell r="F344">
            <v>30</v>
          </cell>
        </row>
        <row r="345">
          <cell r="A345" t="str">
            <v>T033922</v>
          </cell>
          <cell r="B345" t="str">
            <v>LOCAL</v>
          </cell>
          <cell r="C345">
            <v>37950</v>
          </cell>
          <cell r="D345">
            <v>37950</v>
          </cell>
          <cell r="E345" t="str">
            <v>STR</v>
          </cell>
          <cell r="F345">
            <v>29.933</v>
          </cell>
        </row>
        <row r="346">
          <cell r="A346" t="str">
            <v>T033873</v>
          </cell>
          <cell r="B346" t="str">
            <v>LOCAL</v>
          </cell>
          <cell r="C346">
            <v>37953</v>
          </cell>
          <cell r="D346">
            <v>37953</v>
          </cell>
          <cell r="E346" t="str">
            <v>RSS</v>
          </cell>
          <cell r="F346">
            <v>15</v>
          </cell>
        </row>
        <row r="347">
          <cell r="A347" t="str">
            <v>T033565</v>
          </cell>
          <cell r="B347" t="str">
            <v>EXPORT</v>
          </cell>
          <cell r="C347">
            <v>37952</v>
          </cell>
          <cell r="D347">
            <v>37952</v>
          </cell>
          <cell r="E347" t="str">
            <v>RSS</v>
          </cell>
          <cell r="F347">
            <v>96</v>
          </cell>
          <cell r="G347">
            <v>5</v>
          </cell>
        </row>
        <row r="348">
          <cell r="A348" t="str">
            <v>T033937</v>
          </cell>
          <cell r="B348" t="str">
            <v>EXPORT</v>
          </cell>
          <cell r="C348">
            <v>37952</v>
          </cell>
          <cell r="D348">
            <v>37952</v>
          </cell>
          <cell r="E348" t="str">
            <v>LTX</v>
          </cell>
          <cell r="F348">
            <v>99.805000000000007</v>
          </cell>
          <cell r="G348">
            <v>5</v>
          </cell>
        </row>
        <row r="349">
          <cell r="A349" t="str">
            <v>T033717</v>
          </cell>
          <cell r="B349" t="str">
            <v>LOCAL</v>
          </cell>
          <cell r="C349">
            <v>37955</v>
          </cell>
          <cell r="D349">
            <v>37955</v>
          </cell>
          <cell r="E349" t="str">
            <v>STR</v>
          </cell>
          <cell r="F349">
            <v>15.015000000000001</v>
          </cell>
        </row>
        <row r="350">
          <cell r="A350" t="str">
            <v>T033718</v>
          </cell>
          <cell r="B350" t="str">
            <v>LOCAL</v>
          </cell>
          <cell r="C350">
            <v>37955</v>
          </cell>
          <cell r="D350">
            <v>37955</v>
          </cell>
          <cell r="E350" t="str">
            <v>STR</v>
          </cell>
          <cell r="F350">
            <v>15.015000000000001</v>
          </cell>
        </row>
        <row r="351">
          <cell r="A351" t="str">
            <v>T033848</v>
          </cell>
          <cell r="B351" t="str">
            <v>EXPORT</v>
          </cell>
          <cell r="C351">
            <v>37953</v>
          </cell>
          <cell r="D351">
            <v>37953</v>
          </cell>
          <cell r="E351" t="str">
            <v>LTX</v>
          </cell>
          <cell r="F351">
            <v>32.799999999999997</v>
          </cell>
          <cell r="G351">
            <v>2</v>
          </cell>
        </row>
        <row r="352">
          <cell r="A352" t="str">
            <v>0000911</v>
          </cell>
          <cell r="B352" t="str">
            <v>EXPORT</v>
          </cell>
          <cell r="C352">
            <v>37953</v>
          </cell>
          <cell r="D352" t="str">
            <v>T033892</v>
          </cell>
          <cell r="E352" t="str">
            <v>LTX</v>
          </cell>
          <cell r="F352">
            <v>4.8</v>
          </cell>
          <cell r="G352">
            <v>1</v>
          </cell>
        </row>
        <row r="353">
          <cell r="A353" t="str">
            <v>0000911</v>
          </cell>
          <cell r="B353" t="str">
            <v>EXPORT</v>
          </cell>
          <cell r="C353">
            <v>37953</v>
          </cell>
          <cell r="D353" t="str">
            <v>T033893</v>
          </cell>
          <cell r="E353" t="str">
            <v>LTX</v>
          </cell>
          <cell r="F353">
            <v>11.6</v>
          </cell>
        </row>
        <row r="354">
          <cell r="A354" t="str">
            <v>T033640</v>
          </cell>
          <cell r="B354" t="str">
            <v>EXPORT</v>
          </cell>
          <cell r="C354">
            <v>37953</v>
          </cell>
          <cell r="D354">
            <v>37953</v>
          </cell>
          <cell r="E354" t="str">
            <v>LTX</v>
          </cell>
          <cell r="F354">
            <v>32.799999999999997</v>
          </cell>
          <cell r="G354">
            <v>2</v>
          </cell>
        </row>
        <row r="355">
          <cell r="A355" t="str">
            <v>T033641</v>
          </cell>
          <cell r="B355" t="str">
            <v>EXPORT</v>
          </cell>
          <cell r="C355">
            <v>37953</v>
          </cell>
          <cell r="D355">
            <v>37953</v>
          </cell>
          <cell r="E355" t="str">
            <v>LTX</v>
          </cell>
          <cell r="F355">
            <v>16.399999999999999</v>
          </cell>
          <cell r="G355">
            <v>1</v>
          </cell>
        </row>
        <row r="356">
          <cell r="A356" t="str">
            <v>T033824</v>
          </cell>
          <cell r="B356" t="str">
            <v>EXPORT</v>
          </cell>
          <cell r="C356">
            <v>37954</v>
          </cell>
          <cell r="D356">
            <v>37954</v>
          </cell>
          <cell r="E356" t="str">
            <v>RSS</v>
          </cell>
          <cell r="F356">
            <v>120</v>
          </cell>
          <cell r="G356">
            <v>6</v>
          </cell>
        </row>
        <row r="357">
          <cell r="A357" t="str">
            <v>T033827</v>
          </cell>
          <cell r="B357" t="str">
            <v>EXPORT</v>
          </cell>
          <cell r="C357">
            <v>37955</v>
          </cell>
          <cell r="D357">
            <v>37955</v>
          </cell>
          <cell r="E357" t="str">
            <v>RSS</v>
          </cell>
          <cell r="F357">
            <v>200</v>
          </cell>
          <cell r="G357">
            <v>10</v>
          </cell>
        </row>
        <row r="358">
          <cell r="A358" t="str">
            <v>0000899</v>
          </cell>
          <cell r="B358" t="str">
            <v>EXPORT</v>
          </cell>
          <cell r="C358">
            <v>37954</v>
          </cell>
          <cell r="E358" t="str">
            <v>RSS</v>
          </cell>
          <cell r="F358">
            <v>120</v>
          </cell>
          <cell r="G358">
            <v>6</v>
          </cell>
        </row>
        <row r="359">
          <cell r="A359" t="str">
            <v>T034016</v>
          </cell>
          <cell r="B359" t="str">
            <v>LOCAL</v>
          </cell>
          <cell r="C359">
            <v>37944</v>
          </cell>
          <cell r="D359">
            <v>37944</v>
          </cell>
          <cell r="E359" t="str">
            <v>RSS</v>
          </cell>
          <cell r="F359">
            <v>30.02</v>
          </cell>
        </row>
        <row r="360">
          <cell r="A360" t="str">
            <v>T034017</v>
          </cell>
          <cell r="B360" t="str">
            <v>LOCAL</v>
          </cell>
          <cell r="C360">
            <v>37944</v>
          </cell>
          <cell r="D360">
            <v>37944</v>
          </cell>
          <cell r="E360" t="str">
            <v>RSS</v>
          </cell>
          <cell r="F360">
            <v>15.01</v>
          </cell>
        </row>
        <row r="361">
          <cell r="A361" t="str">
            <v>T034018</v>
          </cell>
          <cell r="B361" t="str">
            <v>LOCAL</v>
          </cell>
          <cell r="C361">
            <v>37945</v>
          </cell>
          <cell r="D361">
            <v>37945</v>
          </cell>
          <cell r="E361" t="str">
            <v>RSS</v>
          </cell>
          <cell r="F361">
            <v>45.03</v>
          </cell>
        </row>
        <row r="362">
          <cell r="A362" t="str">
            <v>T033460</v>
          </cell>
          <cell r="B362" t="str">
            <v>LOCAL</v>
          </cell>
          <cell r="C362">
            <v>37954</v>
          </cell>
          <cell r="D362">
            <v>37954</v>
          </cell>
          <cell r="E362" t="str">
            <v>RSS</v>
          </cell>
          <cell r="F362">
            <v>15.01</v>
          </cell>
        </row>
        <row r="363">
          <cell r="A363" t="str">
            <v>T033845</v>
          </cell>
          <cell r="B363" t="str">
            <v>EXPORT</v>
          </cell>
          <cell r="C363">
            <v>37954</v>
          </cell>
          <cell r="D363">
            <v>37954</v>
          </cell>
          <cell r="E363" t="str">
            <v>STR</v>
          </cell>
          <cell r="F363">
            <v>60.48</v>
          </cell>
          <cell r="G363">
            <v>3</v>
          </cell>
        </row>
        <row r="364">
          <cell r="A364" t="str">
            <v>T033746</v>
          </cell>
          <cell r="B364" t="str">
            <v>EXPORT</v>
          </cell>
          <cell r="C364">
            <v>37955</v>
          </cell>
          <cell r="D364">
            <v>37955</v>
          </cell>
          <cell r="E364" t="str">
            <v>RSS</v>
          </cell>
          <cell r="F364">
            <v>288</v>
          </cell>
          <cell r="G364">
            <v>15</v>
          </cell>
        </row>
        <row r="365">
          <cell r="A365" t="str">
            <v>T033802</v>
          </cell>
          <cell r="B365" t="str">
            <v>EXPORT</v>
          </cell>
          <cell r="C365">
            <v>37955</v>
          </cell>
          <cell r="D365">
            <v>37955</v>
          </cell>
          <cell r="E365" t="str">
            <v>STR</v>
          </cell>
          <cell r="F365">
            <v>201.6</v>
          </cell>
          <cell r="G365">
            <v>10</v>
          </cell>
        </row>
        <row r="366">
          <cell r="A366" t="str">
            <v>T033711</v>
          </cell>
          <cell r="B366" t="str">
            <v>EXPORT</v>
          </cell>
          <cell r="C366">
            <v>37955</v>
          </cell>
          <cell r="E366" t="str">
            <v>STR</v>
          </cell>
          <cell r="F366">
            <v>100.8</v>
          </cell>
          <cell r="G366">
            <v>5</v>
          </cell>
        </row>
        <row r="367">
          <cell r="A367" t="str">
            <v>T033812</v>
          </cell>
          <cell r="B367" t="str">
            <v>EXPORT</v>
          </cell>
          <cell r="C367">
            <v>37955</v>
          </cell>
          <cell r="D367">
            <v>37955</v>
          </cell>
          <cell r="E367" t="str">
            <v>STR</v>
          </cell>
          <cell r="F367">
            <v>230.4</v>
          </cell>
          <cell r="G367">
            <v>12</v>
          </cell>
        </row>
        <row r="368">
          <cell r="A368" t="str">
            <v>T033647</v>
          </cell>
          <cell r="B368" t="str">
            <v>EXPORT</v>
          </cell>
          <cell r="C368">
            <v>37955</v>
          </cell>
          <cell r="D368">
            <v>37955</v>
          </cell>
          <cell r="E368" t="str">
            <v>RSS</v>
          </cell>
          <cell r="F368">
            <v>19.2</v>
          </cell>
          <cell r="G368">
            <v>1</v>
          </cell>
        </row>
        <row r="369">
          <cell r="A369" t="str">
            <v>T033648</v>
          </cell>
          <cell r="B369" t="str">
            <v>EXPORT</v>
          </cell>
          <cell r="C369">
            <v>37955</v>
          </cell>
          <cell r="D369">
            <v>37955</v>
          </cell>
          <cell r="E369" t="str">
            <v>RSS</v>
          </cell>
          <cell r="F369">
            <v>16</v>
          </cell>
          <cell r="G369">
            <v>1</v>
          </cell>
        </row>
        <row r="370">
          <cell r="A370" t="str">
            <v>T033649</v>
          </cell>
          <cell r="B370" t="str">
            <v>EXPORT</v>
          </cell>
          <cell r="C370">
            <v>37955</v>
          </cell>
          <cell r="D370">
            <v>37955</v>
          </cell>
          <cell r="E370" t="str">
            <v>RSS</v>
          </cell>
          <cell r="F370">
            <v>96</v>
          </cell>
          <cell r="G370">
            <v>5</v>
          </cell>
        </row>
        <row r="371">
          <cell r="A371" t="str">
            <v>T033787</v>
          </cell>
          <cell r="B371" t="str">
            <v>EXPORT</v>
          </cell>
          <cell r="C371">
            <v>37939</v>
          </cell>
          <cell r="D371">
            <v>37939</v>
          </cell>
          <cell r="E371" t="str">
            <v>RSS</v>
          </cell>
          <cell r="F371">
            <v>19.2</v>
          </cell>
          <cell r="G371">
            <v>1</v>
          </cell>
        </row>
        <row r="373">
          <cell r="A373" t="str">
            <v>ผลรวมยอดขาย</v>
          </cell>
          <cell r="E373" t="str">
            <v>TL</v>
          </cell>
          <cell r="F373">
            <v>28298.232999999931</v>
          </cell>
          <cell r="G373">
            <v>1188</v>
          </cell>
        </row>
      </sheetData>
      <sheetData sheetId="2" refreshError="1"/>
      <sheetData sheetId="3" refreshError="1"/>
      <sheetData sheetId="4" refreshError="1"/>
      <sheetData sheetId="5"/>
      <sheetData sheetId="6" refreshError="1"/>
      <sheetData sheetId="7" refreshError="1"/>
      <sheetData sheetId="8" refreshError="1"/>
      <sheetData sheetId="9" refreshError="1"/>
      <sheetData sheetId="10"/>
      <sheetData sheetId="11"/>
      <sheetData sheetId="12"/>
      <sheetData sheetId="13"/>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กระทบ CESS"/>
      <sheetName val="Sale 0401"/>
      <sheetName val="CESS 0401"/>
      <sheetName val="Dtl Adv 0401"/>
      <sheetName val="Dtl Adv 0312"/>
      <sheetName val="Sale0311"/>
      <sheetName val="Sale0309"/>
      <sheetName val="กระทบ_CESS"/>
      <sheetName val="Sale_0401"/>
      <sheetName val="CESS_0401"/>
      <sheetName val="Dtl_Adv_0401"/>
      <sheetName val="Dtl_Adv_0312"/>
    </sheetNames>
    <sheetDataSet>
      <sheetData sheetId="0" refreshError="1"/>
      <sheetData sheetId="1" refreshError="1">
        <row r="1">
          <cell r="A1" t="str">
            <v>INVOICE</v>
          </cell>
          <cell r="B1" t="str">
            <v>TYPE</v>
          </cell>
          <cell r="C1" t="str">
            <v>B/L</v>
          </cell>
          <cell r="D1" t="str">
            <v>INV CONSO</v>
          </cell>
          <cell r="E1" t="str">
            <v>เกรด</v>
          </cell>
          <cell r="F1" t="str">
            <v>TON INV</v>
          </cell>
          <cell r="G1" t="str">
            <v>จำนวนตู้</v>
          </cell>
        </row>
        <row r="2">
          <cell r="A2" t="str">
            <v>L040017</v>
          </cell>
          <cell r="B2" t="str">
            <v>LOCAL</v>
          </cell>
          <cell r="C2">
            <v>37987</v>
          </cell>
          <cell r="E2" t="str">
            <v>LTX</v>
          </cell>
          <cell r="F2">
            <v>154.80000000000001</v>
          </cell>
        </row>
        <row r="3">
          <cell r="A3" t="str">
            <v>L040018</v>
          </cell>
          <cell r="B3" t="str">
            <v>LOCAL</v>
          </cell>
          <cell r="C3">
            <v>37988</v>
          </cell>
          <cell r="E3" t="str">
            <v>LTX</v>
          </cell>
          <cell r="F3">
            <v>159.80000000000001</v>
          </cell>
        </row>
        <row r="4">
          <cell r="A4" t="str">
            <v>L040019</v>
          </cell>
          <cell r="B4" t="str">
            <v>LOCAL</v>
          </cell>
          <cell r="C4">
            <v>37989</v>
          </cell>
          <cell r="E4" t="str">
            <v>LTX</v>
          </cell>
          <cell r="F4">
            <v>164.1</v>
          </cell>
        </row>
        <row r="5">
          <cell r="A5" t="str">
            <v>L040020</v>
          </cell>
          <cell r="B5" t="str">
            <v>LOCAL</v>
          </cell>
          <cell r="C5">
            <v>37990</v>
          </cell>
          <cell r="E5" t="str">
            <v>LTX</v>
          </cell>
          <cell r="F5">
            <v>150.80000000000001</v>
          </cell>
        </row>
        <row r="6">
          <cell r="A6" t="str">
            <v>L040021</v>
          </cell>
          <cell r="B6" t="str">
            <v>LOCAL</v>
          </cell>
          <cell r="C6">
            <v>37991</v>
          </cell>
          <cell r="E6" t="str">
            <v>LTX</v>
          </cell>
          <cell r="F6">
            <v>160.5</v>
          </cell>
        </row>
        <row r="7">
          <cell r="A7" t="str">
            <v>L040022</v>
          </cell>
          <cell r="B7" t="str">
            <v>LOCAL</v>
          </cell>
          <cell r="C7">
            <v>37992</v>
          </cell>
          <cell r="E7" t="str">
            <v>LTX</v>
          </cell>
          <cell r="F7">
            <v>165.8</v>
          </cell>
        </row>
        <row r="8">
          <cell r="A8" t="str">
            <v>L040023</v>
          </cell>
          <cell r="B8" t="str">
            <v>LOCAL</v>
          </cell>
          <cell r="C8">
            <v>37993</v>
          </cell>
          <cell r="E8" t="str">
            <v>LTX</v>
          </cell>
          <cell r="F8">
            <v>148.6</v>
          </cell>
        </row>
        <row r="9">
          <cell r="A9" t="str">
            <v>L040025</v>
          </cell>
          <cell r="B9" t="str">
            <v>LOCAL</v>
          </cell>
          <cell r="C9">
            <v>37994</v>
          </cell>
          <cell r="E9" t="str">
            <v>LTX</v>
          </cell>
          <cell r="F9">
            <v>167.1</v>
          </cell>
        </row>
        <row r="10">
          <cell r="A10" t="str">
            <v>L040026</v>
          </cell>
          <cell r="B10" t="str">
            <v>LOCAL</v>
          </cell>
          <cell r="C10">
            <v>37995</v>
          </cell>
          <cell r="E10" t="str">
            <v>LTX</v>
          </cell>
          <cell r="F10">
            <v>158.19999999999999</v>
          </cell>
        </row>
        <row r="11">
          <cell r="A11" t="str">
            <v>L040027</v>
          </cell>
          <cell r="B11" t="str">
            <v>LOCAL</v>
          </cell>
          <cell r="C11">
            <v>37996</v>
          </cell>
          <cell r="E11" t="str">
            <v>LTX</v>
          </cell>
          <cell r="F11">
            <v>146</v>
          </cell>
        </row>
        <row r="12">
          <cell r="A12" t="str">
            <v>L040028</v>
          </cell>
          <cell r="B12" t="str">
            <v>LOCAL</v>
          </cell>
          <cell r="C12">
            <v>37997</v>
          </cell>
          <cell r="E12" t="str">
            <v>LTX</v>
          </cell>
          <cell r="F12">
            <v>173.8</v>
          </cell>
        </row>
        <row r="13">
          <cell r="A13" t="str">
            <v>L040029</v>
          </cell>
          <cell r="B13" t="str">
            <v>LOCAL</v>
          </cell>
          <cell r="C13">
            <v>37998</v>
          </cell>
          <cell r="E13" t="str">
            <v>LTX</v>
          </cell>
          <cell r="F13">
            <v>150.4</v>
          </cell>
        </row>
        <row r="14">
          <cell r="A14" t="str">
            <v>L040030</v>
          </cell>
          <cell r="B14" t="str">
            <v>LOCAL</v>
          </cell>
          <cell r="C14">
            <v>37999</v>
          </cell>
          <cell r="E14" t="str">
            <v>LTX</v>
          </cell>
          <cell r="F14">
            <v>163.69999999999999</v>
          </cell>
        </row>
        <row r="15">
          <cell r="A15" t="str">
            <v>L040031</v>
          </cell>
          <cell r="B15" t="str">
            <v>LOCAL</v>
          </cell>
          <cell r="C15">
            <v>38000</v>
          </cell>
          <cell r="E15" t="str">
            <v>LTX</v>
          </cell>
          <cell r="F15">
            <v>157.30000000000001</v>
          </cell>
        </row>
        <row r="16">
          <cell r="A16" t="str">
            <v>L040032</v>
          </cell>
          <cell r="B16" t="str">
            <v>LOCAL</v>
          </cell>
          <cell r="C16">
            <v>38001</v>
          </cell>
          <cell r="E16" t="str">
            <v>LTX</v>
          </cell>
          <cell r="F16">
            <v>155.1</v>
          </cell>
        </row>
        <row r="17">
          <cell r="A17" t="str">
            <v>L040034</v>
          </cell>
          <cell r="B17" t="str">
            <v>LOCAL</v>
          </cell>
          <cell r="C17">
            <v>38002</v>
          </cell>
          <cell r="E17" t="str">
            <v>LTX</v>
          </cell>
          <cell r="F17">
            <v>170.9</v>
          </cell>
        </row>
        <row r="18">
          <cell r="A18" t="str">
            <v>L040035</v>
          </cell>
          <cell r="B18" t="str">
            <v>LOCAL</v>
          </cell>
          <cell r="C18">
            <v>38003</v>
          </cell>
          <cell r="E18" t="str">
            <v>LTX</v>
          </cell>
          <cell r="F18">
            <v>74</v>
          </cell>
        </row>
        <row r="19">
          <cell r="A19" t="str">
            <v>L040036</v>
          </cell>
          <cell r="B19" t="str">
            <v>LOCAL</v>
          </cell>
          <cell r="C19">
            <v>38003</v>
          </cell>
          <cell r="E19" t="str">
            <v>LTX</v>
          </cell>
          <cell r="F19">
            <v>69.8</v>
          </cell>
        </row>
        <row r="20">
          <cell r="A20" t="str">
            <v>L040037</v>
          </cell>
          <cell r="B20" t="str">
            <v>LOCAL</v>
          </cell>
          <cell r="C20">
            <v>38004</v>
          </cell>
          <cell r="E20" t="str">
            <v>LTX</v>
          </cell>
          <cell r="F20">
            <v>163.30000000000001</v>
          </cell>
        </row>
        <row r="21">
          <cell r="A21" t="str">
            <v>L040038</v>
          </cell>
          <cell r="B21" t="str">
            <v>LOCAL</v>
          </cell>
          <cell r="C21">
            <v>38005</v>
          </cell>
          <cell r="E21" t="str">
            <v>LTX</v>
          </cell>
          <cell r="F21">
            <v>159.19999999999999</v>
          </cell>
        </row>
        <row r="22">
          <cell r="A22" t="str">
            <v>L040039</v>
          </cell>
          <cell r="B22" t="str">
            <v>LOCAL</v>
          </cell>
          <cell r="C22">
            <v>38006</v>
          </cell>
          <cell r="E22" t="str">
            <v>LTX</v>
          </cell>
          <cell r="F22">
            <v>151.30000000000001</v>
          </cell>
        </row>
        <row r="23">
          <cell r="A23" t="str">
            <v>L040040</v>
          </cell>
          <cell r="B23" t="str">
            <v>LOCAL</v>
          </cell>
          <cell r="C23">
            <v>38006</v>
          </cell>
          <cell r="E23" t="str">
            <v>LTX</v>
          </cell>
          <cell r="F23">
            <v>7.7</v>
          </cell>
        </row>
        <row r="24">
          <cell r="A24" t="str">
            <v>L040041</v>
          </cell>
          <cell r="B24" t="str">
            <v>LOCAL</v>
          </cell>
          <cell r="C24">
            <v>38007</v>
          </cell>
          <cell r="E24" t="str">
            <v>LTX</v>
          </cell>
          <cell r="F24">
            <v>154.30000000000001</v>
          </cell>
        </row>
        <row r="25">
          <cell r="A25" t="str">
            <v>L040042</v>
          </cell>
          <cell r="B25" t="str">
            <v>LOCAL</v>
          </cell>
          <cell r="C25">
            <v>38008</v>
          </cell>
          <cell r="E25" t="str">
            <v>LTX</v>
          </cell>
          <cell r="F25">
            <v>157.5</v>
          </cell>
        </row>
        <row r="26">
          <cell r="A26" t="str">
            <v>L040043</v>
          </cell>
          <cell r="B26" t="str">
            <v>LOCAL</v>
          </cell>
          <cell r="C26">
            <v>38009</v>
          </cell>
          <cell r="E26" t="str">
            <v>LTX</v>
          </cell>
          <cell r="F26">
            <v>146.9</v>
          </cell>
        </row>
        <row r="27">
          <cell r="A27" t="str">
            <v>L040044</v>
          </cell>
          <cell r="B27" t="str">
            <v>LOCAL</v>
          </cell>
          <cell r="C27">
            <v>38010</v>
          </cell>
          <cell r="E27" t="str">
            <v>LTX</v>
          </cell>
          <cell r="F27">
            <v>167.8</v>
          </cell>
        </row>
        <row r="28">
          <cell r="A28" t="str">
            <v>L040045</v>
          </cell>
          <cell r="B28" t="str">
            <v>LOCAL</v>
          </cell>
          <cell r="C28">
            <v>38011</v>
          </cell>
          <cell r="E28" t="str">
            <v>LTX</v>
          </cell>
          <cell r="F28">
            <v>68.8</v>
          </cell>
        </row>
        <row r="29">
          <cell r="A29" t="str">
            <v>L040046</v>
          </cell>
          <cell r="B29" t="str">
            <v>LOCAL</v>
          </cell>
          <cell r="C29">
            <v>38012</v>
          </cell>
          <cell r="E29" t="str">
            <v>LTX</v>
          </cell>
          <cell r="F29">
            <v>38.1</v>
          </cell>
        </row>
        <row r="30">
          <cell r="A30" t="str">
            <v>L040047</v>
          </cell>
          <cell r="B30" t="str">
            <v>LOCAL</v>
          </cell>
          <cell r="C30">
            <v>38012</v>
          </cell>
          <cell r="E30" t="str">
            <v>LTX</v>
          </cell>
          <cell r="F30">
            <v>98.9</v>
          </cell>
        </row>
        <row r="31">
          <cell r="A31" t="str">
            <v>L040048</v>
          </cell>
          <cell r="B31" t="str">
            <v>LOCAL</v>
          </cell>
          <cell r="C31">
            <v>38013</v>
          </cell>
          <cell r="E31" t="str">
            <v>LTX</v>
          </cell>
          <cell r="F31">
            <v>151.80000000000001</v>
          </cell>
        </row>
        <row r="32">
          <cell r="A32" t="str">
            <v>L040051</v>
          </cell>
          <cell r="B32" t="str">
            <v>LOCAL</v>
          </cell>
          <cell r="C32">
            <v>38014</v>
          </cell>
          <cell r="E32" t="str">
            <v>LTX</v>
          </cell>
          <cell r="F32">
            <v>181.1</v>
          </cell>
        </row>
        <row r="33">
          <cell r="A33" t="str">
            <v>L040052</v>
          </cell>
          <cell r="B33" t="str">
            <v>LOCAL</v>
          </cell>
          <cell r="C33">
            <v>38015</v>
          </cell>
          <cell r="E33" t="str">
            <v>LTX</v>
          </cell>
          <cell r="F33">
            <v>155.30000000000001</v>
          </cell>
        </row>
        <row r="34">
          <cell r="A34" t="str">
            <v>L040053</v>
          </cell>
          <cell r="B34" t="str">
            <v>LOCAL</v>
          </cell>
          <cell r="C34">
            <v>38016</v>
          </cell>
          <cell r="E34" t="str">
            <v>LTX</v>
          </cell>
          <cell r="F34">
            <v>159.30000000000001</v>
          </cell>
        </row>
        <row r="35">
          <cell r="A35" t="str">
            <v>L040054</v>
          </cell>
          <cell r="B35" t="str">
            <v>LOCAL</v>
          </cell>
          <cell r="C35">
            <v>38017</v>
          </cell>
          <cell r="E35" t="str">
            <v>LTX</v>
          </cell>
          <cell r="F35">
            <v>143.1</v>
          </cell>
        </row>
        <row r="36">
          <cell r="A36" t="str">
            <v>L040055</v>
          </cell>
          <cell r="B36" t="str">
            <v>LOCAL</v>
          </cell>
          <cell r="C36">
            <v>38011</v>
          </cell>
          <cell r="E36" t="str">
            <v>LTX</v>
          </cell>
          <cell r="F36">
            <v>85.6</v>
          </cell>
        </row>
        <row r="37">
          <cell r="A37" t="str">
            <v>T034150</v>
          </cell>
          <cell r="B37" t="str">
            <v>TRADING</v>
          </cell>
          <cell r="C37">
            <v>37988</v>
          </cell>
          <cell r="E37" t="str">
            <v>RSS</v>
          </cell>
          <cell r="F37">
            <v>300</v>
          </cell>
          <cell r="G37">
            <v>15</v>
          </cell>
        </row>
        <row r="38">
          <cell r="A38" t="str">
            <v>T040119</v>
          </cell>
          <cell r="B38" t="str">
            <v>TRADING</v>
          </cell>
          <cell r="C38">
            <v>38009</v>
          </cell>
          <cell r="E38" t="str">
            <v>RSS</v>
          </cell>
          <cell r="F38">
            <v>240</v>
          </cell>
          <cell r="G38">
            <v>12</v>
          </cell>
        </row>
        <row r="39">
          <cell r="A39" t="str">
            <v>T034153</v>
          </cell>
          <cell r="B39" t="str">
            <v>EXPORT</v>
          </cell>
          <cell r="C39">
            <v>37987</v>
          </cell>
          <cell r="E39" t="str">
            <v>LTX</v>
          </cell>
          <cell r="F39">
            <v>82</v>
          </cell>
          <cell r="G39">
            <v>5</v>
          </cell>
        </row>
        <row r="40">
          <cell r="A40" t="str">
            <v>0000929</v>
          </cell>
          <cell r="B40" t="str">
            <v>EXPORT</v>
          </cell>
          <cell r="C40">
            <v>37988</v>
          </cell>
          <cell r="D40" t="str">
            <v>T034202</v>
          </cell>
          <cell r="E40" t="str">
            <v>RSS</v>
          </cell>
          <cell r="F40">
            <v>38</v>
          </cell>
          <cell r="G40">
            <v>4</v>
          </cell>
        </row>
        <row r="41">
          <cell r="A41" t="str">
            <v>0000929</v>
          </cell>
          <cell r="B41" t="str">
            <v>EXPORT</v>
          </cell>
          <cell r="C41">
            <v>37988</v>
          </cell>
          <cell r="D41" t="str">
            <v>T034203</v>
          </cell>
          <cell r="E41" t="str">
            <v>RSS</v>
          </cell>
          <cell r="F41">
            <v>38</v>
          </cell>
        </row>
        <row r="42">
          <cell r="A42" t="str">
            <v>T034132</v>
          </cell>
          <cell r="B42" t="str">
            <v>EXPORT</v>
          </cell>
          <cell r="C42">
            <v>37988</v>
          </cell>
          <cell r="E42" t="str">
            <v>LTX</v>
          </cell>
          <cell r="F42">
            <v>214.38499999999999</v>
          </cell>
          <cell r="G42">
            <v>10</v>
          </cell>
        </row>
        <row r="43">
          <cell r="A43" t="str">
            <v>T034133</v>
          </cell>
          <cell r="B43" t="str">
            <v>EXPORT</v>
          </cell>
          <cell r="C43">
            <v>37988</v>
          </cell>
          <cell r="E43" t="str">
            <v>LTX</v>
          </cell>
          <cell r="F43">
            <v>215.04</v>
          </cell>
          <cell r="G43">
            <v>10</v>
          </cell>
        </row>
        <row r="44">
          <cell r="A44" t="str">
            <v>T034147</v>
          </cell>
          <cell r="B44" t="str">
            <v>EXPORT</v>
          </cell>
          <cell r="C44">
            <v>37988</v>
          </cell>
          <cell r="E44" t="str">
            <v>RSS</v>
          </cell>
          <cell r="F44">
            <v>200</v>
          </cell>
          <cell r="G44">
            <v>10</v>
          </cell>
        </row>
        <row r="45">
          <cell r="A45" t="str">
            <v>T034164</v>
          </cell>
          <cell r="B45" t="str">
            <v>EXPORT</v>
          </cell>
          <cell r="C45">
            <v>37988</v>
          </cell>
          <cell r="D45">
            <v>37988</v>
          </cell>
          <cell r="E45" t="str">
            <v>STR</v>
          </cell>
          <cell r="F45">
            <v>100.8</v>
          </cell>
          <cell r="G45">
            <v>5</v>
          </cell>
        </row>
        <row r="46">
          <cell r="A46" t="str">
            <v>T034165</v>
          </cell>
          <cell r="B46" t="str">
            <v>EXPORT</v>
          </cell>
          <cell r="C46">
            <v>37988</v>
          </cell>
          <cell r="D46">
            <v>37988</v>
          </cell>
          <cell r="E46" t="str">
            <v>STR</v>
          </cell>
          <cell r="F46">
            <v>100.8</v>
          </cell>
          <cell r="G46">
            <v>5</v>
          </cell>
        </row>
        <row r="47">
          <cell r="A47" t="str">
            <v>T034184</v>
          </cell>
          <cell r="B47" t="str">
            <v>EXPORT</v>
          </cell>
          <cell r="C47">
            <v>37988</v>
          </cell>
          <cell r="D47">
            <v>37988</v>
          </cell>
          <cell r="E47" t="str">
            <v>LTX</v>
          </cell>
          <cell r="F47">
            <v>32.799999999999997</v>
          </cell>
          <cell r="G47">
            <v>2</v>
          </cell>
        </row>
        <row r="48">
          <cell r="A48" t="str">
            <v>T033805</v>
          </cell>
          <cell r="B48" t="str">
            <v>EXPORT</v>
          </cell>
          <cell r="C48">
            <v>37989</v>
          </cell>
          <cell r="D48">
            <v>37989</v>
          </cell>
          <cell r="E48" t="str">
            <v>RSS</v>
          </cell>
          <cell r="F48">
            <v>96</v>
          </cell>
          <cell r="G48">
            <v>5</v>
          </cell>
        </row>
        <row r="49">
          <cell r="A49" t="str">
            <v>T033807A</v>
          </cell>
          <cell r="B49" t="str">
            <v>EXPORT</v>
          </cell>
          <cell r="C49">
            <v>37989</v>
          </cell>
          <cell r="E49" t="str">
            <v>RSS</v>
          </cell>
          <cell r="F49">
            <v>19.2</v>
          </cell>
          <cell r="G49">
            <v>1</v>
          </cell>
        </row>
        <row r="50">
          <cell r="A50" t="str">
            <v>T034166</v>
          </cell>
          <cell r="B50" t="str">
            <v>EXPORT</v>
          </cell>
          <cell r="C50">
            <v>37989</v>
          </cell>
          <cell r="D50">
            <v>37989</v>
          </cell>
          <cell r="E50" t="str">
            <v>STR</v>
          </cell>
          <cell r="F50">
            <v>100.8</v>
          </cell>
          <cell r="G50">
            <v>5</v>
          </cell>
        </row>
        <row r="51">
          <cell r="A51" t="str">
            <v>T034177</v>
          </cell>
          <cell r="B51" t="str">
            <v>EXPORT</v>
          </cell>
          <cell r="C51">
            <v>37989</v>
          </cell>
          <cell r="D51">
            <v>37989</v>
          </cell>
          <cell r="E51" t="str">
            <v>RSS</v>
          </cell>
          <cell r="F51">
            <v>60</v>
          </cell>
          <cell r="G51">
            <v>3</v>
          </cell>
        </row>
        <row r="52">
          <cell r="A52" t="str">
            <v>T034199</v>
          </cell>
          <cell r="B52" t="str">
            <v>EXPORT</v>
          </cell>
          <cell r="C52">
            <v>37989</v>
          </cell>
          <cell r="D52">
            <v>37989</v>
          </cell>
          <cell r="E52" t="str">
            <v>STR</v>
          </cell>
          <cell r="F52">
            <v>60.48</v>
          </cell>
          <cell r="G52">
            <v>3</v>
          </cell>
        </row>
        <row r="53">
          <cell r="A53" t="str">
            <v>T034235</v>
          </cell>
          <cell r="B53" t="str">
            <v>EXPORT</v>
          </cell>
          <cell r="C53">
            <v>37989</v>
          </cell>
          <cell r="D53">
            <v>37989</v>
          </cell>
          <cell r="E53" t="str">
            <v>RSS</v>
          </cell>
          <cell r="F53">
            <v>19.2</v>
          </cell>
          <cell r="G53">
            <v>1</v>
          </cell>
        </row>
        <row r="54">
          <cell r="A54" t="str">
            <v>T034074</v>
          </cell>
          <cell r="B54" t="str">
            <v>EXPORT</v>
          </cell>
          <cell r="C54">
            <v>37990</v>
          </cell>
          <cell r="D54">
            <v>37990</v>
          </cell>
          <cell r="E54" t="str">
            <v>RSS</v>
          </cell>
          <cell r="F54">
            <v>100</v>
          </cell>
          <cell r="G54">
            <v>5</v>
          </cell>
        </row>
        <row r="55">
          <cell r="A55" t="str">
            <v>T034176</v>
          </cell>
          <cell r="B55" t="str">
            <v>EXPORT</v>
          </cell>
          <cell r="C55">
            <v>37990</v>
          </cell>
          <cell r="D55">
            <v>37990</v>
          </cell>
          <cell r="E55" t="str">
            <v>RSS</v>
          </cell>
          <cell r="F55">
            <v>19.2</v>
          </cell>
          <cell r="G55">
            <v>1</v>
          </cell>
        </row>
        <row r="56">
          <cell r="A56" t="str">
            <v>T034186</v>
          </cell>
          <cell r="B56" t="str">
            <v>EXPORT</v>
          </cell>
          <cell r="C56">
            <v>37990</v>
          </cell>
          <cell r="D56">
            <v>37990</v>
          </cell>
          <cell r="E56" t="str">
            <v>SKI</v>
          </cell>
          <cell r="F56">
            <v>38.4</v>
          </cell>
          <cell r="G56">
            <v>2</v>
          </cell>
        </row>
        <row r="57">
          <cell r="A57" t="str">
            <v>T034201</v>
          </cell>
          <cell r="B57" t="str">
            <v>EXPORT</v>
          </cell>
          <cell r="C57">
            <v>37990</v>
          </cell>
          <cell r="D57">
            <v>37990</v>
          </cell>
          <cell r="E57" t="str">
            <v>RSS</v>
          </cell>
          <cell r="F57">
            <v>100</v>
          </cell>
          <cell r="G57">
            <v>5</v>
          </cell>
        </row>
        <row r="58">
          <cell r="A58" t="str">
            <v>T034128</v>
          </cell>
          <cell r="B58" t="str">
            <v>EXPORT</v>
          </cell>
          <cell r="C58">
            <v>37991</v>
          </cell>
          <cell r="E58" t="str">
            <v>STR</v>
          </cell>
          <cell r="F58">
            <v>60.48</v>
          </cell>
          <cell r="G58">
            <v>3</v>
          </cell>
        </row>
        <row r="59">
          <cell r="A59" t="str">
            <v>T034188</v>
          </cell>
          <cell r="B59" t="str">
            <v>EXPORT</v>
          </cell>
          <cell r="C59">
            <v>37991</v>
          </cell>
          <cell r="D59">
            <v>37991</v>
          </cell>
          <cell r="E59" t="str">
            <v>STR</v>
          </cell>
          <cell r="F59">
            <v>120.96</v>
          </cell>
          <cell r="G59">
            <v>6</v>
          </cell>
        </row>
        <row r="60">
          <cell r="A60" t="str">
            <v>T034200</v>
          </cell>
          <cell r="B60" t="str">
            <v>EXPORT</v>
          </cell>
          <cell r="C60">
            <v>37991</v>
          </cell>
          <cell r="D60">
            <v>37991</v>
          </cell>
          <cell r="E60" t="str">
            <v>STR</v>
          </cell>
          <cell r="F60">
            <v>60.48</v>
          </cell>
          <cell r="G60">
            <v>3</v>
          </cell>
        </row>
        <row r="61">
          <cell r="A61" t="str">
            <v>T034214</v>
          </cell>
          <cell r="B61" t="str">
            <v>EXPORT</v>
          </cell>
          <cell r="C61">
            <v>37991</v>
          </cell>
          <cell r="D61">
            <v>37991</v>
          </cell>
          <cell r="E61" t="str">
            <v>RSS</v>
          </cell>
          <cell r="F61">
            <v>80</v>
          </cell>
          <cell r="G61">
            <v>4</v>
          </cell>
        </row>
        <row r="62">
          <cell r="A62" t="str">
            <v>0000930</v>
          </cell>
          <cell r="B62" t="str">
            <v>EXPORT</v>
          </cell>
          <cell r="C62">
            <v>37992</v>
          </cell>
          <cell r="D62" t="str">
            <v>T034208</v>
          </cell>
          <cell r="E62" t="str">
            <v>RSS</v>
          </cell>
          <cell r="F62">
            <v>40</v>
          </cell>
          <cell r="G62">
            <v>6</v>
          </cell>
        </row>
        <row r="63">
          <cell r="A63" t="str">
            <v>0000930</v>
          </cell>
          <cell r="B63" t="str">
            <v>EXPORT</v>
          </cell>
          <cell r="C63">
            <v>37992</v>
          </cell>
          <cell r="D63" t="str">
            <v>T034209</v>
          </cell>
          <cell r="E63" t="str">
            <v>RSS</v>
          </cell>
          <cell r="F63">
            <v>80</v>
          </cell>
        </row>
        <row r="64">
          <cell r="A64" t="str">
            <v>0000931</v>
          </cell>
          <cell r="B64" t="str">
            <v>EXPORT</v>
          </cell>
          <cell r="C64">
            <v>37992</v>
          </cell>
          <cell r="D64" t="str">
            <v>T034210</v>
          </cell>
          <cell r="E64" t="str">
            <v>RSS</v>
          </cell>
          <cell r="F64">
            <v>60</v>
          </cell>
          <cell r="G64">
            <v>4</v>
          </cell>
        </row>
        <row r="65">
          <cell r="A65" t="str">
            <v>0000931</v>
          </cell>
          <cell r="B65" t="str">
            <v>EXPORT</v>
          </cell>
          <cell r="C65">
            <v>37992</v>
          </cell>
          <cell r="D65" t="str">
            <v>T034211</v>
          </cell>
          <cell r="E65" t="str">
            <v>RSS</v>
          </cell>
          <cell r="F65">
            <v>20</v>
          </cell>
        </row>
        <row r="66">
          <cell r="A66" t="str">
            <v>T034148</v>
          </cell>
          <cell r="B66" t="str">
            <v>EXPORT</v>
          </cell>
          <cell r="C66">
            <v>37992</v>
          </cell>
          <cell r="E66" t="str">
            <v>RSS</v>
          </cell>
          <cell r="F66">
            <v>80</v>
          </cell>
          <cell r="G66">
            <v>4</v>
          </cell>
        </row>
        <row r="67">
          <cell r="A67" t="str">
            <v>T034187</v>
          </cell>
          <cell r="B67" t="str">
            <v>EXPORT</v>
          </cell>
          <cell r="C67">
            <v>37994</v>
          </cell>
          <cell r="D67">
            <v>37994</v>
          </cell>
          <cell r="E67" t="str">
            <v>RSS</v>
          </cell>
          <cell r="F67">
            <v>16.8</v>
          </cell>
          <cell r="G67">
            <v>1</v>
          </cell>
        </row>
        <row r="68">
          <cell r="A68" t="str">
            <v>T034204</v>
          </cell>
          <cell r="B68" t="str">
            <v>EXPORT</v>
          </cell>
          <cell r="C68">
            <v>37991</v>
          </cell>
          <cell r="D68">
            <v>37991</v>
          </cell>
          <cell r="E68" t="str">
            <v>RSS</v>
          </cell>
          <cell r="F68">
            <v>20.16</v>
          </cell>
          <cell r="G68">
            <v>1</v>
          </cell>
        </row>
        <row r="69">
          <cell r="A69" t="str">
            <v>T034097</v>
          </cell>
          <cell r="B69" t="str">
            <v>LOCAL</v>
          </cell>
          <cell r="C69">
            <v>37988</v>
          </cell>
          <cell r="D69">
            <v>37988</v>
          </cell>
          <cell r="E69" t="str">
            <v>RSS</v>
          </cell>
          <cell r="F69">
            <v>15</v>
          </cell>
        </row>
        <row r="70">
          <cell r="A70" t="str">
            <v>T034109</v>
          </cell>
          <cell r="B70" t="str">
            <v>LOCAL</v>
          </cell>
          <cell r="C70">
            <v>37989</v>
          </cell>
          <cell r="D70">
            <v>37989</v>
          </cell>
          <cell r="E70" t="str">
            <v>STR</v>
          </cell>
          <cell r="F70">
            <v>15.015000000000001</v>
          </cell>
        </row>
        <row r="71">
          <cell r="A71" t="str">
            <v>T033949</v>
          </cell>
          <cell r="B71" t="str">
            <v>LOCAL</v>
          </cell>
          <cell r="C71">
            <v>37991</v>
          </cell>
          <cell r="D71">
            <v>37991</v>
          </cell>
          <cell r="E71" t="str">
            <v>STR</v>
          </cell>
          <cell r="F71">
            <v>15.015000000000001</v>
          </cell>
        </row>
        <row r="72">
          <cell r="A72" t="str">
            <v>T033950</v>
          </cell>
          <cell r="B72" t="str">
            <v>LOCAL</v>
          </cell>
          <cell r="C72">
            <v>37991</v>
          </cell>
          <cell r="D72">
            <v>37991</v>
          </cell>
          <cell r="E72" t="str">
            <v>STR</v>
          </cell>
          <cell r="F72">
            <v>15.015000000000001</v>
          </cell>
        </row>
        <row r="73">
          <cell r="A73" t="str">
            <v>T040049</v>
          </cell>
          <cell r="B73" t="str">
            <v>LOCAL</v>
          </cell>
          <cell r="C73">
            <v>37991</v>
          </cell>
          <cell r="E73" t="str">
            <v>CUT</v>
          </cell>
          <cell r="F73">
            <v>26.95</v>
          </cell>
        </row>
        <row r="74">
          <cell r="A74" t="str">
            <v>T034110</v>
          </cell>
          <cell r="B74" t="str">
            <v>LOCAL</v>
          </cell>
          <cell r="C74">
            <v>37991</v>
          </cell>
          <cell r="D74">
            <v>37991</v>
          </cell>
          <cell r="E74" t="str">
            <v>STR</v>
          </cell>
          <cell r="F74">
            <v>15.015000000000001</v>
          </cell>
        </row>
        <row r="75">
          <cell r="A75" t="str">
            <v>T033951</v>
          </cell>
          <cell r="B75" t="str">
            <v>LOCAL</v>
          </cell>
          <cell r="C75">
            <v>37993</v>
          </cell>
          <cell r="D75">
            <v>37993</v>
          </cell>
          <cell r="E75" t="str">
            <v>STR</v>
          </cell>
          <cell r="F75">
            <v>15.015000000000001</v>
          </cell>
        </row>
        <row r="76">
          <cell r="A76" t="str">
            <v>T033952</v>
          </cell>
          <cell r="B76" t="str">
            <v>LOCAL</v>
          </cell>
          <cell r="C76">
            <v>37993</v>
          </cell>
          <cell r="D76">
            <v>37993</v>
          </cell>
          <cell r="E76" t="str">
            <v>STR</v>
          </cell>
          <cell r="F76">
            <v>15.015000000000001</v>
          </cell>
        </row>
        <row r="77">
          <cell r="A77" t="str">
            <v>T033953</v>
          </cell>
          <cell r="B77" t="str">
            <v>LOCAL</v>
          </cell>
          <cell r="C77">
            <v>37993</v>
          </cell>
          <cell r="D77">
            <v>37993</v>
          </cell>
          <cell r="E77" t="str">
            <v>STR</v>
          </cell>
          <cell r="F77">
            <v>15.015000000000001</v>
          </cell>
        </row>
        <row r="78">
          <cell r="A78" t="str">
            <v>T034098</v>
          </cell>
          <cell r="B78" t="str">
            <v>LOCAL</v>
          </cell>
          <cell r="C78">
            <v>37993</v>
          </cell>
          <cell r="D78">
            <v>37993</v>
          </cell>
          <cell r="E78" t="str">
            <v>RSS</v>
          </cell>
          <cell r="F78">
            <v>15</v>
          </cell>
        </row>
        <row r="79">
          <cell r="A79" t="str">
            <v>T040064</v>
          </cell>
          <cell r="B79" t="str">
            <v>LOCAL</v>
          </cell>
          <cell r="C79">
            <v>37995</v>
          </cell>
          <cell r="E79" t="str">
            <v>CUT</v>
          </cell>
          <cell r="F79">
            <v>12.54</v>
          </cell>
        </row>
        <row r="80">
          <cell r="A80" t="str">
            <v>T034163</v>
          </cell>
          <cell r="B80" t="str">
            <v>EXPORT</v>
          </cell>
          <cell r="C80">
            <v>37993</v>
          </cell>
          <cell r="D80">
            <v>37993</v>
          </cell>
          <cell r="E80" t="str">
            <v>STR</v>
          </cell>
          <cell r="F80">
            <v>100.8</v>
          </cell>
          <cell r="G80">
            <v>5</v>
          </cell>
        </row>
        <row r="81">
          <cell r="A81" t="str">
            <v>T034238</v>
          </cell>
          <cell r="B81" t="str">
            <v>EXPORT</v>
          </cell>
          <cell r="C81">
            <v>37994</v>
          </cell>
          <cell r="D81">
            <v>37994</v>
          </cell>
          <cell r="E81" t="str">
            <v>LTX</v>
          </cell>
          <cell r="F81">
            <v>42.93</v>
          </cell>
          <cell r="G81">
            <v>2</v>
          </cell>
        </row>
        <row r="82">
          <cell r="A82" t="str">
            <v>L040024</v>
          </cell>
          <cell r="B82" t="str">
            <v>LOCAL</v>
          </cell>
          <cell r="C82">
            <v>37990</v>
          </cell>
          <cell r="E82" t="str">
            <v>FIL</v>
          </cell>
          <cell r="F82">
            <v>1.246</v>
          </cell>
        </row>
        <row r="83">
          <cell r="A83" t="str">
            <v>T040023</v>
          </cell>
          <cell r="B83" t="str">
            <v>LOCAL</v>
          </cell>
          <cell r="C83">
            <v>37993</v>
          </cell>
          <cell r="D83">
            <v>37993</v>
          </cell>
          <cell r="E83" t="str">
            <v>STR</v>
          </cell>
          <cell r="F83">
            <v>15.015000000000001</v>
          </cell>
        </row>
        <row r="84">
          <cell r="A84" t="str">
            <v>T040006</v>
          </cell>
          <cell r="B84" t="str">
            <v>LOCAL</v>
          </cell>
          <cell r="C84">
            <v>37996</v>
          </cell>
          <cell r="D84">
            <v>37996</v>
          </cell>
          <cell r="E84" t="str">
            <v>STR</v>
          </cell>
          <cell r="F84">
            <v>15.015000000000001</v>
          </cell>
        </row>
        <row r="85">
          <cell r="A85" t="str">
            <v>T034036</v>
          </cell>
          <cell r="B85" t="str">
            <v>LOCAL</v>
          </cell>
          <cell r="C85">
            <v>37996</v>
          </cell>
          <cell r="D85">
            <v>37996</v>
          </cell>
          <cell r="E85" t="str">
            <v>STR</v>
          </cell>
          <cell r="F85">
            <v>15.015000000000001</v>
          </cell>
        </row>
        <row r="86">
          <cell r="A86" t="str">
            <v>T034037</v>
          </cell>
          <cell r="B86" t="str">
            <v>LOCAL</v>
          </cell>
          <cell r="C86">
            <v>37996</v>
          </cell>
          <cell r="D86">
            <v>37996</v>
          </cell>
          <cell r="E86" t="str">
            <v>STR</v>
          </cell>
          <cell r="F86">
            <v>15.015000000000001</v>
          </cell>
        </row>
        <row r="87">
          <cell r="A87" t="str">
            <v>T040024</v>
          </cell>
          <cell r="B87" t="str">
            <v>LOCAL</v>
          </cell>
          <cell r="C87">
            <v>37998</v>
          </cell>
          <cell r="D87">
            <v>37998</v>
          </cell>
          <cell r="E87" t="str">
            <v>STR</v>
          </cell>
          <cell r="F87">
            <v>15.015000000000001</v>
          </cell>
        </row>
        <row r="88">
          <cell r="A88" t="str">
            <v>T040085</v>
          </cell>
          <cell r="B88" t="str">
            <v>LOCAL</v>
          </cell>
          <cell r="C88">
            <v>37998</v>
          </cell>
          <cell r="E88" t="str">
            <v>STR</v>
          </cell>
          <cell r="F88">
            <v>15.015000000000001</v>
          </cell>
        </row>
        <row r="89">
          <cell r="A89" t="str">
            <v>T040007</v>
          </cell>
          <cell r="B89" t="str">
            <v>LOCAL</v>
          </cell>
          <cell r="C89">
            <v>37999</v>
          </cell>
          <cell r="D89">
            <v>37999</v>
          </cell>
          <cell r="E89" t="str">
            <v>STR</v>
          </cell>
          <cell r="F89">
            <v>15.015000000000001</v>
          </cell>
        </row>
        <row r="90">
          <cell r="A90" t="str">
            <v>T040086</v>
          </cell>
          <cell r="B90" t="str">
            <v>LOCAL</v>
          </cell>
          <cell r="C90">
            <v>37999</v>
          </cell>
          <cell r="E90" t="str">
            <v>STR</v>
          </cell>
          <cell r="F90">
            <v>15.015000000000001</v>
          </cell>
        </row>
        <row r="91">
          <cell r="A91" t="str">
            <v>T040025</v>
          </cell>
          <cell r="B91" t="str">
            <v>LOCAL</v>
          </cell>
          <cell r="C91">
            <v>38000</v>
          </cell>
          <cell r="D91">
            <v>38000</v>
          </cell>
          <cell r="E91" t="str">
            <v>STR</v>
          </cell>
          <cell r="F91">
            <v>15.015000000000001</v>
          </cell>
        </row>
        <row r="92">
          <cell r="A92" t="str">
            <v>T040087</v>
          </cell>
          <cell r="B92" t="str">
            <v>LOCAL</v>
          </cell>
          <cell r="C92">
            <v>38000</v>
          </cell>
          <cell r="E92" t="str">
            <v>STR</v>
          </cell>
          <cell r="F92">
            <v>15.015000000000001</v>
          </cell>
        </row>
        <row r="93">
          <cell r="A93" t="str">
            <v>T040008</v>
          </cell>
          <cell r="B93" t="str">
            <v>LOCAL</v>
          </cell>
          <cell r="C93">
            <v>38001</v>
          </cell>
          <cell r="D93">
            <v>38001</v>
          </cell>
          <cell r="E93" t="str">
            <v>STR</v>
          </cell>
          <cell r="F93">
            <v>15.015000000000001</v>
          </cell>
        </row>
        <row r="94">
          <cell r="A94" t="str">
            <v>T040009</v>
          </cell>
          <cell r="B94" t="str">
            <v>LOCAL</v>
          </cell>
          <cell r="C94">
            <v>38001</v>
          </cell>
          <cell r="D94">
            <v>38001</v>
          </cell>
          <cell r="E94" t="str">
            <v>STR</v>
          </cell>
          <cell r="F94">
            <v>15.015000000000001</v>
          </cell>
        </row>
        <row r="95">
          <cell r="A95" t="str">
            <v>T034149</v>
          </cell>
          <cell r="B95" t="str">
            <v>EXPORT</v>
          </cell>
          <cell r="C95">
            <v>37988</v>
          </cell>
          <cell r="E95" t="str">
            <v>STR</v>
          </cell>
          <cell r="F95">
            <v>201.6</v>
          </cell>
          <cell r="G95">
            <v>10</v>
          </cell>
        </row>
        <row r="96">
          <cell r="A96" t="str">
            <v>T034222</v>
          </cell>
          <cell r="B96" t="str">
            <v>EXPORT</v>
          </cell>
          <cell r="C96">
            <v>37994</v>
          </cell>
          <cell r="D96">
            <v>37994</v>
          </cell>
          <cell r="E96" t="str">
            <v>STR</v>
          </cell>
          <cell r="F96">
            <v>20.16</v>
          </cell>
          <cell r="G96">
            <v>1</v>
          </cell>
        </row>
        <row r="97">
          <cell r="A97" t="str">
            <v>0000928</v>
          </cell>
          <cell r="B97" t="str">
            <v>EXPORT</v>
          </cell>
          <cell r="C97">
            <v>37995</v>
          </cell>
          <cell r="D97" t="str">
            <v>T034189</v>
          </cell>
          <cell r="E97" t="str">
            <v>RSS</v>
          </cell>
          <cell r="F97">
            <v>80</v>
          </cell>
          <cell r="G97">
            <v>6</v>
          </cell>
        </row>
        <row r="98">
          <cell r="A98" t="str">
            <v>0000928</v>
          </cell>
          <cell r="B98" t="str">
            <v>EXPORT</v>
          </cell>
          <cell r="C98">
            <v>37995</v>
          </cell>
          <cell r="D98" t="str">
            <v>T034190</v>
          </cell>
          <cell r="E98" t="str">
            <v>RSS</v>
          </cell>
          <cell r="F98">
            <v>40</v>
          </cell>
        </row>
        <row r="99">
          <cell r="A99" t="str">
            <v>0000934</v>
          </cell>
          <cell r="B99" t="str">
            <v>EXPORT</v>
          </cell>
          <cell r="C99">
            <v>37995</v>
          </cell>
          <cell r="D99" t="str">
            <v>T034228</v>
          </cell>
          <cell r="E99" t="str">
            <v>RSS</v>
          </cell>
          <cell r="F99">
            <v>19</v>
          </cell>
          <cell r="G99">
            <v>2</v>
          </cell>
        </row>
        <row r="100">
          <cell r="A100" t="str">
            <v>0000934</v>
          </cell>
          <cell r="B100" t="str">
            <v>EXPORT</v>
          </cell>
          <cell r="C100">
            <v>37995</v>
          </cell>
          <cell r="D100" t="str">
            <v>T034229</v>
          </cell>
          <cell r="E100" t="str">
            <v>RSS</v>
          </cell>
          <cell r="F100">
            <v>19</v>
          </cell>
        </row>
        <row r="101">
          <cell r="A101" t="str">
            <v>T034085</v>
          </cell>
          <cell r="B101" t="str">
            <v>EXPORT</v>
          </cell>
          <cell r="C101">
            <v>37995</v>
          </cell>
          <cell r="D101">
            <v>37995</v>
          </cell>
          <cell r="E101" t="str">
            <v>STR</v>
          </cell>
          <cell r="F101">
            <v>120.96</v>
          </cell>
          <cell r="G101">
            <v>6</v>
          </cell>
        </row>
        <row r="102">
          <cell r="A102" t="str">
            <v>T034137</v>
          </cell>
          <cell r="B102" t="str">
            <v>EXPORT</v>
          </cell>
          <cell r="C102">
            <v>37995</v>
          </cell>
          <cell r="E102" t="str">
            <v>RSS</v>
          </cell>
          <cell r="F102">
            <v>19.2</v>
          </cell>
          <cell r="G102">
            <v>1</v>
          </cell>
        </row>
        <row r="103">
          <cell r="A103" t="str">
            <v>T034175</v>
          </cell>
          <cell r="B103" t="str">
            <v>EXPORT</v>
          </cell>
          <cell r="C103">
            <v>37995</v>
          </cell>
          <cell r="D103">
            <v>37995</v>
          </cell>
          <cell r="E103" t="str">
            <v>RSS</v>
          </cell>
          <cell r="F103">
            <v>38.4</v>
          </cell>
          <cell r="G103">
            <v>2</v>
          </cell>
        </row>
        <row r="104">
          <cell r="A104" t="str">
            <v>T034185</v>
          </cell>
          <cell r="B104" t="str">
            <v>EXPORT</v>
          </cell>
          <cell r="C104">
            <v>37995</v>
          </cell>
          <cell r="D104">
            <v>37995</v>
          </cell>
          <cell r="E104" t="str">
            <v>STR</v>
          </cell>
          <cell r="F104">
            <v>40.32</v>
          </cell>
          <cell r="G104">
            <v>2</v>
          </cell>
        </row>
        <row r="105">
          <cell r="A105" t="str">
            <v>T034168</v>
          </cell>
          <cell r="B105" t="str">
            <v>EXPORT</v>
          </cell>
          <cell r="C105">
            <v>37996</v>
          </cell>
          <cell r="D105">
            <v>37996</v>
          </cell>
          <cell r="E105" t="str">
            <v>STR</v>
          </cell>
          <cell r="F105">
            <v>100.8</v>
          </cell>
          <cell r="G105">
            <v>5</v>
          </cell>
        </row>
        <row r="106">
          <cell r="A106" t="str">
            <v>T034171</v>
          </cell>
          <cell r="B106" t="str">
            <v>EXPORT</v>
          </cell>
          <cell r="C106">
            <v>37996</v>
          </cell>
          <cell r="D106">
            <v>37996</v>
          </cell>
          <cell r="E106" t="str">
            <v>STR</v>
          </cell>
          <cell r="F106">
            <v>302.39999999999998</v>
          </cell>
          <cell r="G106">
            <v>15</v>
          </cell>
        </row>
        <row r="107">
          <cell r="A107" t="str">
            <v>T034182</v>
          </cell>
          <cell r="B107" t="str">
            <v>EXPORT</v>
          </cell>
          <cell r="C107">
            <v>37996</v>
          </cell>
          <cell r="D107">
            <v>37996</v>
          </cell>
          <cell r="E107" t="str">
            <v>RSS</v>
          </cell>
          <cell r="F107">
            <v>40</v>
          </cell>
          <cell r="G107">
            <v>2</v>
          </cell>
        </row>
        <row r="108">
          <cell r="A108" t="str">
            <v>T034205</v>
          </cell>
          <cell r="B108" t="str">
            <v>EXPORT</v>
          </cell>
          <cell r="C108">
            <v>37996</v>
          </cell>
          <cell r="D108">
            <v>37996</v>
          </cell>
          <cell r="E108" t="str">
            <v>RSS</v>
          </cell>
          <cell r="F108">
            <v>288</v>
          </cell>
          <cell r="G108">
            <v>15</v>
          </cell>
        </row>
        <row r="109">
          <cell r="A109" t="str">
            <v>T034206</v>
          </cell>
          <cell r="B109" t="str">
            <v>EXPORT</v>
          </cell>
          <cell r="C109">
            <v>37996</v>
          </cell>
          <cell r="D109">
            <v>37996</v>
          </cell>
          <cell r="E109" t="str">
            <v>LTX</v>
          </cell>
          <cell r="F109">
            <v>32.799999999999997</v>
          </cell>
          <cell r="G109">
            <v>2</v>
          </cell>
        </row>
        <row r="110">
          <cell r="A110" t="str">
            <v>T034224</v>
          </cell>
          <cell r="B110" t="str">
            <v>EXPORT</v>
          </cell>
          <cell r="C110">
            <v>37996</v>
          </cell>
          <cell r="D110">
            <v>37996</v>
          </cell>
          <cell r="E110" t="str">
            <v>RSS</v>
          </cell>
          <cell r="F110">
            <v>96</v>
          </cell>
          <cell r="G110">
            <v>5</v>
          </cell>
        </row>
        <row r="111">
          <cell r="A111" t="str">
            <v>T034243</v>
          </cell>
          <cell r="B111" t="str">
            <v>EXPORT</v>
          </cell>
          <cell r="C111">
            <v>37996</v>
          </cell>
          <cell r="D111">
            <v>37996</v>
          </cell>
          <cell r="E111" t="str">
            <v>STR</v>
          </cell>
          <cell r="F111">
            <v>42.84</v>
          </cell>
          <cell r="G111">
            <v>2</v>
          </cell>
        </row>
        <row r="112">
          <cell r="A112" t="str">
            <v>0000933</v>
          </cell>
          <cell r="B112" t="str">
            <v>EXPORT</v>
          </cell>
          <cell r="C112">
            <v>37997</v>
          </cell>
          <cell r="D112" t="str">
            <v>T034225</v>
          </cell>
          <cell r="E112" t="str">
            <v>RSS</v>
          </cell>
          <cell r="F112">
            <v>20</v>
          </cell>
          <cell r="G112">
            <v>4</v>
          </cell>
        </row>
        <row r="113">
          <cell r="A113" t="str">
            <v>0000933</v>
          </cell>
          <cell r="B113" t="str">
            <v>EXPORT</v>
          </cell>
          <cell r="C113">
            <v>37997</v>
          </cell>
          <cell r="D113" t="str">
            <v>T034226</v>
          </cell>
          <cell r="E113" t="str">
            <v>RSS</v>
          </cell>
          <cell r="F113">
            <v>20</v>
          </cell>
        </row>
        <row r="114">
          <cell r="A114" t="str">
            <v>0000933</v>
          </cell>
          <cell r="B114" t="str">
            <v>EXPORT</v>
          </cell>
          <cell r="C114">
            <v>37997</v>
          </cell>
          <cell r="D114" t="str">
            <v>T034227</v>
          </cell>
          <cell r="E114" t="str">
            <v>RSS</v>
          </cell>
          <cell r="F114">
            <v>40</v>
          </cell>
        </row>
        <row r="115">
          <cell r="A115" t="str">
            <v>T034174</v>
          </cell>
          <cell r="B115" t="str">
            <v>EXPORT</v>
          </cell>
          <cell r="C115">
            <v>37997</v>
          </cell>
          <cell r="D115">
            <v>37997</v>
          </cell>
          <cell r="E115" t="str">
            <v>RSS</v>
          </cell>
          <cell r="F115">
            <v>80</v>
          </cell>
          <cell r="G115">
            <v>4</v>
          </cell>
        </row>
        <row r="116">
          <cell r="A116" t="str">
            <v>T034183</v>
          </cell>
          <cell r="B116" t="str">
            <v>EXPORT</v>
          </cell>
          <cell r="C116">
            <v>37997</v>
          </cell>
          <cell r="D116">
            <v>37997</v>
          </cell>
          <cell r="E116" t="str">
            <v>RSS</v>
          </cell>
          <cell r="F116">
            <v>80</v>
          </cell>
          <cell r="G116">
            <v>4</v>
          </cell>
        </row>
        <row r="117">
          <cell r="A117" t="str">
            <v>T034193</v>
          </cell>
          <cell r="B117" t="str">
            <v>EXPORT</v>
          </cell>
          <cell r="C117">
            <v>37998</v>
          </cell>
          <cell r="D117">
            <v>37998</v>
          </cell>
          <cell r="E117" t="str">
            <v>RSS</v>
          </cell>
          <cell r="F117">
            <v>100</v>
          </cell>
          <cell r="G117">
            <v>5</v>
          </cell>
        </row>
        <row r="118">
          <cell r="A118" t="str">
            <v>T040059</v>
          </cell>
          <cell r="B118" t="str">
            <v>EXPORT</v>
          </cell>
          <cell r="C118">
            <v>37998</v>
          </cell>
          <cell r="D118" t="str">
            <v>0000942</v>
          </cell>
          <cell r="E118" t="str">
            <v>RSS</v>
          </cell>
          <cell r="F118">
            <v>200</v>
          </cell>
          <cell r="G118">
            <v>18</v>
          </cell>
        </row>
        <row r="119">
          <cell r="A119" t="str">
            <v>T040060</v>
          </cell>
          <cell r="B119" t="str">
            <v>EXPORT</v>
          </cell>
          <cell r="C119">
            <v>37998</v>
          </cell>
          <cell r="D119" t="str">
            <v>0000942</v>
          </cell>
          <cell r="E119" t="str">
            <v>RSS</v>
          </cell>
          <cell r="F119">
            <v>160</v>
          </cell>
        </row>
        <row r="120">
          <cell r="A120" t="str">
            <v>T040110</v>
          </cell>
          <cell r="B120" t="str">
            <v>LOCAL</v>
          </cell>
          <cell r="C120">
            <v>38000</v>
          </cell>
          <cell r="E120" t="str">
            <v>CUT</v>
          </cell>
          <cell r="F120">
            <v>26.968</v>
          </cell>
        </row>
        <row r="121">
          <cell r="A121" t="str">
            <v>T033995A</v>
          </cell>
          <cell r="B121" t="str">
            <v>EXPORT</v>
          </cell>
          <cell r="C121">
            <v>37996</v>
          </cell>
          <cell r="E121" t="str">
            <v>RSS</v>
          </cell>
          <cell r="F121">
            <v>96</v>
          </cell>
          <cell r="G121">
            <v>5</v>
          </cell>
        </row>
        <row r="122">
          <cell r="A122" t="str">
            <v>T034180</v>
          </cell>
          <cell r="B122" t="str">
            <v>EXPORT</v>
          </cell>
          <cell r="C122">
            <v>37997</v>
          </cell>
          <cell r="D122">
            <v>37997</v>
          </cell>
          <cell r="E122" t="str">
            <v>RSS</v>
          </cell>
          <cell r="F122">
            <v>38.4</v>
          </cell>
          <cell r="G122">
            <v>2</v>
          </cell>
        </row>
        <row r="123">
          <cell r="A123" t="str">
            <v>0000932</v>
          </cell>
          <cell r="B123" t="str">
            <v>EXPORT</v>
          </cell>
          <cell r="C123">
            <v>37998</v>
          </cell>
          <cell r="D123" t="str">
            <v>T034215</v>
          </cell>
          <cell r="E123" t="str">
            <v>RSS</v>
          </cell>
          <cell r="F123">
            <v>26.443999999999999</v>
          </cell>
          <cell r="G123">
            <v>2</v>
          </cell>
        </row>
        <row r="124">
          <cell r="A124" t="str">
            <v>0000932</v>
          </cell>
          <cell r="B124" t="str">
            <v>EXPORT</v>
          </cell>
          <cell r="C124">
            <v>37998</v>
          </cell>
          <cell r="D124" t="str">
            <v>T034216</v>
          </cell>
          <cell r="E124" t="str">
            <v>RSS</v>
          </cell>
          <cell r="F124">
            <v>26.443999999999999</v>
          </cell>
        </row>
        <row r="125">
          <cell r="A125" t="str">
            <v>0000935</v>
          </cell>
          <cell r="B125" t="str">
            <v>EXPORT</v>
          </cell>
          <cell r="C125">
            <v>37998</v>
          </cell>
          <cell r="D125" t="str">
            <v>T034244</v>
          </cell>
          <cell r="E125" t="str">
            <v>STR</v>
          </cell>
          <cell r="F125">
            <v>64.260000000000005</v>
          </cell>
          <cell r="G125">
            <v>4</v>
          </cell>
        </row>
        <row r="126">
          <cell r="A126" t="str">
            <v>0000935</v>
          </cell>
          <cell r="B126" t="str">
            <v>EXPORT</v>
          </cell>
          <cell r="C126">
            <v>37998</v>
          </cell>
          <cell r="D126" t="str">
            <v>T034245</v>
          </cell>
          <cell r="E126" t="str">
            <v>STR</v>
          </cell>
          <cell r="F126">
            <v>21.42</v>
          </cell>
        </row>
        <row r="127">
          <cell r="A127" t="str">
            <v>T034250</v>
          </cell>
          <cell r="B127" t="str">
            <v>EXPORT</v>
          </cell>
          <cell r="C127">
            <v>37998</v>
          </cell>
          <cell r="D127">
            <v>37998</v>
          </cell>
          <cell r="E127" t="str">
            <v>STR</v>
          </cell>
          <cell r="F127">
            <v>40.32</v>
          </cell>
          <cell r="G127">
            <v>2</v>
          </cell>
        </row>
        <row r="128">
          <cell r="A128" t="str">
            <v>T034251</v>
          </cell>
          <cell r="B128" t="str">
            <v>EXPORT</v>
          </cell>
          <cell r="C128">
            <v>37998</v>
          </cell>
          <cell r="D128">
            <v>37998</v>
          </cell>
          <cell r="E128" t="str">
            <v>STR</v>
          </cell>
          <cell r="F128">
            <v>120.96</v>
          </cell>
          <cell r="G128">
            <v>6</v>
          </cell>
        </row>
        <row r="129">
          <cell r="A129" t="str">
            <v>T040002</v>
          </cell>
          <cell r="B129" t="str">
            <v>EXPORT</v>
          </cell>
          <cell r="C129">
            <v>37998</v>
          </cell>
          <cell r="D129">
            <v>37998</v>
          </cell>
          <cell r="E129" t="str">
            <v>RSS</v>
          </cell>
          <cell r="F129">
            <v>40</v>
          </cell>
          <cell r="G129">
            <v>2</v>
          </cell>
        </row>
        <row r="130">
          <cell r="A130" t="str">
            <v>T034141</v>
          </cell>
          <cell r="B130" t="str">
            <v>EXPORT</v>
          </cell>
          <cell r="C130">
            <v>37999</v>
          </cell>
          <cell r="E130" t="str">
            <v>RSS</v>
          </cell>
          <cell r="F130">
            <v>57.6</v>
          </cell>
          <cell r="G130">
            <v>3</v>
          </cell>
        </row>
        <row r="131">
          <cell r="A131" t="str">
            <v>T040001</v>
          </cell>
          <cell r="B131" t="str">
            <v>EXPORT</v>
          </cell>
          <cell r="C131">
            <v>38000</v>
          </cell>
          <cell r="D131">
            <v>38000</v>
          </cell>
          <cell r="E131" t="str">
            <v>STR</v>
          </cell>
          <cell r="F131">
            <v>20.16</v>
          </cell>
          <cell r="G131">
            <v>1</v>
          </cell>
        </row>
        <row r="132">
          <cell r="A132" t="str">
            <v>T034169</v>
          </cell>
          <cell r="B132" t="str">
            <v>EXPORT</v>
          </cell>
          <cell r="C132">
            <v>38000</v>
          </cell>
          <cell r="D132">
            <v>38000</v>
          </cell>
          <cell r="E132" t="str">
            <v>RSS</v>
          </cell>
          <cell r="F132">
            <v>60</v>
          </cell>
          <cell r="G132">
            <v>3</v>
          </cell>
        </row>
        <row r="133">
          <cell r="A133" t="str">
            <v>T040032</v>
          </cell>
          <cell r="B133" t="str">
            <v>EXPORT</v>
          </cell>
          <cell r="C133">
            <v>38000</v>
          </cell>
          <cell r="D133">
            <v>38000</v>
          </cell>
          <cell r="E133" t="str">
            <v>RSS</v>
          </cell>
          <cell r="F133">
            <v>16</v>
          </cell>
          <cell r="G133">
            <v>1</v>
          </cell>
        </row>
        <row r="134">
          <cell r="A134" t="str">
            <v>T034192</v>
          </cell>
          <cell r="B134" t="str">
            <v>EXPORT</v>
          </cell>
          <cell r="C134">
            <v>38000</v>
          </cell>
          <cell r="D134">
            <v>38000</v>
          </cell>
          <cell r="E134" t="str">
            <v>RSS</v>
          </cell>
          <cell r="F134">
            <v>114</v>
          </cell>
          <cell r="G134">
            <v>6</v>
          </cell>
        </row>
        <row r="135">
          <cell r="A135" t="str">
            <v>T034239</v>
          </cell>
          <cell r="B135" t="str">
            <v>EXPORT</v>
          </cell>
          <cell r="C135">
            <v>38000</v>
          </cell>
          <cell r="D135">
            <v>38000</v>
          </cell>
          <cell r="E135" t="str">
            <v>LTX</v>
          </cell>
          <cell r="F135">
            <v>196.8</v>
          </cell>
          <cell r="G135">
            <v>12</v>
          </cell>
        </row>
        <row r="136">
          <cell r="A136" t="str">
            <v>T033947</v>
          </cell>
          <cell r="B136" t="str">
            <v>LOCAL</v>
          </cell>
          <cell r="C136">
            <v>37990</v>
          </cell>
          <cell r="D136">
            <v>37990</v>
          </cell>
          <cell r="E136" t="str">
            <v>STR</v>
          </cell>
          <cell r="F136">
            <v>15.015000000000001</v>
          </cell>
        </row>
        <row r="137">
          <cell r="A137" t="str">
            <v>T033948</v>
          </cell>
          <cell r="B137" t="str">
            <v>LOCAL</v>
          </cell>
          <cell r="C137">
            <v>37990</v>
          </cell>
          <cell r="D137">
            <v>37990</v>
          </cell>
          <cell r="E137" t="str">
            <v>STR</v>
          </cell>
          <cell r="F137">
            <v>15.015000000000001</v>
          </cell>
        </row>
        <row r="138">
          <cell r="A138" t="str">
            <v>T040026</v>
          </cell>
          <cell r="B138" t="str">
            <v>LOCAL</v>
          </cell>
          <cell r="C138">
            <v>38010</v>
          </cell>
          <cell r="D138">
            <v>38010</v>
          </cell>
          <cell r="E138" t="str">
            <v>STR</v>
          </cell>
          <cell r="F138">
            <v>15.015000000000001</v>
          </cell>
        </row>
        <row r="139">
          <cell r="A139" t="str">
            <v>T034221</v>
          </cell>
          <cell r="B139" t="str">
            <v>EXPORT</v>
          </cell>
          <cell r="C139">
            <v>37990</v>
          </cell>
          <cell r="D139">
            <v>37990</v>
          </cell>
          <cell r="E139" t="str">
            <v>RSS</v>
          </cell>
          <cell r="F139">
            <v>180</v>
          </cell>
          <cell r="G139">
            <v>9</v>
          </cell>
        </row>
        <row r="140">
          <cell r="A140" t="str">
            <v>T034223</v>
          </cell>
          <cell r="B140" t="str">
            <v>EXPORT</v>
          </cell>
          <cell r="C140">
            <v>37997</v>
          </cell>
          <cell r="D140">
            <v>37997</v>
          </cell>
          <cell r="E140" t="str">
            <v>RSS</v>
          </cell>
          <cell r="F140">
            <v>60</v>
          </cell>
          <cell r="G140">
            <v>3</v>
          </cell>
        </row>
        <row r="141">
          <cell r="A141" t="str">
            <v>T034256</v>
          </cell>
          <cell r="B141" t="str">
            <v>EXPORT</v>
          </cell>
          <cell r="C141">
            <v>38000</v>
          </cell>
          <cell r="D141">
            <v>38000</v>
          </cell>
          <cell r="E141" t="str">
            <v>STR</v>
          </cell>
          <cell r="F141">
            <v>100.8</v>
          </cell>
          <cell r="G141">
            <v>5</v>
          </cell>
        </row>
        <row r="142">
          <cell r="A142" t="str">
            <v>T034257</v>
          </cell>
          <cell r="B142" t="str">
            <v>EXPORT</v>
          </cell>
          <cell r="C142">
            <v>38000</v>
          </cell>
          <cell r="D142">
            <v>38000</v>
          </cell>
          <cell r="E142" t="str">
            <v>STR</v>
          </cell>
          <cell r="F142">
            <v>100.8</v>
          </cell>
          <cell r="G142">
            <v>5</v>
          </cell>
        </row>
        <row r="143">
          <cell r="A143" t="str">
            <v>L040033</v>
          </cell>
          <cell r="B143" t="str">
            <v>LOCAL</v>
          </cell>
          <cell r="C143">
            <v>37997</v>
          </cell>
          <cell r="E143" t="str">
            <v>FIL</v>
          </cell>
          <cell r="F143">
            <v>1.5840000000000001</v>
          </cell>
        </row>
        <row r="144">
          <cell r="A144" t="str">
            <v>T040054</v>
          </cell>
          <cell r="B144" t="str">
            <v>EXPORT</v>
          </cell>
          <cell r="C144">
            <v>38000</v>
          </cell>
          <cell r="D144">
            <v>38000</v>
          </cell>
          <cell r="E144" t="str">
            <v>RSS</v>
          </cell>
          <cell r="F144">
            <v>113.4</v>
          </cell>
          <cell r="G144">
            <v>7</v>
          </cell>
        </row>
        <row r="145">
          <cell r="A145" t="str">
            <v>T040055</v>
          </cell>
          <cell r="B145" t="str">
            <v>EXPORT</v>
          </cell>
          <cell r="C145">
            <v>38000</v>
          </cell>
          <cell r="D145">
            <v>38000</v>
          </cell>
          <cell r="E145" t="str">
            <v>RSS</v>
          </cell>
          <cell r="F145">
            <v>113.4</v>
          </cell>
          <cell r="G145">
            <v>7</v>
          </cell>
        </row>
        <row r="146">
          <cell r="A146" t="str">
            <v>T040056</v>
          </cell>
          <cell r="B146" t="str">
            <v>EXPORT</v>
          </cell>
          <cell r="C146">
            <v>38000</v>
          </cell>
          <cell r="D146">
            <v>38000</v>
          </cell>
          <cell r="E146" t="str">
            <v>RSS</v>
          </cell>
          <cell r="F146">
            <v>113.4</v>
          </cell>
          <cell r="G146">
            <v>7</v>
          </cell>
        </row>
        <row r="147">
          <cell r="A147" t="str">
            <v>T040057</v>
          </cell>
          <cell r="B147" t="str">
            <v>EXPORT</v>
          </cell>
          <cell r="C147">
            <v>38000</v>
          </cell>
          <cell r="D147">
            <v>38000</v>
          </cell>
          <cell r="E147" t="str">
            <v>RSS</v>
          </cell>
          <cell r="F147">
            <v>113.4</v>
          </cell>
          <cell r="G147">
            <v>7</v>
          </cell>
        </row>
        <row r="148">
          <cell r="A148" t="str">
            <v>T034136</v>
          </cell>
          <cell r="B148" t="str">
            <v>EXPORT</v>
          </cell>
          <cell r="C148">
            <v>38001</v>
          </cell>
          <cell r="E148" t="str">
            <v>RSS</v>
          </cell>
          <cell r="F148">
            <v>96</v>
          </cell>
          <cell r="G148">
            <v>5</v>
          </cell>
        </row>
        <row r="149">
          <cell r="A149" t="str">
            <v>T040031</v>
          </cell>
          <cell r="B149" t="str">
            <v>EXPORT</v>
          </cell>
          <cell r="C149">
            <v>38001</v>
          </cell>
          <cell r="D149">
            <v>38001</v>
          </cell>
          <cell r="E149" t="str">
            <v>STR</v>
          </cell>
          <cell r="F149">
            <v>100.8</v>
          </cell>
          <cell r="G149">
            <v>5</v>
          </cell>
        </row>
        <row r="150">
          <cell r="A150" t="str">
            <v>0000936</v>
          </cell>
          <cell r="B150" t="str">
            <v>EXPORT</v>
          </cell>
          <cell r="C150">
            <v>38002</v>
          </cell>
          <cell r="D150" t="str">
            <v>T040003</v>
          </cell>
          <cell r="E150" t="str">
            <v>RSS</v>
          </cell>
          <cell r="F150">
            <v>26.443999999999999</v>
          </cell>
          <cell r="G150">
            <v>2</v>
          </cell>
        </row>
        <row r="151">
          <cell r="A151" t="str">
            <v>0000936</v>
          </cell>
          <cell r="B151" t="str">
            <v>EXPORT</v>
          </cell>
          <cell r="C151">
            <v>38002</v>
          </cell>
          <cell r="D151" t="str">
            <v>T040004</v>
          </cell>
          <cell r="E151" t="str">
            <v>RSS</v>
          </cell>
          <cell r="F151">
            <v>26.443999999999999</v>
          </cell>
        </row>
        <row r="152">
          <cell r="A152" t="str">
            <v>0000937</v>
          </cell>
          <cell r="B152" t="str">
            <v>EXPORT</v>
          </cell>
          <cell r="C152">
            <v>38002</v>
          </cell>
          <cell r="D152" t="str">
            <v>T040061</v>
          </cell>
          <cell r="E152" t="str">
            <v>LTX</v>
          </cell>
          <cell r="F152">
            <v>16.399999999999999</v>
          </cell>
          <cell r="G152">
            <v>2</v>
          </cell>
        </row>
        <row r="153">
          <cell r="A153" t="str">
            <v>0000937</v>
          </cell>
          <cell r="B153" t="str">
            <v>EXPORT</v>
          </cell>
          <cell r="C153">
            <v>38002</v>
          </cell>
          <cell r="D153" t="str">
            <v>T040062</v>
          </cell>
          <cell r="E153" t="str">
            <v>LTX</v>
          </cell>
          <cell r="F153">
            <v>16.399999999999999</v>
          </cell>
        </row>
        <row r="154">
          <cell r="A154" t="str">
            <v>T034240</v>
          </cell>
          <cell r="B154" t="str">
            <v>EXPORT</v>
          </cell>
          <cell r="C154">
            <v>38002</v>
          </cell>
          <cell r="D154">
            <v>38002</v>
          </cell>
          <cell r="E154" t="str">
            <v>STR</v>
          </cell>
          <cell r="F154">
            <v>212.94</v>
          </cell>
          <cell r="G154">
            <v>13</v>
          </cell>
        </row>
        <row r="155">
          <cell r="A155" t="str">
            <v>T034258</v>
          </cell>
          <cell r="B155" t="str">
            <v>EXPORT</v>
          </cell>
          <cell r="C155">
            <v>38002</v>
          </cell>
          <cell r="D155">
            <v>38002</v>
          </cell>
          <cell r="E155" t="str">
            <v>STR</v>
          </cell>
          <cell r="F155">
            <v>100.8</v>
          </cell>
          <cell r="G155">
            <v>5</v>
          </cell>
        </row>
        <row r="156">
          <cell r="A156" t="str">
            <v>T034217</v>
          </cell>
          <cell r="B156" t="str">
            <v>EXPORT</v>
          </cell>
          <cell r="C156">
            <v>38003</v>
          </cell>
          <cell r="D156">
            <v>38003</v>
          </cell>
          <cell r="E156" t="str">
            <v>RSS</v>
          </cell>
          <cell r="F156">
            <v>40</v>
          </cell>
          <cell r="G156">
            <v>2</v>
          </cell>
        </row>
        <row r="157">
          <cell r="A157" t="str">
            <v>T040029</v>
          </cell>
          <cell r="B157" t="str">
            <v>EXPORT</v>
          </cell>
          <cell r="C157">
            <v>38003</v>
          </cell>
          <cell r="D157">
            <v>38003</v>
          </cell>
          <cell r="E157" t="str">
            <v>LTX</v>
          </cell>
          <cell r="F157">
            <v>98.4</v>
          </cell>
          <cell r="G157">
            <v>6</v>
          </cell>
        </row>
        <row r="158">
          <cell r="A158" t="str">
            <v>T040098</v>
          </cell>
          <cell r="B158" t="str">
            <v>EXPORT</v>
          </cell>
          <cell r="C158">
            <v>38003</v>
          </cell>
          <cell r="D158">
            <v>38003</v>
          </cell>
          <cell r="E158" t="str">
            <v>RSS</v>
          </cell>
          <cell r="F158">
            <v>360</v>
          </cell>
          <cell r="G158">
            <v>18</v>
          </cell>
        </row>
        <row r="159">
          <cell r="A159" t="str">
            <v>T040071</v>
          </cell>
          <cell r="B159" t="str">
            <v>EXPORT</v>
          </cell>
          <cell r="C159">
            <v>38005</v>
          </cell>
          <cell r="D159">
            <v>38005</v>
          </cell>
          <cell r="E159" t="str">
            <v>LTX</v>
          </cell>
          <cell r="F159">
            <v>32.799999999999997</v>
          </cell>
          <cell r="G159">
            <v>2</v>
          </cell>
        </row>
        <row r="160">
          <cell r="A160" t="str">
            <v>T034167</v>
          </cell>
          <cell r="B160" t="str">
            <v>EXPORT</v>
          </cell>
          <cell r="C160">
            <v>38002</v>
          </cell>
          <cell r="D160">
            <v>38002</v>
          </cell>
          <cell r="E160" t="str">
            <v>STR</v>
          </cell>
          <cell r="F160">
            <v>100.8</v>
          </cell>
          <cell r="G160">
            <v>5</v>
          </cell>
        </row>
        <row r="161">
          <cell r="A161" t="str">
            <v>T034170</v>
          </cell>
          <cell r="B161" t="str">
            <v>EXPORT</v>
          </cell>
          <cell r="C161">
            <v>38003</v>
          </cell>
          <cell r="D161">
            <v>38003</v>
          </cell>
          <cell r="E161" t="str">
            <v>RSS</v>
          </cell>
          <cell r="F161">
            <v>120</v>
          </cell>
          <cell r="G161">
            <v>6</v>
          </cell>
        </row>
        <row r="162">
          <cell r="A162" t="str">
            <v>T034196</v>
          </cell>
          <cell r="B162" t="str">
            <v>EXPORT</v>
          </cell>
          <cell r="C162">
            <v>38003</v>
          </cell>
          <cell r="D162">
            <v>38003</v>
          </cell>
          <cell r="E162" t="str">
            <v>STR</v>
          </cell>
          <cell r="F162">
            <v>393.12</v>
          </cell>
          <cell r="G162">
            <v>24</v>
          </cell>
        </row>
        <row r="163">
          <cell r="A163" t="str">
            <v>T034197</v>
          </cell>
          <cell r="B163" t="str">
            <v>EXPORT</v>
          </cell>
          <cell r="C163">
            <v>38003</v>
          </cell>
          <cell r="D163">
            <v>38003</v>
          </cell>
          <cell r="E163" t="str">
            <v>STR</v>
          </cell>
          <cell r="F163">
            <v>393.12</v>
          </cell>
          <cell r="G163">
            <v>24</v>
          </cell>
        </row>
        <row r="164">
          <cell r="A164" t="str">
            <v>T034230</v>
          </cell>
          <cell r="B164" t="str">
            <v>EXPORT</v>
          </cell>
          <cell r="C164">
            <v>38003</v>
          </cell>
          <cell r="D164">
            <v>38003</v>
          </cell>
          <cell r="E164" t="str">
            <v>RSS</v>
          </cell>
          <cell r="F164">
            <v>200</v>
          </cell>
          <cell r="G164">
            <v>10</v>
          </cell>
        </row>
        <row r="165">
          <cell r="A165" t="str">
            <v>T040040</v>
          </cell>
          <cell r="B165" t="str">
            <v>EXPORT</v>
          </cell>
          <cell r="C165">
            <v>38004</v>
          </cell>
          <cell r="D165">
            <v>38004</v>
          </cell>
          <cell r="E165" t="str">
            <v>RSS</v>
          </cell>
          <cell r="F165">
            <v>100</v>
          </cell>
          <cell r="G165">
            <v>5</v>
          </cell>
        </row>
        <row r="166">
          <cell r="A166" t="str">
            <v>T040046</v>
          </cell>
          <cell r="B166" t="str">
            <v>EXPORT</v>
          </cell>
          <cell r="C166">
            <v>38005</v>
          </cell>
          <cell r="D166">
            <v>38005</v>
          </cell>
          <cell r="E166" t="str">
            <v>STR</v>
          </cell>
          <cell r="F166">
            <v>120.96</v>
          </cell>
          <cell r="G166">
            <v>6</v>
          </cell>
        </row>
        <row r="167">
          <cell r="A167" t="str">
            <v>T034194</v>
          </cell>
          <cell r="B167" t="str">
            <v>EXPORT</v>
          </cell>
          <cell r="C167">
            <v>38006</v>
          </cell>
          <cell r="D167">
            <v>38006</v>
          </cell>
          <cell r="E167" t="str">
            <v>RSS</v>
          </cell>
          <cell r="F167">
            <v>100</v>
          </cell>
          <cell r="G167">
            <v>5</v>
          </cell>
        </row>
        <row r="168">
          <cell r="A168" t="str">
            <v>T040011</v>
          </cell>
          <cell r="B168" t="str">
            <v>LOCAL</v>
          </cell>
          <cell r="C168">
            <v>37993</v>
          </cell>
          <cell r="D168">
            <v>37993</v>
          </cell>
          <cell r="E168" t="str">
            <v>STR</v>
          </cell>
          <cell r="F168">
            <v>30</v>
          </cell>
        </row>
        <row r="169">
          <cell r="A169" t="str">
            <v>T040012</v>
          </cell>
          <cell r="B169" t="str">
            <v>LOCAL</v>
          </cell>
          <cell r="C169">
            <v>37998</v>
          </cell>
          <cell r="D169">
            <v>37998</v>
          </cell>
          <cell r="E169" t="str">
            <v>STR</v>
          </cell>
          <cell r="F169">
            <v>30</v>
          </cell>
        </row>
        <row r="170">
          <cell r="A170" t="str">
            <v>T040013</v>
          </cell>
          <cell r="B170" t="str">
            <v>LOCAL</v>
          </cell>
          <cell r="C170">
            <v>37998</v>
          </cell>
          <cell r="D170">
            <v>37998</v>
          </cell>
          <cell r="E170" t="str">
            <v>STR</v>
          </cell>
          <cell r="F170">
            <v>30</v>
          </cell>
        </row>
        <row r="171">
          <cell r="A171" t="str">
            <v>T040014</v>
          </cell>
          <cell r="B171" t="str">
            <v>LOCAL</v>
          </cell>
          <cell r="C171">
            <v>38000</v>
          </cell>
          <cell r="D171">
            <v>38000</v>
          </cell>
          <cell r="E171" t="str">
            <v>STR</v>
          </cell>
          <cell r="F171">
            <v>29.966999999999999</v>
          </cell>
        </row>
        <row r="172">
          <cell r="A172" t="str">
            <v>T040015</v>
          </cell>
          <cell r="B172" t="str">
            <v>LOCAL</v>
          </cell>
          <cell r="C172">
            <v>38001</v>
          </cell>
          <cell r="D172">
            <v>38001</v>
          </cell>
          <cell r="E172" t="str">
            <v>STR</v>
          </cell>
          <cell r="F172">
            <v>30</v>
          </cell>
        </row>
        <row r="173">
          <cell r="A173" t="str">
            <v>T040137</v>
          </cell>
          <cell r="B173" t="str">
            <v>LOCAL</v>
          </cell>
          <cell r="C173">
            <v>38002</v>
          </cell>
          <cell r="E173" t="str">
            <v>STR</v>
          </cell>
          <cell r="F173">
            <v>15</v>
          </cell>
        </row>
        <row r="174">
          <cell r="A174" t="str">
            <v>T040034</v>
          </cell>
          <cell r="B174" t="str">
            <v>EXPORT</v>
          </cell>
          <cell r="C174">
            <v>38002</v>
          </cell>
          <cell r="D174">
            <v>38002</v>
          </cell>
          <cell r="E174" t="str">
            <v>STR</v>
          </cell>
          <cell r="F174">
            <v>85.68</v>
          </cell>
          <cell r="G174">
            <v>4</v>
          </cell>
        </row>
        <row r="175">
          <cell r="A175" t="str">
            <v>T040082</v>
          </cell>
          <cell r="B175" t="str">
            <v>EXPORT</v>
          </cell>
          <cell r="C175">
            <v>38002</v>
          </cell>
          <cell r="D175">
            <v>38002</v>
          </cell>
          <cell r="E175" t="str">
            <v>RSS</v>
          </cell>
          <cell r="F175">
            <v>20</v>
          </cell>
          <cell r="G175">
            <v>1</v>
          </cell>
        </row>
        <row r="176">
          <cell r="A176" t="str">
            <v>T034247</v>
          </cell>
          <cell r="B176" t="str">
            <v>EXPORT</v>
          </cell>
          <cell r="C176">
            <v>38005</v>
          </cell>
          <cell r="D176">
            <v>38005</v>
          </cell>
          <cell r="E176" t="str">
            <v>STR</v>
          </cell>
          <cell r="F176">
            <v>573.29999999999995</v>
          </cell>
          <cell r="G176">
            <v>35</v>
          </cell>
        </row>
        <row r="177">
          <cell r="A177" t="str">
            <v>T034254</v>
          </cell>
          <cell r="B177" t="str">
            <v>EXPORT</v>
          </cell>
          <cell r="C177">
            <v>38005</v>
          </cell>
          <cell r="D177">
            <v>38005</v>
          </cell>
          <cell r="E177" t="str">
            <v>STR</v>
          </cell>
          <cell r="F177">
            <v>100.8</v>
          </cell>
          <cell r="G177">
            <v>5</v>
          </cell>
        </row>
        <row r="178">
          <cell r="A178" t="str">
            <v>T034255</v>
          </cell>
          <cell r="B178" t="str">
            <v>EXPORT</v>
          </cell>
          <cell r="C178">
            <v>38005</v>
          </cell>
          <cell r="D178">
            <v>38005</v>
          </cell>
          <cell r="E178" t="str">
            <v>STR</v>
          </cell>
          <cell r="F178">
            <v>100.8</v>
          </cell>
          <cell r="G178">
            <v>5</v>
          </cell>
        </row>
        <row r="179">
          <cell r="A179" t="str">
            <v>T040048</v>
          </cell>
          <cell r="B179" t="str">
            <v>EXPORT</v>
          </cell>
          <cell r="C179">
            <v>38005</v>
          </cell>
          <cell r="D179">
            <v>38005</v>
          </cell>
          <cell r="E179" t="str">
            <v>STR</v>
          </cell>
          <cell r="F179">
            <v>42.84</v>
          </cell>
          <cell r="G179">
            <v>2</v>
          </cell>
        </row>
        <row r="180">
          <cell r="A180" t="str">
            <v>T034252</v>
          </cell>
          <cell r="B180" t="str">
            <v>EXPORT</v>
          </cell>
          <cell r="C180">
            <v>38006</v>
          </cell>
          <cell r="D180">
            <v>38006</v>
          </cell>
          <cell r="E180" t="str">
            <v>STR</v>
          </cell>
          <cell r="F180">
            <v>100.8</v>
          </cell>
          <cell r="G180">
            <v>5</v>
          </cell>
        </row>
        <row r="181">
          <cell r="A181" t="str">
            <v>T034253</v>
          </cell>
          <cell r="B181" t="str">
            <v>EXPORT</v>
          </cell>
          <cell r="C181">
            <v>38006</v>
          </cell>
          <cell r="D181">
            <v>38006</v>
          </cell>
          <cell r="E181" t="str">
            <v>STR</v>
          </cell>
          <cell r="F181">
            <v>302.39999999999998</v>
          </cell>
          <cell r="G181">
            <v>15</v>
          </cell>
        </row>
        <row r="182">
          <cell r="A182" t="str">
            <v>T040042</v>
          </cell>
          <cell r="B182" t="str">
            <v>EXPORT</v>
          </cell>
          <cell r="C182">
            <v>38006</v>
          </cell>
          <cell r="D182">
            <v>38006</v>
          </cell>
          <cell r="E182" t="str">
            <v>RSS</v>
          </cell>
          <cell r="F182">
            <v>192</v>
          </cell>
          <cell r="G182">
            <v>12</v>
          </cell>
        </row>
        <row r="183">
          <cell r="A183" t="str">
            <v>T040058</v>
          </cell>
          <cell r="B183" t="str">
            <v>EXPORT</v>
          </cell>
          <cell r="C183">
            <v>38006</v>
          </cell>
          <cell r="D183">
            <v>38006</v>
          </cell>
          <cell r="E183" t="str">
            <v>RSS</v>
          </cell>
          <cell r="F183">
            <v>300</v>
          </cell>
          <cell r="G183">
            <v>15</v>
          </cell>
        </row>
        <row r="184">
          <cell r="A184" t="str">
            <v>T034172</v>
          </cell>
          <cell r="B184" t="str">
            <v>EXPORT</v>
          </cell>
          <cell r="C184">
            <v>38007</v>
          </cell>
          <cell r="D184">
            <v>38007</v>
          </cell>
          <cell r="E184" t="str">
            <v>RSS</v>
          </cell>
          <cell r="F184">
            <v>120</v>
          </cell>
          <cell r="G184">
            <v>6</v>
          </cell>
        </row>
        <row r="185">
          <cell r="A185" t="str">
            <v>T034173</v>
          </cell>
          <cell r="B185" t="str">
            <v>EXPORT</v>
          </cell>
          <cell r="C185">
            <v>38007</v>
          </cell>
          <cell r="D185">
            <v>38007</v>
          </cell>
          <cell r="E185" t="str">
            <v>RSS</v>
          </cell>
          <cell r="F185">
            <v>120</v>
          </cell>
          <cell r="G185">
            <v>6</v>
          </cell>
        </row>
        <row r="186">
          <cell r="A186" t="str">
            <v>T034191</v>
          </cell>
          <cell r="B186" t="str">
            <v>EXPORT</v>
          </cell>
          <cell r="C186">
            <v>38007</v>
          </cell>
          <cell r="D186">
            <v>38007</v>
          </cell>
          <cell r="E186" t="str">
            <v>RSS</v>
          </cell>
          <cell r="F186">
            <v>114</v>
          </cell>
          <cell r="G186">
            <v>6</v>
          </cell>
        </row>
        <row r="187">
          <cell r="A187" t="str">
            <v>T034242</v>
          </cell>
          <cell r="B187" t="str">
            <v>EXPORT</v>
          </cell>
          <cell r="C187">
            <v>38007</v>
          </cell>
          <cell r="D187">
            <v>38007</v>
          </cell>
          <cell r="E187" t="str">
            <v>STR</v>
          </cell>
          <cell r="F187">
            <v>100.8</v>
          </cell>
          <cell r="G187">
            <v>5</v>
          </cell>
        </row>
        <row r="188">
          <cell r="A188" t="str">
            <v>T034248</v>
          </cell>
          <cell r="B188" t="str">
            <v>EXPORT</v>
          </cell>
          <cell r="C188">
            <v>38003</v>
          </cell>
          <cell r="D188">
            <v>38003</v>
          </cell>
          <cell r="E188" t="str">
            <v>STR</v>
          </cell>
          <cell r="F188">
            <v>491.4</v>
          </cell>
          <cell r="G188">
            <v>35</v>
          </cell>
        </row>
        <row r="189">
          <cell r="A189" t="str">
            <v>T034249</v>
          </cell>
          <cell r="B189" t="str">
            <v>EXPORT</v>
          </cell>
          <cell r="C189">
            <v>38003</v>
          </cell>
          <cell r="D189">
            <v>38003</v>
          </cell>
          <cell r="E189" t="str">
            <v>STR</v>
          </cell>
          <cell r="F189">
            <v>81.900000000000006</v>
          </cell>
        </row>
        <row r="190">
          <cell r="A190" t="str">
            <v>0000938</v>
          </cell>
          <cell r="B190" t="str">
            <v>EXPORT</v>
          </cell>
          <cell r="C190">
            <v>38004</v>
          </cell>
          <cell r="D190" t="str">
            <v>T040067</v>
          </cell>
          <cell r="E190" t="str">
            <v>LTX</v>
          </cell>
          <cell r="F190">
            <v>32.799999999999997</v>
          </cell>
          <cell r="G190">
            <v>4</v>
          </cell>
        </row>
        <row r="191">
          <cell r="A191" t="str">
            <v>0000938</v>
          </cell>
          <cell r="B191" t="str">
            <v>EXPORT</v>
          </cell>
          <cell r="C191">
            <v>38004</v>
          </cell>
          <cell r="D191" t="str">
            <v>T040068</v>
          </cell>
          <cell r="E191" t="str">
            <v>LTX</v>
          </cell>
          <cell r="F191">
            <v>32.799999999999997</v>
          </cell>
        </row>
        <row r="192">
          <cell r="A192" t="str">
            <v>T034218</v>
          </cell>
          <cell r="B192" t="str">
            <v>EXPORT</v>
          </cell>
          <cell r="C192">
            <v>38005</v>
          </cell>
          <cell r="D192">
            <v>38005</v>
          </cell>
          <cell r="E192" t="str">
            <v>RSS</v>
          </cell>
          <cell r="F192">
            <v>80</v>
          </cell>
          <cell r="G192">
            <v>4</v>
          </cell>
        </row>
        <row r="193">
          <cell r="A193" t="str">
            <v>T034241</v>
          </cell>
          <cell r="B193" t="str">
            <v>EXPORT</v>
          </cell>
          <cell r="C193">
            <v>38006</v>
          </cell>
          <cell r="D193">
            <v>38006</v>
          </cell>
          <cell r="E193" t="str">
            <v>STR</v>
          </cell>
          <cell r="F193">
            <v>114.66</v>
          </cell>
          <cell r="G193">
            <v>7</v>
          </cell>
        </row>
        <row r="194">
          <cell r="A194" t="str">
            <v>0000939</v>
          </cell>
          <cell r="B194" t="str">
            <v>EXPORT</v>
          </cell>
          <cell r="C194">
            <v>38007</v>
          </cell>
          <cell r="D194" t="str">
            <v>T040069</v>
          </cell>
          <cell r="E194" t="str">
            <v>LTX</v>
          </cell>
          <cell r="F194">
            <v>3.2</v>
          </cell>
          <cell r="G194">
            <v>2</v>
          </cell>
        </row>
        <row r="195">
          <cell r="A195" t="str">
            <v>0000939</v>
          </cell>
          <cell r="B195" t="str">
            <v>EXPORT</v>
          </cell>
          <cell r="C195">
            <v>38007</v>
          </cell>
          <cell r="D195" t="str">
            <v>T040070</v>
          </cell>
          <cell r="E195" t="str">
            <v>LTX</v>
          </cell>
          <cell r="F195">
            <v>29.6</v>
          </cell>
        </row>
        <row r="196">
          <cell r="A196" t="str">
            <v>T034142</v>
          </cell>
          <cell r="B196" t="str">
            <v>EXPORT</v>
          </cell>
          <cell r="C196">
            <v>38008</v>
          </cell>
          <cell r="E196" t="str">
            <v>RSS</v>
          </cell>
          <cell r="F196">
            <v>57.6</v>
          </cell>
          <cell r="G196">
            <v>3</v>
          </cell>
        </row>
        <row r="197">
          <cell r="A197" t="str">
            <v>T040027</v>
          </cell>
          <cell r="B197" t="str">
            <v>EXPORT</v>
          </cell>
          <cell r="C197">
            <v>38009</v>
          </cell>
          <cell r="D197">
            <v>38009</v>
          </cell>
          <cell r="E197" t="str">
            <v>STR</v>
          </cell>
          <cell r="F197">
            <v>100.8</v>
          </cell>
          <cell r="G197">
            <v>5</v>
          </cell>
        </row>
        <row r="198">
          <cell r="A198" t="str">
            <v>T040078</v>
          </cell>
          <cell r="B198" t="str">
            <v>EXPORT</v>
          </cell>
          <cell r="C198">
            <v>38010</v>
          </cell>
          <cell r="D198">
            <v>38010</v>
          </cell>
          <cell r="E198" t="str">
            <v>SKI</v>
          </cell>
          <cell r="F198">
            <v>60</v>
          </cell>
          <cell r="G198">
            <v>3</v>
          </cell>
        </row>
        <row r="199">
          <cell r="A199" t="str">
            <v>0000940</v>
          </cell>
          <cell r="B199" t="str">
            <v>LOCAL</v>
          </cell>
          <cell r="C199">
            <v>38008</v>
          </cell>
          <cell r="D199" t="str">
            <v>T040073</v>
          </cell>
          <cell r="E199" t="str">
            <v>LTX</v>
          </cell>
          <cell r="F199">
            <v>189.6</v>
          </cell>
          <cell r="G199">
            <v>10</v>
          </cell>
        </row>
        <row r="200">
          <cell r="A200" t="str">
            <v>0000940</v>
          </cell>
          <cell r="B200" t="str">
            <v>LOCAL</v>
          </cell>
          <cell r="C200">
            <v>38008</v>
          </cell>
          <cell r="D200" t="str">
            <v>T040074</v>
          </cell>
          <cell r="E200" t="str">
            <v>LTX</v>
          </cell>
          <cell r="F200">
            <v>10.32</v>
          </cell>
        </row>
        <row r="201">
          <cell r="A201" t="str">
            <v>T040033</v>
          </cell>
          <cell r="B201" t="str">
            <v>EXPORT</v>
          </cell>
          <cell r="C201">
            <v>38008</v>
          </cell>
          <cell r="D201">
            <v>38008</v>
          </cell>
          <cell r="E201" t="str">
            <v>STR</v>
          </cell>
          <cell r="F201">
            <v>80.64</v>
          </cell>
          <cell r="G201">
            <v>4</v>
          </cell>
        </row>
        <row r="202">
          <cell r="A202" t="str">
            <v>T040072</v>
          </cell>
          <cell r="B202" t="str">
            <v>LOCAL</v>
          </cell>
          <cell r="C202">
            <v>38008</v>
          </cell>
          <cell r="D202">
            <v>38008</v>
          </cell>
          <cell r="E202" t="str">
            <v>LTX</v>
          </cell>
          <cell r="F202">
            <v>199.89</v>
          </cell>
          <cell r="G202">
            <v>10</v>
          </cell>
        </row>
        <row r="203">
          <cell r="A203" t="str">
            <v>T040106</v>
          </cell>
          <cell r="B203" t="str">
            <v>EXPORT</v>
          </cell>
          <cell r="C203">
            <v>38008</v>
          </cell>
          <cell r="D203">
            <v>38008</v>
          </cell>
          <cell r="E203" t="str">
            <v>STR</v>
          </cell>
          <cell r="F203">
            <v>20.16</v>
          </cell>
          <cell r="G203">
            <v>1</v>
          </cell>
        </row>
        <row r="204">
          <cell r="A204" t="str">
            <v>T034233</v>
          </cell>
          <cell r="B204" t="str">
            <v>EXPORT</v>
          </cell>
          <cell r="C204">
            <v>38009</v>
          </cell>
          <cell r="D204">
            <v>38009</v>
          </cell>
          <cell r="E204" t="str">
            <v>RSS</v>
          </cell>
          <cell r="F204">
            <v>38</v>
          </cell>
          <cell r="G204">
            <v>2</v>
          </cell>
        </row>
        <row r="205">
          <cell r="A205" t="str">
            <v>T040010</v>
          </cell>
          <cell r="B205" t="str">
            <v>EXPORT</v>
          </cell>
          <cell r="C205">
            <v>38009</v>
          </cell>
          <cell r="D205">
            <v>38009</v>
          </cell>
          <cell r="E205" t="str">
            <v>STR</v>
          </cell>
          <cell r="F205">
            <v>100.8</v>
          </cell>
          <cell r="G205">
            <v>5</v>
          </cell>
        </row>
        <row r="206">
          <cell r="A206" t="str">
            <v>T040036</v>
          </cell>
          <cell r="B206" t="str">
            <v>EXPORT</v>
          </cell>
          <cell r="C206">
            <v>38009</v>
          </cell>
          <cell r="D206">
            <v>38009</v>
          </cell>
          <cell r="E206" t="str">
            <v>STR</v>
          </cell>
          <cell r="F206">
            <v>60.48</v>
          </cell>
          <cell r="G206">
            <v>3</v>
          </cell>
        </row>
        <row r="207">
          <cell r="A207" t="str">
            <v>T034219</v>
          </cell>
          <cell r="B207" t="str">
            <v>EXPORT</v>
          </cell>
          <cell r="C207">
            <v>38011</v>
          </cell>
          <cell r="D207">
            <v>38011</v>
          </cell>
          <cell r="E207" t="str">
            <v>RSS</v>
          </cell>
          <cell r="F207">
            <v>19.2</v>
          </cell>
          <cell r="G207">
            <v>1</v>
          </cell>
        </row>
        <row r="208">
          <cell r="A208" t="str">
            <v>T040076</v>
          </cell>
          <cell r="B208" t="str">
            <v>LOCAL</v>
          </cell>
          <cell r="C208">
            <v>38011</v>
          </cell>
          <cell r="D208">
            <v>38011</v>
          </cell>
          <cell r="E208" t="str">
            <v>LTX</v>
          </cell>
          <cell r="F208">
            <v>98.4</v>
          </cell>
          <cell r="G208">
            <v>6</v>
          </cell>
        </row>
        <row r="209">
          <cell r="A209" t="str">
            <v>T040066</v>
          </cell>
          <cell r="B209" t="str">
            <v>EXPORT</v>
          </cell>
          <cell r="C209">
            <v>38012</v>
          </cell>
          <cell r="D209">
            <v>38012</v>
          </cell>
          <cell r="E209" t="str">
            <v>STR</v>
          </cell>
          <cell r="F209">
            <v>60.48</v>
          </cell>
          <cell r="G209">
            <v>3</v>
          </cell>
        </row>
        <row r="210">
          <cell r="A210" t="str">
            <v>T040039</v>
          </cell>
          <cell r="B210" t="str">
            <v>EXPORT</v>
          </cell>
          <cell r="C210">
            <v>38009</v>
          </cell>
          <cell r="D210">
            <v>38009</v>
          </cell>
          <cell r="E210" t="str">
            <v>RSS</v>
          </cell>
          <cell r="F210">
            <v>19.2</v>
          </cell>
          <cell r="G210">
            <v>1</v>
          </cell>
        </row>
        <row r="211">
          <cell r="A211" t="str">
            <v>T040043</v>
          </cell>
          <cell r="B211" t="str">
            <v>EXPORT</v>
          </cell>
          <cell r="C211">
            <v>38009</v>
          </cell>
          <cell r="D211">
            <v>38009</v>
          </cell>
          <cell r="E211" t="str">
            <v>STR</v>
          </cell>
          <cell r="F211">
            <v>60.48</v>
          </cell>
          <cell r="G211">
            <v>3</v>
          </cell>
        </row>
        <row r="212">
          <cell r="A212" t="str">
            <v>T040051</v>
          </cell>
          <cell r="B212" t="str">
            <v>EXPORT</v>
          </cell>
          <cell r="C212">
            <v>38009</v>
          </cell>
          <cell r="D212">
            <v>38009</v>
          </cell>
          <cell r="E212" t="str">
            <v>STR</v>
          </cell>
          <cell r="F212">
            <v>42.84</v>
          </cell>
          <cell r="G212">
            <v>2</v>
          </cell>
        </row>
        <row r="213">
          <cell r="A213" t="str">
            <v>0000944</v>
          </cell>
          <cell r="B213" t="str">
            <v>EXPORT</v>
          </cell>
          <cell r="C213">
            <v>38010</v>
          </cell>
          <cell r="E213" t="str">
            <v>RSS</v>
          </cell>
          <cell r="F213">
            <v>60</v>
          </cell>
          <cell r="G213">
            <v>4</v>
          </cell>
        </row>
        <row r="214">
          <cell r="A214" t="str">
            <v>0000944</v>
          </cell>
          <cell r="B214" t="str">
            <v>EXPORT</v>
          </cell>
          <cell r="C214">
            <v>38010</v>
          </cell>
          <cell r="E214" t="str">
            <v>RSS</v>
          </cell>
          <cell r="F214">
            <v>20</v>
          </cell>
        </row>
        <row r="215">
          <cell r="A215" t="str">
            <v>0000945</v>
          </cell>
          <cell r="B215" t="str">
            <v>EXPORT</v>
          </cell>
          <cell r="C215">
            <v>38010</v>
          </cell>
          <cell r="E215" t="str">
            <v>RSS</v>
          </cell>
          <cell r="F215">
            <v>120</v>
          </cell>
          <cell r="G215">
            <v>22</v>
          </cell>
        </row>
        <row r="216">
          <cell r="A216" t="str">
            <v>0000945</v>
          </cell>
          <cell r="B216" t="str">
            <v>EXPORT</v>
          </cell>
          <cell r="C216">
            <v>38010</v>
          </cell>
          <cell r="E216" t="str">
            <v>RSS</v>
          </cell>
          <cell r="F216">
            <v>100</v>
          </cell>
        </row>
        <row r="217">
          <cell r="A217" t="str">
            <v>0000945</v>
          </cell>
          <cell r="B217" t="str">
            <v>EXPORT</v>
          </cell>
          <cell r="C217">
            <v>38010</v>
          </cell>
          <cell r="E217" t="str">
            <v>RSS</v>
          </cell>
          <cell r="F217">
            <v>220</v>
          </cell>
        </row>
        <row r="218">
          <cell r="A218" t="str">
            <v>T040005</v>
          </cell>
          <cell r="B218" t="str">
            <v>EXPORT</v>
          </cell>
          <cell r="C218">
            <v>38011</v>
          </cell>
          <cell r="D218">
            <v>38011</v>
          </cell>
          <cell r="E218" t="str">
            <v>STR</v>
          </cell>
          <cell r="F218">
            <v>100.8</v>
          </cell>
          <cell r="G218">
            <v>5</v>
          </cell>
        </row>
        <row r="219">
          <cell r="A219" t="str">
            <v>T040099</v>
          </cell>
          <cell r="B219" t="str">
            <v>EXPORT</v>
          </cell>
          <cell r="C219">
            <v>38011</v>
          </cell>
          <cell r="D219">
            <v>38011</v>
          </cell>
          <cell r="E219" t="str">
            <v>STR</v>
          </cell>
          <cell r="F219">
            <v>141.12</v>
          </cell>
          <cell r="G219">
            <v>7</v>
          </cell>
        </row>
        <row r="220">
          <cell r="A220" t="str">
            <v>T040107</v>
          </cell>
          <cell r="B220" t="str">
            <v>EXPORT</v>
          </cell>
          <cell r="C220">
            <v>38011</v>
          </cell>
          <cell r="D220">
            <v>38011</v>
          </cell>
          <cell r="E220" t="str">
            <v>STR</v>
          </cell>
          <cell r="F220">
            <v>20.16</v>
          </cell>
          <cell r="G220">
            <v>1</v>
          </cell>
        </row>
        <row r="221">
          <cell r="A221" t="str">
            <v>0000946</v>
          </cell>
          <cell r="B221" t="str">
            <v>EXPORT</v>
          </cell>
          <cell r="C221">
            <v>38012</v>
          </cell>
          <cell r="E221" t="str">
            <v>RSS</v>
          </cell>
          <cell r="F221">
            <v>52.887999999999998</v>
          </cell>
          <cell r="G221">
            <v>3</v>
          </cell>
        </row>
        <row r="222">
          <cell r="A222" t="str">
            <v>0000946</v>
          </cell>
          <cell r="B222" t="str">
            <v>EXPORT</v>
          </cell>
          <cell r="C222">
            <v>38012</v>
          </cell>
          <cell r="E222" t="str">
            <v>RSS</v>
          </cell>
          <cell r="F222">
            <v>26.443999999999999</v>
          </cell>
        </row>
        <row r="223">
          <cell r="A223" t="str">
            <v>T040041</v>
          </cell>
          <cell r="B223" t="str">
            <v>EXPORT</v>
          </cell>
          <cell r="C223">
            <v>38010</v>
          </cell>
          <cell r="D223">
            <v>38010</v>
          </cell>
          <cell r="E223" t="str">
            <v>STR</v>
          </cell>
          <cell r="F223">
            <v>40.32</v>
          </cell>
          <cell r="G223">
            <v>2</v>
          </cell>
        </row>
        <row r="224">
          <cell r="A224" t="str">
            <v>T040028</v>
          </cell>
          <cell r="B224" t="str">
            <v>EXPORT</v>
          </cell>
          <cell r="C224">
            <v>38011</v>
          </cell>
          <cell r="D224">
            <v>38011</v>
          </cell>
          <cell r="E224" t="str">
            <v>STR</v>
          </cell>
          <cell r="F224">
            <v>161.28</v>
          </cell>
          <cell r="G224">
            <v>8</v>
          </cell>
        </row>
        <row r="225">
          <cell r="A225" t="str">
            <v>T034232</v>
          </cell>
          <cell r="B225" t="str">
            <v>EXPORT</v>
          </cell>
          <cell r="C225">
            <v>38013</v>
          </cell>
          <cell r="D225">
            <v>38013</v>
          </cell>
          <cell r="E225" t="str">
            <v>RSS</v>
          </cell>
          <cell r="F225">
            <v>120</v>
          </cell>
          <cell r="G225">
            <v>6</v>
          </cell>
        </row>
        <row r="226">
          <cell r="A226" t="str">
            <v>T040083</v>
          </cell>
          <cell r="B226" t="str">
            <v>EXPORT</v>
          </cell>
          <cell r="C226">
            <v>38013</v>
          </cell>
          <cell r="D226">
            <v>38013</v>
          </cell>
          <cell r="E226" t="str">
            <v>RSS</v>
          </cell>
          <cell r="F226">
            <v>120</v>
          </cell>
          <cell r="G226">
            <v>6</v>
          </cell>
        </row>
        <row r="227">
          <cell r="A227" t="str">
            <v>T040075</v>
          </cell>
          <cell r="B227" t="str">
            <v>EXPORT</v>
          </cell>
          <cell r="C227">
            <v>38014</v>
          </cell>
          <cell r="D227" t="str">
            <v>0000941</v>
          </cell>
          <cell r="E227" t="str">
            <v>RSS</v>
          </cell>
          <cell r="F227">
            <v>114</v>
          </cell>
          <cell r="G227">
            <v>12</v>
          </cell>
        </row>
        <row r="228">
          <cell r="A228" t="str">
            <v>T040077</v>
          </cell>
          <cell r="B228" t="str">
            <v>EXPORT</v>
          </cell>
          <cell r="C228">
            <v>38014</v>
          </cell>
          <cell r="D228" t="str">
            <v>0000941</v>
          </cell>
          <cell r="E228" t="str">
            <v>RSS</v>
          </cell>
          <cell r="F228">
            <v>114</v>
          </cell>
        </row>
        <row r="229">
          <cell r="A229" t="str">
            <v>T040138</v>
          </cell>
          <cell r="B229" t="str">
            <v>LOCAL</v>
          </cell>
          <cell r="C229">
            <v>38003</v>
          </cell>
          <cell r="E229" t="str">
            <v>STR</v>
          </cell>
          <cell r="F229">
            <v>15</v>
          </cell>
        </row>
        <row r="230">
          <cell r="A230" t="str">
            <v>T040017</v>
          </cell>
          <cell r="B230" t="str">
            <v>LOCAL</v>
          </cell>
          <cell r="C230">
            <v>38003</v>
          </cell>
          <cell r="D230">
            <v>38003</v>
          </cell>
          <cell r="E230" t="str">
            <v>STR</v>
          </cell>
          <cell r="F230">
            <v>30</v>
          </cell>
        </row>
        <row r="231">
          <cell r="A231" t="str">
            <v>T040018</v>
          </cell>
          <cell r="B231" t="str">
            <v>LOCAL</v>
          </cell>
          <cell r="C231">
            <v>38012</v>
          </cell>
          <cell r="D231">
            <v>38012</v>
          </cell>
          <cell r="E231" t="str">
            <v>STR</v>
          </cell>
          <cell r="F231">
            <v>30</v>
          </cell>
        </row>
        <row r="232">
          <cell r="A232" t="str">
            <v>L040049</v>
          </cell>
          <cell r="B232" t="str">
            <v>LOCAL</v>
          </cell>
          <cell r="C232">
            <v>38004</v>
          </cell>
          <cell r="E232" t="str">
            <v>FIL</v>
          </cell>
          <cell r="F232">
            <v>1.1319999999999999</v>
          </cell>
        </row>
        <row r="233">
          <cell r="A233" t="str">
            <v>L040050</v>
          </cell>
          <cell r="B233" t="str">
            <v>LOCAL</v>
          </cell>
          <cell r="C233">
            <v>38011</v>
          </cell>
          <cell r="E233" t="str">
            <v>FIL</v>
          </cell>
          <cell r="F233">
            <v>1.2070000000000001</v>
          </cell>
        </row>
        <row r="234">
          <cell r="A234" t="str">
            <v>T040035</v>
          </cell>
          <cell r="B234" t="str">
            <v>EXPORT</v>
          </cell>
          <cell r="C234">
            <v>38012</v>
          </cell>
          <cell r="D234">
            <v>38012</v>
          </cell>
          <cell r="E234" t="str">
            <v>STR</v>
          </cell>
          <cell r="F234">
            <v>100.8</v>
          </cell>
          <cell r="G234">
            <v>5</v>
          </cell>
        </row>
        <row r="235">
          <cell r="A235" t="str">
            <v>T040063</v>
          </cell>
          <cell r="B235" t="str">
            <v>EXPORT</v>
          </cell>
          <cell r="C235">
            <v>38011</v>
          </cell>
          <cell r="D235">
            <v>38011</v>
          </cell>
          <cell r="E235" t="str">
            <v>STR</v>
          </cell>
          <cell r="F235">
            <v>504</v>
          </cell>
          <cell r="G235">
            <v>25</v>
          </cell>
        </row>
        <row r="236">
          <cell r="A236" t="str">
            <v>T040038</v>
          </cell>
          <cell r="B236" t="str">
            <v>EXPORT</v>
          </cell>
          <cell r="C236">
            <v>38014</v>
          </cell>
          <cell r="D236">
            <v>38014</v>
          </cell>
          <cell r="E236" t="str">
            <v>RSS</v>
          </cell>
          <cell r="F236">
            <v>80</v>
          </cell>
          <cell r="G236">
            <v>4</v>
          </cell>
        </row>
        <row r="237">
          <cell r="A237" t="str">
            <v>T034178</v>
          </cell>
          <cell r="B237" t="str">
            <v>EXPORT</v>
          </cell>
          <cell r="C237">
            <v>38015</v>
          </cell>
          <cell r="D237">
            <v>38015</v>
          </cell>
          <cell r="E237" t="str">
            <v>RSS</v>
          </cell>
          <cell r="F237">
            <v>134.4</v>
          </cell>
          <cell r="G237">
            <v>7</v>
          </cell>
        </row>
        <row r="238">
          <cell r="A238" t="str">
            <v>T034179</v>
          </cell>
          <cell r="B238" t="str">
            <v>EXPORT</v>
          </cell>
          <cell r="C238">
            <v>38015</v>
          </cell>
          <cell r="D238">
            <v>38015</v>
          </cell>
          <cell r="E238" t="str">
            <v>RSS</v>
          </cell>
          <cell r="F238">
            <v>115.2</v>
          </cell>
          <cell r="G238">
            <v>6</v>
          </cell>
        </row>
        <row r="239">
          <cell r="A239" t="str">
            <v>T040079</v>
          </cell>
          <cell r="B239" t="str">
            <v>LOCAL</v>
          </cell>
          <cell r="C239">
            <v>38015</v>
          </cell>
          <cell r="D239">
            <v>38015</v>
          </cell>
          <cell r="E239" t="str">
            <v>LTX</v>
          </cell>
          <cell r="F239">
            <v>984</v>
          </cell>
          <cell r="G239">
            <v>60</v>
          </cell>
        </row>
        <row r="240">
          <cell r="A240" t="str">
            <v>T040111</v>
          </cell>
          <cell r="B240" t="str">
            <v>EXPORT</v>
          </cell>
          <cell r="C240">
            <v>38016</v>
          </cell>
          <cell r="D240">
            <v>38016</v>
          </cell>
          <cell r="E240" t="str">
            <v>RSS</v>
          </cell>
          <cell r="F240">
            <v>19</v>
          </cell>
          <cell r="G240">
            <v>1</v>
          </cell>
        </row>
        <row r="241">
          <cell r="A241" t="str">
            <v>T040141</v>
          </cell>
          <cell r="B241" t="str">
            <v>EXPORT</v>
          </cell>
          <cell r="C241">
            <v>38017</v>
          </cell>
          <cell r="E241" t="str">
            <v>RSS</v>
          </cell>
          <cell r="F241">
            <v>40</v>
          </cell>
          <cell r="G241">
            <v>2</v>
          </cell>
        </row>
        <row r="242">
          <cell r="A242" t="str">
            <v>T040019</v>
          </cell>
          <cell r="B242" t="str">
            <v>LOCAL</v>
          </cell>
          <cell r="C242">
            <v>38013</v>
          </cell>
          <cell r="D242">
            <v>38013</v>
          </cell>
          <cell r="E242" t="str">
            <v>STR</v>
          </cell>
          <cell r="F242">
            <v>30</v>
          </cell>
        </row>
        <row r="243">
          <cell r="A243" t="str">
            <v>T040020</v>
          </cell>
          <cell r="B243" t="str">
            <v>LOCAL</v>
          </cell>
          <cell r="C243">
            <v>38014</v>
          </cell>
          <cell r="D243">
            <v>38014</v>
          </cell>
          <cell r="E243" t="str">
            <v>STR</v>
          </cell>
          <cell r="F243">
            <v>30</v>
          </cell>
        </row>
        <row r="244">
          <cell r="A244" t="str">
            <v>T040161</v>
          </cell>
          <cell r="B244" t="str">
            <v>LOCAL</v>
          </cell>
          <cell r="C244">
            <v>38017</v>
          </cell>
          <cell r="E244" t="str">
            <v>STR</v>
          </cell>
          <cell r="F244">
            <v>15.015000000000001</v>
          </cell>
        </row>
        <row r="245">
          <cell r="A245" t="str">
            <v>T040232</v>
          </cell>
          <cell r="B245" t="str">
            <v>LOCAL</v>
          </cell>
          <cell r="C245">
            <v>38017</v>
          </cell>
          <cell r="E245" t="str">
            <v>RSS</v>
          </cell>
          <cell r="F245">
            <v>15</v>
          </cell>
        </row>
        <row r="246">
          <cell r="A246" t="str">
            <v>T040127</v>
          </cell>
          <cell r="B246" t="str">
            <v>EXPORT</v>
          </cell>
          <cell r="C246">
            <v>38015</v>
          </cell>
          <cell r="E246" t="str">
            <v>LTX</v>
          </cell>
          <cell r="F246">
            <v>16.399999999999999</v>
          </cell>
          <cell r="G246">
            <v>1</v>
          </cell>
        </row>
        <row r="247">
          <cell r="A247" t="str">
            <v>T034140</v>
          </cell>
          <cell r="B247" t="str">
            <v>EXPORT</v>
          </cell>
          <cell r="C247">
            <v>38015</v>
          </cell>
          <cell r="E247" t="str">
            <v>RSS</v>
          </cell>
          <cell r="F247">
            <v>57.6</v>
          </cell>
          <cell r="G247">
            <v>3</v>
          </cell>
        </row>
        <row r="248">
          <cell r="A248" t="str">
            <v>T040261</v>
          </cell>
          <cell r="B248" t="str">
            <v>EXPORT</v>
          </cell>
          <cell r="C248">
            <v>38017</v>
          </cell>
          <cell r="E248" t="str">
            <v>LTX</v>
          </cell>
          <cell r="F248">
            <v>24.555</v>
          </cell>
          <cell r="G248">
            <v>1</v>
          </cell>
        </row>
        <row r="249">
          <cell r="A249" t="str">
            <v>T040262</v>
          </cell>
          <cell r="B249" t="str">
            <v>EXPORT</v>
          </cell>
          <cell r="C249">
            <v>38017</v>
          </cell>
          <cell r="E249" t="str">
            <v>LTX</v>
          </cell>
          <cell r="F249">
            <v>24.965</v>
          </cell>
          <cell r="G249">
            <v>1</v>
          </cell>
        </row>
        <row r="250">
          <cell r="A250" t="str">
            <v>T040264</v>
          </cell>
          <cell r="B250" t="str">
            <v>EXPORT</v>
          </cell>
          <cell r="C250">
            <v>38017</v>
          </cell>
          <cell r="E250" t="str">
            <v>LTX</v>
          </cell>
          <cell r="F250">
            <v>25.035</v>
          </cell>
          <cell r="G250">
            <v>1</v>
          </cell>
        </row>
        <row r="251">
          <cell r="A251" t="str">
            <v>T040265</v>
          </cell>
          <cell r="B251" t="str">
            <v>EXPORT</v>
          </cell>
          <cell r="C251">
            <v>38017</v>
          </cell>
          <cell r="E251" t="str">
            <v>LTX</v>
          </cell>
          <cell r="F251">
            <v>25.524999999999999</v>
          </cell>
          <cell r="G251">
            <v>1</v>
          </cell>
        </row>
        <row r="252">
          <cell r="A252" t="str">
            <v>T040065</v>
          </cell>
          <cell r="B252" t="str">
            <v>EXPORT</v>
          </cell>
          <cell r="C252">
            <v>38016</v>
          </cell>
          <cell r="D252">
            <v>38016</v>
          </cell>
          <cell r="E252" t="str">
            <v>STR</v>
          </cell>
          <cell r="F252">
            <v>100.8</v>
          </cell>
          <cell r="G252">
            <v>5</v>
          </cell>
        </row>
        <row r="253">
          <cell r="A253" t="str">
            <v>T040108</v>
          </cell>
          <cell r="B253" t="str">
            <v>EXPORT</v>
          </cell>
          <cell r="C253">
            <v>38017</v>
          </cell>
          <cell r="D253">
            <v>38017</v>
          </cell>
          <cell r="E253" t="str">
            <v>STR</v>
          </cell>
          <cell r="F253">
            <v>100.8</v>
          </cell>
          <cell r="G253">
            <v>5</v>
          </cell>
        </row>
        <row r="254">
          <cell r="A254" t="str">
            <v>T040140</v>
          </cell>
          <cell r="B254" t="str">
            <v>EXPORT</v>
          </cell>
          <cell r="C254">
            <v>38017</v>
          </cell>
          <cell r="E254" t="str">
            <v>STR</v>
          </cell>
          <cell r="F254">
            <v>20.16</v>
          </cell>
          <cell r="G254">
            <v>1</v>
          </cell>
        </row>
        <row r="255">
          <cell r="A255" t="str">
            <v>T040044</v>
          </cell>
          <cell r="B255" t="str">
            <v>EXPORT</v>
          </cell>
          <cell r="C255">
            <v>38013</v>
          </cell>
          <cell r="D255">
            <v>38013</v>
          </cell>
          <cell r="E255" t="str">
            <v>STR</v>
          </cell>
          <cell r="F255">
            <v>60.48</v>
          </cell>
          <cell r="G255">
            <v>3</v>
          </cell>
        </row>
        <row r="256">
          <cell r="A256" t="str">
            <v>T040168</v>
          </cell>
          <cell r="B256" t="str">
            <v>LOCAL</v>
          </cell>
          <cell r="C256">
            <v>38017</v>
          </cell>
          <cell r="E256" t="str">
            <v>STR</v>
          </cell>
          <cell r="F256">
            <v>30</v>
          </cell>
        </row>
        <row r="257">
          <cell r="A257" t="str">
            <v>T040114</v>
          </cell>
          <cell r="B257" t="str">
            <v>EXPORT</v>
          </cell>
          <cell r="C257">
            <v>38017</v>
          </cell>
          <cell r="D257">
            <v>38017</v>
          </cell>
          <cell r="E257" t="str">
            <v>STR</v>
          </cell>
          <cell r="F257">
            <v>120.96</v>
          </cell>
          <cell r="G257">
            <v>6</v>
          </cell>
        </row>
        <row r="258">
          <cell r="A258" t="str">
            <v>L040056</v>
          </cell>
          <cell r="B258" t="str">
            <v>LOCAL</v>
          </cell>
          <cell r="C258">
            <v>37991</v>
          </cell>
          <cell r="E258" t="str">
            <v>LUM</v>
          </cell>
          <cell r="F258">
            <v>9.5000000000000001E-2</v>
          </cell>
        </row>
        <row r="259">
          <cell r="A259" t="str">
            <v>L040057</v>
          </cell>
          <cell r="B259" t="str">
            <v>LOCAL</v>
          </cell>
          <cell r="C259">
            <v>37998</v>
          </cell>
          <cell r="E259" t="str">
            <v>LUM</v>
          </cell>
          <cell r="F259">
            <v>8.7999999999999995E-2</v>
          </cell>
        </row>
        <row r="260">
          <cell r="A260" t="str">
            <v>L040058</v>
          </cell>
          <cell r="B260" t="str">
            <v>LOCAL</v>
          </cell>
          <cell r="C260">
            <v>38004</v>
          </cell>
          <cell r="E260" t="str">
            <v>LUM</v>
          </cell>
          <cell r="F260">
            <v>4.4999999999999998E-2</v>
          </cell>
        </row>
        <row r="261">
          <cell r="A261" t="str">
            <v>L040059</v>
          </cell>
          <cell r="B261" t="str">
            <v>LOCAL</v>
          </cell>
          <cell r="C261">
            <v>38012</v>
          </cell>
          <cell r="E261" t="str">
            <v>LUM</v>
          </cell>
          <cell r="F261">
            <v>6.7000000000000004E-2</v>
          </cell>
        </row>
        <row r="262">
          <cell r="A262" t="str">
            <v>T040207</v>
          </cell>
          <cell r="B262" t="str">
            <v>EXPORT</v>
          </cell>
          <cell r="C262">
            <v>38017</v>
          </cell>
          <cell r="E262" t="str">
            <v>RSS</v>
          </cell>
          <cell r="F262">
            <v>100</v>
          </cell>
          <cell r="G262">
            <v>5</v>
          </cell>
        </row>
        <row r="264">
          <cell r="A264" t="str">
            <v>ผลรวมยอดขาย</v>
          </cell>
          <cell r="E264" t="str">
            <v>TL</v>
          </cell>
          <cell r="F264">
            <v>23865.926999999981</v>
          </cell>
          <cell r="G264">
            <v>958</v>
          </cell>
        </row>
      </sheetData>
      <sheetData sheetId="2" refreshError="1"/>
      <sheetData sheetId="3" refreshError="1"/>
      <sheetData sheetId="4" refreshError="1"/>
      <sheetData sheetId="5" refreshError="1"/>
      <sheetData sheetId="6" refreshError="1"/>
      <sheetData sheetId="7"/>
      <sheetData sheetId="8"/>
      <sheetData sheetId="9"/>
      <sheetData sheetId="10"/>
      <sheetData sheetId="1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กระทบ CESS"/>
      <sheetName val="Sale0402"/>
      <sheetName val="CESS 0402"/>
      <sheetName val="Dtl Adv 0402"/>
      <sheetName val="Dtl Adv 0401"/>
      <sheetName val="Sale 0401"/>
      <sheetName val="Sale0311"/>
      <sheetName val="อัตราค่าบรรทุก"/>
      <sheetName val="กระทบ_CESS"/>
      <sheetName val="CESS_0402"/>
      <sheetName val="Dtl_Adv_0402"/>
      <sheetName val="Dtl_Adv_0401"/>
      <sheetName val="Sale_0401"/>
    </sheetNames>
    <sheetDataSet>
      <sheetData sheetId="0" refreshError="1"/>
      <sheetData sheetId="1" refreshError="1">
        <row r="1">
          <cell r="A1" t="str">
            <v>INVOICE</v>
          </cell>
          <cell r="B1" t="str">
            <v>TYPE</v>
          </cell>
          <cell r="C1" t="str">
            <v>B/L</v>
          </cell>
          <cell r="D1" t="str">
            <v>INV CONSO</v>
          </cell>
          <cell r="E1" t="str">
            <v>เกรด</v>
          </cell>
          <cell r="F1" t="str">
            <v>TON INV</v>
          </cell>
          <cell r="G1" t="str">
            <v>จำนวนตู้</v>
          </cell>
        </row>
        <row r="2">
          <cell r="A2" t="str">
            <v>L040061</v>
          </cell>
          <cell r="B2" t="str">
            <v>LOCAL</v>
          </cell>
          <cell r="C2">
            <v>38018</v>
          </cell>
          <cell r="E2" t="str">
            <v>LTX</v>
          </cell>
          <cell r="F2">
            <v>149.1</v>
          </cell>
        </row>
        <row r="3">
          <cell r="A3" t="str">
            <v>L040062</v>
          </cell>
          <cell r="B3" t="str">
            <v>LOCAL</v>
          </cell>
          <cell r="C3">
            <v>38019</v>
          </cell>
          <cell r="E3" t="str">
            <v>LTX</v>
          </cell>
          <cell r="F3">
            <v>170.6</v>
          </cell>
        </row>
        <row r="4">
          <cell r="A4" t="str">
            <v>L040063</v>
          </cell>
          <cell r="B4" t="str">
            <v>LOCAL</v>
          </cell>
          <cell r="C4">
            <v>38020</v>
          </cell>
          <cell r="E4" t="str">
            <v>LTX</v>
          </cell>
          <cell r="F4">
            <v>147.6</v>
          </cell>
        </row>
        <row r="5">
          <cell r="A5" t="str">
            <v>L040064</v>
          </cell>
          <cell r="B5" t="str">
            <v>LOCAL</v>
          </cell>
          <cell r="C5">
            <v>38021</v>
          </cell>
          <cell r="E5" t="str">
            <v>LTX</v>
          </cell>
          <cell r="F5">
            <v>159.80000000000001</v>
          </cell>
        </row>
        <row r="6">
          <cell r="A6" t="str">
            <v>L040065</v>
          </cell>
          <cell r="B6" t="str">
            <v>LOCAL</v>
          </cell>
          <cell r="C6">
            <v>38022</v>
          </cell>
          <cell r="E6" t="str">
            <v>LTX</v>
          </cell>
          <cell r="F6">
            <v>156.4</v>
          </cell>
        </row>
        <row r="7">
          <cell r="A7" t="str">
            <v>L040066</v>
          </cell>
          <cell r="B7" t="str">
            <v>LOCAL</v>
          </cell>
          <cell r="C7">
            <v>38023</v>
          </cell>
          <cell r="E7" t="str">
            <v>LTX</v>
          </cell>
          <cell r="F7">
            <v>167.3</v>
          </cell>
        </row>
        <row r="8">
          <cell r="A8" t="str">
            <v>L040067</v>
          </cell>
          <cell r="B8" t="str">
            <v>LOCAL</v>
          </cell>
          <cell r="C8">
            <v>38024</v>
          </cell>
          <cell r="E8" t="str">
            <v>LTX</v>
          </cell>
          <cell r="F8">
            <v>152.1</v>
          </cell>
        </row>
        <row r="9">
          <cell r="A9" t="str">
            <v>L040068</v>
          </cell>
          <cell r="B9" t="str">
            <v>LOCAL</v>
          </cell>
          <cell r="C9">
            <v>38025</v>
          </cell>
          <cell r="E9" t="str">
            <v>LTX</v>
          </cell>
          <cell r="F9">
            <v>152.69999999999999</v>
          </cell>
        </row>
        <row r="10">
          <cell r="A10" t="str">
            <v>L040069</v>
          </cell>
          <cell r="B10" t="str">
            <v>LOCAL</v>
          </cell>
          <cell r="C10">
            <v>38026</v>
          </cell>
          <cell r="E10" t="str">
            <v>LTX</v>
          </cell>
          <cell r="F10">
            <v>152.6</v>
          </cell>
        </row>
        <row r="11">
          <cell r="A11" t="str">
            <v>L040070</v>
          </cell>
          <cell r="B11" t="str">
            <v>LOCAL</v>
          </cell>
          <cell r="C11">
            <v>38027</v>
          </cell>
          <cell r="E11" t="str">
            <v>LTX</v>
          </cell>
          <cell r="F11">
            <v>158.9</v>
          </cell>
        </row>
        <row r="12">
          <cell r="A12" t="str">
            <v>L040071</v>
          </cell>
          <cell r="B12" t="str">
            <v>LOCAL</v>
          </cell>
          <cell r="C12">
            <v>38028</v>
          </cell>
          <cell r="E12" t="str">
            <v>LTX</v>
          </cell>
          <cell r="F12">
            <v>146.5</v>
          </cell>
        </row>
        <row r="13">
          <cell r="A13" t="str">
            <v>L040072</v>
          </cell>
          <cell r="B13" t="str">
            <v>LOCAL</v>
          </cell>
          <cell r="C13">
            <v>38029</v>
          </cell>
          <cell r="E13" t="str">
            <v>LTX</v>
          </cell>
          <cell r="F13">
            <v>159.4</v>
          </cell>
        </row>
        <row r="14">
          <cell r="A14" t="str">
            <v>L040074</v>
          </cell>
          <cell r="B14" t="str">
            <v>LOCAL</v>
          </cell>
          <cell r="C14">
            <v>38030</v>
          </cell>
          <cell r="E14" t="str">
            <v>LTX</v>
          </cell>
          <cell r="F14">
            <v>165</v>
          </cell>
        </row>
        <row r="15">
          <cell r="A15" t="str">
            <v>L040075</v>
          </cell>
          <cell r="B15" t="str">
            <v>LOCAL</v>
          </cell>
          <cell r="C15">
            <v>38031</v>
          </cell>
          <cell r="E15" t="str">
            <v>LTX</v>
          </cell>
          <cell r="F15">
            <v>157.5</v>
          </cell>
        </row>
        <row r="16">
          <cell r="A16" t="str">
            <v>L040076</v>
          </cell>
          <cell r="B16" t="str">
            <v>LOCAL</v>
          </cell>
          <cell r="C16">
            <v>38032</v>
          </cell>
          <cell r="E16" t="str">
            <v>LTX</v>
          </cell>
          <cell r="F16">
            <v>136.5</v>
          </cell>
        </row>
        <row r="17">
          <cell r="A17" t="str">
            <v>L040077</v>
          </cell>
          <cell r="B17" t="str">
            <v>LOCAL</v>
          </cell>
          <cell r="C17">
            <v>38033</v>
          </cell>
          <cell r="E17" t="str">
            <v>LTX</v>
          </cell>
          <cell r="F17">
            <v>166.4</v>
          </cell>
        </row>
        <row r="18">
          <cell r="A18" t="str">
            <v>L040078</v>
          </cell>
          <cell r="B18" t="str">
            <v>LOCAL</v>
          </cell>
          <cell r="C18">
            <v>38034</v>
          </cell>
          <cell r="E18" t="str">
            <v>LTX</v>
          </cell>
          <cell r="F18">
            <v>60.4</v>
          </cell>
        </row>
        <row r="19">
          <cell r="A19" t="str">
            <v>L040079</v>
          </cell>
          <cell r="B19" t="str">
            <v>LOCAL</v>
          </cell>
          <cell r="C19">
            <v>38034</v>
          </cell>
          <cell r="E19" t="str">
            <v>LTX</v>
          </cell>
          <cell r="F19">
            <v>97.1</v>
          </cell>
        </row>
        <row r="20">
          <cell r="A20" t="str">
            <v>L040080</v>
          </cell>
          <cell r="B20" t="str">
            <v>LOCAL</v>
          </cell>
          <cell r="C20">
            <v>38035</v>
          </cell>
          <cell r="E20" t="str">
            <v>LTX</v>
          </cell>
          <cell r="F20">
            <v>137.5</v>
          </cell>
        </row>
        <row r="21">
          <cell r="A21" t="str">
            <v>L040082</v>
          </cell>
          <cell r="B21" t="str">
            <v>LOCAL</v>
          </cell>
          <cell r="C21">
            <v>38036</v>
          </cell>
          <cell r="E21" t="str">
            <v>LTX</v>
          </cell>
          <cell r="F21">
            <v>157.5</v>
          </cell>
        </row>
        <row r="22">
          <cell r="A22" t="str">
            <v>L040083</v>
          </cell>
          <cell r="B22" t="str">
            <v>LOCAL</v>
          </cell>
          <cell r="C22">
            <v>38037</v>
          </cell>
          <cell r="E22" t="str">
            <v>LTX</v>
          </cell>
          <cell r="F22">
            <v>154.4</v>
          </cell>
        </row>
        <row r="23">
          <cell r="A23" t="str">
            <v>L040084</v>
          </cell>
          <cell r="B23" t="str">
            <v>LOCAL</v>
          </cell>
          <cell r="C23">
            <v>38038</v>
          </cell>
          <cell r="E23" t="str">
            <v>LTX</v>
          </cell>
          <cell r="F23">
            <v>157.5</v>
          </cell>
        </row>
        <row r="24">
          <cell r="A24" t="str">
            <v>L040085</v>
          </cell>
          <cell r="B24" t="str">
            <v>LOCAL</v>
          </cell>
          <cell r="C24">
            <v>38039</v>
          </cell>
          <cell r="E24" t="str">
            <v>LTX</v>
          </cell>
          <cell r="F24">
            <v>157.9</v>
          </cell>
        </row>
        <row r="25">
          <cell r="A25" t="str">
            <v>L040086</v>
          </cell>
          <cell r="B25" t="str">
            <v>LOCAL</v>
          </cell>
          <cell r="C25">
            <v>38040</v>
          </cell>
          <cell r="E25" t="str">
            <v>LTX</v>
          </cell>
          <cell r="F25">
            <v>157.5</v>
          </cell>
        </row>
        <row r="26">
          <cell r="A26" t="str">
            <v>L040089</v>
          </cell>
          <cell r="B26" t="str">
            <v>LOCAL</v>
          </cell>
          <cell r="C26">
            <v>38041</v>
          </cell>
          <cell r="E26" t="str">
            <v>LTX</v>
          </cell>
          <cell r="F26">
            <v>89.1</v>
          </cell>
        </row>
        <row r="27">
          <cell r="A27" t="str">
            <v>L040090</v>
          </cell>
          <cell r="B27" t="str">
            <v>LOCAL</v>
          </cell>
          <cell r="C27">
            <v>38041</v>
          </cell>
          <cell r="E27" t="str">
            <v>LTX</v>
          </cell>
          <cell r="F27">
            <v>75.900000000000006</v>
          </cell>
        </row>
        <row r="28">
          <cell r="A28" t="str">
            <v>L040091</v>
          </cell>
          <cell r="B28" t="str">
            <v>LOCAL</v>
          </cell>
          <cell r="C28">
            <v>38042</v>
          </cell>
          <cell r="E28" t="str">
            <v>LTX</v>
          </cell>
          <cell r="F28">
            <v>23.2</v>
          </cell>
        </row>
        <row r="29">
          <cell r="A29" t="str">
            <v>L040092</v>
          </cell>
          <cell r="B29" t="str">
            <v>LOCAL</v>
          </cell>
          <cell r="C29">
            <v>38042</v>
          </cell>
          <cell r="E29" t="str">
            <v>LTX</v>
          </cell>
          <cell r="F29">
            <v>126.2</v>
          </cell>
        </row>
        <row r="30">
          <cell r="A30" t="str">
            <v>L040093</v>
          </cell>
          <cell r="B30" t="str">
            <v>LOCAL</v>
          </cell>
          <cell r="C30">
            <v>38043</v>
          </cell>
          <cell r="E30" t="str">
            <v>LTX</v>
          </cell>
          <cell r="F30">
            <v>156.5</v>
          </cell>
        </row>
        <row r="31">
          <cell r="A31" t="str">
            <v>L040094</v>
          </cell>
          <cell r="B31" t="str">
            <v>LOCAL</v>
          </cell>
          <cell r="C31">
            <v>38044</v>
          </cell>
          <cell r="E31" t="str">
            <v>LTX</v>
          </cell>
          <cell r="F31">
            <v>165</v>
          </cell>
        </row>
        <row r="32">
          <cell r="A32" t="str">
            <v>L040095</v>
          </cell>
          <cell r="B32" t="str">
            <v>LOCAL</v>
          </cell>
          <cell r="C32">
            <v>38045</v>
          </cell>
          <cell r="E32" t="str">
            <v>LTX</v>
          </cell>
          <cell r="F32">
            <v>145.5</v>
          </cell>
        </row>
        <row r="33">
          <cell r="A33" t="str">
            <v>L040096</v>
          </cell>
          <cell r="B33" t="str">
            <v>LOCAL</v>
          </cell>
          <cell r="C33">
            <v>38046</v>
          </cell>
          <cell r="E33" t="str">
            <v>LTX</v>
          </cell>
          <cell r="F33">
            <v>164.2</v>
          </cell>
        </row>
        <row r="34">
          <cell r="A34" t="str">
            <v>L040060</v>
          </cell>
          <cell r="B34" t="str">
            <v>LOCAL</v>
          </cell>
          <cell r="C34">
            <v>38018</v>
          </cell>
          <cell r="E34" t="str">
            <v>FIL</v>
          </cell>
          <cell r="F34">
            <v>0.90400000000000003</v>
          </cell>
        </row>
        <row r="35">
          <cell r="A35" t="str">
            <v>L040073</v>
          </cell>
          <cell r="B35" t="str">
            <v>LOCAL</v>
          </cell>
          <cell r="C35">
            <v>38025</v>
          </cell>
          <cell r="E35" t="str">
            <v>FIL</v>
          </cell>
          <cell r="F35">
            <v>0.91900000000000004</v>
          </cell>
        </row>
        <row r="36">
          <cell r="A36" t="str">
            <v>L040088</v>
          </cell>
          <cell r="B36" t="str">
            <v>LOCAL</v>
          </cell>
          <cell r="C36">
            <v>38032</v>
          </cell>
          <cell r="E36" t="str">
            <v>FIL</v>
          </cell>
          <cell r="F36">
            <v>1.431</v>
          </cell>
        </row>
        <row r="37">
          <cell r="A37" t="str">
            <v>L040097</v>
          </cell>
          <cell r="B37" t="str">
            <v>LOCAL</v>
          </cell>
          <cell r="C37">
            <v>38039</v>
          </cell>
          <cell r="E37" t="str">
            <v>FIL</v>
          </cell>
          <cell r="F37">
            <v>1.052</v>
          </cell>
        </row>
        <row r="38">
          <cell r="A38" t="str">
            <v>T034220</v>
          </cell>
          <cell r="B38" t="str">
            <v>EXPORT</v>
          </cell>
          <cell r="C38">
            <v>38018</v>
          </cell>
          <cell r="D38">
            <v>38018</v>
          </cell>
          <cell r="E38" t="str">
            <v>RSS</v>
          </cell>
          <cell r="F38">
            <v>19.2</v>
          </cell>
          <cell r="G38">
            <v>1</v>
          </cell>
        </row>
        <row r="39">
          <cell r="A39" t="str">
            <v>T034231</v>
          </cell>
          <cell r="B39" t="str">
            <v>EXPORT</v>
          </cell>
          <cell r="C39">
            <v>38018</v>
          </cell>
          <cell r="D39">
            <v>38018</v>
          </cell>
          <cell r="E39" t="str">
            <v>RSS</v>
          </cell>
          <cell r="F39">
            <v>115.2</v>
          </cell>
          <cell r="G39">
            <v>6</v>
          </cell>
        </row>
        <row r="40">
          <cell r="A40" t="str">
            <v>T040052</v>
          </cell>
          <cell r="B40" t="str">
            <v>EXPORT</v>
          </cell>
          <cell r="C40">
            <v>38018</v>
          </cell>
          <cell r="D40">
            <v>38018</v>
          </cell>
          <cell r="E40" t="str">
            <v>STR</v>
          </cell>
          <cell r="F40">
            <v>40.32</v>
          </cell>
          <cell r="G40">
            <v>2</v>
          </cell>
        </row>
        <row r="41">
          <cell r="A41" t="str">
            <v>T040080</v>
          </cell>
          <cell r="B41" t="str">
            <v>EXPORT</v>
          </cell>
          <cell r="C41">
            <v>38018</v>
          </cell>
          <cell r="D41">
            <v>38018</v>
          </cell>
          <cell r="E41" t="str">
            <v>SKI</v>
          </cell>
          <cell r="F41">
            <v>38.4</v>
          </cell>
          <cell r="G41">
            <v>2</v>
          </cell>
        </row>
        <row r="42">
          <cell r="A42" t="str">
            <v>T040081</v>
          </cell>
          <cell r="B42" t="str">
            <v>EXPORT</v>
          </cell>
          <cell r="C42">
            <v>38018</v>
          </cell>
          <cell r="D42">
            <v>38018</v>
          </cell>
          <cell r="E42" t="str">
            <v>SKI</v>
          </cell>
          <cell r="F42">
            <v>19.2</v>
          </cell>
          <cell r="G42">
            <v>1</v>
          </cell>
        </row>
        <row r="43">
          <cell r="A43" t="str">
            <v>T040129</v>
          </cell>
          <cell r="B43" t="str">
            <v>EXPORT</v>
          </cell>
          <cell r="C43">
            <v>38018</v>
          </cell>
          <cell r="E43" t="str">
            <v>RSS</v>
          </cell>
          <cell r="F43">
            <v>19.2</v>
          </cell>
          <cell r="G43">
            <v>1</v>
          </cell>
        </row>
        <row r="44">
          <cell r="A44" t="str">
            <v>T040142</v>
          </cell>
          <cell r="B44" t="str">
            <v>EXPORT</v>
          </cell>
          <cell r="C44">
            <v>38018</v>
          </cell>
          <cell r="E44" t="str">
            <v>RSS</v>
          </cell>
          <cell r="F44">
            <v>26.443999999999999</v>
          </cell>
          <cell r="G44">
            <v>1</v>
          </cell>
        </row>
        <row r="45">
          <cell r="A45" t="str">
            <v>T040217</v>
          </cell>
          <cell r="B45" t="str">
            <v>EXPORT</v>
          </cell>
          <cell r="C45">
            <v>38018</v>
          </cell>
          <cell r="E45" t="str">
            <v>RSS</v>
          </cell>
          <cell r="F45">
            <v>200</v>
          </cell>
          <cell r="G45">
            <v>10</v>
          </cell>
        </row>
        <row r="46">
          <cell r="A46" t="str">
            <v>T040216</v>
          </cell>
          <cell r="B46" t="str">
            <v>EXPORT</v>
          </cell>
          <cell r="C46">
            <v>38018</v>
          </cell>
          <cell r="E46" t="str">
            <v>RSS</v>
          </cell>
          <cell r="F46">
            <v>100</v>
          </cell>
          <cell r="G46">
            <v>5</v>
          </cell>
        </row>
        <row r="47">
          <cell r="A47" t="str">
            <v>0000947</v>
          </cell>
          <cell r="B47" t="str">
            <v>EXPORT</v>
          </cell>
          <cell r="C47">
            <v>38019</v>
          </cell>
          <cell r="E47" t="str">
            <v>STR</v>
          </cell>
          <cell r="F47">
            <v>21.42</v>
          </cell>
          <cell r="G47">
            <v>2</v>
          </cell>
        </row>
        <row r="48">
          <cell r="A48" t="str">
            <v>0000947</v>
          </cell>
          <cell r="B48" t="str">
            <v>EXPORT</v>
          </cell>
          <cell r="C48">
            <v>38019</v>
          </cell>
          <cell r="E48" t="str">
            <v>STR</v>
          </cell>
          <cell r="F48">
            <v>21.42</v>
          </cell>
        </row>
        <row r="49">
          <cell r="A49" t="str">
            <v>0000948</v>
          </cell>
          <cell r="B49" t="str">
            <v>EXPORT</v>
          </cell>
          <cell r="C49">
            <v>38019</v>
          </cell>
          <cell r="E49" t="str">
            <v>RSS</v>
          </cell>
          <cell r="F49">
            <v>120</v>
          </cell>
          <cell r="G49">
            <v>11</v>
          </cell>
        </row>
        <row r="50">
          <cell r="A50" t="str">
            <v>0000948</v>
          </cell>
          <cell r="B50" t="str">
            <v>EXPORT</v>
          </cell>
          <cell r="C50">
            <v>38019</v>
          </cell>
          <cell r="E50" t="str">
            <v>RSS</v>
          </cell>
          <cell r="F50">
            <v>100</v>
          </cell>
        </row>
        <row r="51">
          <cell r="A51" t="str">
            <v>0000950</v>
          </cell>
          <cell r="B51" t="str">
            <v>EXPORT</v>
          </cell>
          <cell r="C51">
            <v>38019</v>
          </cell>
          <cell r="E51" t="str">
            <v>RSS</v>
          </cell>
          <cell r="F51">
            <v>8</v>
          </cell>
          <cell r="G51">
            <v>5</v>
          </cell>
        </row>
        <row r="52">
          <cell r="A52" t="str">
            <v>0000950</v>
          </cell>
          <cell r="B52" t="str">
            <v>EXPORT</v>
          </cell>
          <cell r="C52">
            <v>38019</v>
          </cell>
          <cell r="E52" t="str">
            <v>RSS</v>
          </cell>
          <cell r="F52">
            <v>92</v>
          </cell>
        </row>
        <row r="53">
          <cell r="A53" t="str">
            <v>0000951</v>
          </cell>
          <cell r="B53" t="str">
            <v>EXPORT</v>
          </cell>
          <cell r="C53">
            <v>38019</v>
          </cell>
          <cell r="E53" t="str">
            <v>LTX</v>
          </cell>
          <cell r="F53">
            <v>16.399999999999999</v>
          </cell>
          <cell r="G53">
            <v>2</v>
          </cell>
        </row>
        <row r="54">
          <cell r="A54" t="str">
            <v>0000951</v>
          </cell>
          <cell r="B54" t="str">
            <v>EXPORT</v>
          </cell>
          <cell r="C54">
            <v>38019</v>
          </cell>
          <cell r="E54" t="str">
            <v>LTX</v>
          </cell>
          <cell r="F54">
            <v>16.399999999999999</v>
          </cell>
        </row>
        <row r="55">
          <cell r="A55" t="str">
            <v>0000954</v>
          </cell>
          <cell r="B55" t="str">
            <v>EXPORT</v>
          </cell>
          <cell r="C55">
            <v>38019</v>
          </cell>
          <cell r="E55" t="str">
            <v>RSS</v>
          </cell>
          <cell r="F55">
            <v>60</v>
          </cell>
          <cell r="G55">
            <v>9</v>
          </cell>
        </row>
        <row r="56">
          <cell r="A56" t="str">
            <v>0000954</v>
          </cell>
          <cell r="B56" t="str">
            <v>EXPORT</v>
          </cell>
          <cell r="C56">
            <v>38019</v>
          </cell>
          <cell r="E56" t="str">
            <v>RSS</v>
          </cell>
          <cell r="F56">
            <v>120</v>
          </cell>
        </row>
        <row r="57">
          <cell r="A57" t="str">
            <v>T040095</v>
          </cell>
          <cell r="B57" t="str">
            <v>EXPORT</v>
          </cell>
          <cell r="C57">
            <v>38019</v>
          </cell>
          <cell r="D57">
            <v>38019</v>
          </cell>
          <cell r="E57" t="str">
            <v>STR</v>
          </cell>
          <cell r="F57">
            <v>120.96</v>
          </cell>
          <cell r="G57">
            <v>6</v>
          </cell>
        </row>
        <row r="58">
          <cell r="A58" t="str">
            <v>T040276</v>
          </cell>
          <cell r="B58" t="str">
            <v>EXPORT</v>
          </cell>
          <cell r="C58">
            <v>38019</v>
          </cell>
          <cell r="E58" t="str">
            <v>RSS</v>
          </cell>
          <cell r="F58">
            <v>19.2</v>
          </cell>
          <cell r="G58">
            <v>1</v>
          </cell>
        </row>
        <row r="59">
          <cell r="A59" t="str">
            <v>T040280</v>
          </cell>
          <cell r="B59" t="str">
            <v>EXPORT</v>
          </cell>
          <cell r="C59">
            <v>38019</v>
          </cell>
          <cell r="E59" t="str">
            <v>RSS</v>
          </cell>
          <cell r="F59">
            <v>80</v>
          </cell>
          <cell r="G59">
            <v>4</v>
          </cell>
        </row>
        <row r="60">
          <cell r="A60" t="str">
            <v>T040084</v>
          </cell>
          <cell r="B60" t="str">
            <v>EXPORT</v>
          </cell>
          <cell r="C60">
            <v>38020</v>
          </cell>
          <cell r="E60" t="str">
            <v>RSS</v>
          </cell>
          <cell r="F60">
            <v>19.2</v>
          </cell>
          <cell r="G60">
            <v>1</v>
          </cell>
        </row>
        <row r="61">
          <cell r="A61" t="str">
            <v>T040266</v>
          </cell>
          <cell r="B61" t="str">
            <v>EXPORT</v>
          </cell>
          <cell r="C61">
            <v>38020</v>
          </cell>
          <cell r="E61" t="str">
            <v>LTX</v>
          </cell>
          <cell r="F61">
            <v>24.885000000000002</v>
          </cell>
          <cell r="G61">
            <v>1</v>
          </cell>
        </row>
        <row r="62">
          <cell r="A62" t="str">
            <v>T040267</v>
          </cell>
          <cell r="B62" t="str">
            <v>EXPORT</v>
          </cell>
          <cell r="C62">
            <v>38020</v>
          </cell>
          <cell r="E62" t="str">
            <v>LTX</v>
          </cell>
          <cell r="F62">
            <v>24.6</v>
          </cell>
          <cell r="G62">
            <v>1</v>
          </cell>
        </row>
        <row r="63">
          <cell r="A63" t="str">
            <v>T040268</v>
          </cell>
          <cell r="B63" t="str">
            <v>EXPORT</v>
          </cell>
          <cell r="C63">
            <v>38020</v>
          </cell>
          <cell r="E63" t="str">
            <v>LTX</v>
          </cell>
          <cell r="F63">
            <v>25.24</v>
          </cell>
          <cell r="G63">
            <v>1</v>
          </cell>
        </row>
        <row r="64">
          <cell r="A64" t="str">
            <v>T040269</v>
          </cell>
          <cell r="B64" t="str">
            <v>EXPORT</v>
          </cell>
          <cell r="C64">
            <v>38020</v>
          </cell>
          <cell r="E64" t="str">
            <v>LTX</v>
          </cell>
          <cell r="F64">
            <v>24.914999999999999</v>
          </cell>
          <cell r="G64">
            <v>1</v>
          </cell>
        </row>
        <row r="65">
          <cell r="A65" t="str">
            <v>T040212</v>
          </cell>
          <cell r="B65" t="str">
            <v>EXPORT</v>
          </cell>
          <cell r="C65">
            <v>38021</v>
          </cell>
          <cell r="E65" t="str">
            <v>RSS</v>
          </cell>
          <cell r="F65">
            <v>36.287999999999997</v>
          </cell>
          <cell r="G65">
            <v>2</v>
          </cell>
        </row>
        <row r="66">
          <cell r="A66" t="str">
            <v>T040213</v>
          </cell>
          <cell r="B66" t="str">
            <v>EXPORT</v>
          </cell>
          <cell r="C66">
            <v>38021</v>
          </cell>
          <cell r="E66" t="str">
            <v>RSS</v>
          </cell>
          <cell r="F66">
            <v>16.8</v>
          </cell>
          <cell r="G66">
            <v>1</v>
          </cell>
        </row>
        <row r="67">
          <cell r="A67" t="str">
            <v>T040215</v>
          </cell>
          <cell r="B67" t="str">
            <v>EXPORT</v>
          </cell>
          <cell r="C67">
            <v>38021</v>
          </cell>
          <cell r="E67" t="str">
            <v>RSS</v>
          </cell>
          <cell r="F67">
            <v>120</v>
          </cell>
          <cell r="G67">
            <v>6</v>
          </cell>
        </row>
        <row r="68">
          <cell r="A68" t="str">
            <v>T040255</v>
          </cell>
          <cell r="B68" t="str">
            <v>EXPORT</v>
          </cell>
          <cell r="C68">
            <v>38021</v>
          </cell>
          <cell r="E68" t="str">
            <v>RSS</v>
          </cell>
          <cell r="F68">
            <v>260</v>
          </cell>
          <cell r="G68">
            <v>13</v>
          </cell>
        </row>
        <row r="69">
          <cell r="A69" t="str">
            <v>0000956</v>
          </cell>
          <cell r="B69" t="str">
            <v>EXPORT</v>
          </cell>
          <cell r="C69">
            <v>38022</v>
          </cell>
          <cell r="E69" t="str">
            <v>RSS</v>
          </cell>
          <cell r="F69">
            <v>100</v>
          </cell>
          <cell r="G69">
            <v>6</v>
          </cell>
        </row>
        <row r="70">
          <cell r="A70" t="str">
            <v>0000956</v>
          </cell>
          <cell r="B70" t="str">
            <v>EXPORT</v>
          </cell>
          <cell r="C70">
            <v>38022</v>
          </cell>
          <cell r="E70" t="str">
            <v>RSS</v>
          </cell>
          <cell r="F70">
            <v>20</v>
          </cell>
        </row>
        <row r="71">
          <cell r="A71" t="str">
            <v>T040385</v>
          </cell>
          <cell r="B71" t="str">
            <v>LOCAL</v>
          </cell>
          <cell r="C71">
            <v>38022</v>
          </cell>
          <cell r="E71" t="str">
            <v>CUT</v>
          </cell>
          <cell r="F71">
            <v>26.95</v>
          </cell>
        </row>
        <row r="72">
          <cell r="A72" t="str">
            <v>T040120</v>
          </cell>
          <cell r="B72" t="str">
            <v>TRADING</v>
          </cell>
          <cell r="C72">
            <v>38018</v>
          </cell>
          <cell r="E72" t="str">
            <v>RSS</v>
          </cell>
          <cell r="F72">
            <v>260</v>
          </cell>
          <cell r="G72">
            <v>13</v>
          </cell>
        </row>
        <row r="73">
          <cell r="A73" t="str">
            <v>T040220</v>
          </cell>
          <cell r="B73" t="str">
            <v>EXPORT</v>
          </cell>
          <cell r="C73">
            <v>38019</v>
          </cell>
          <cell r="E73" t="str">
            <v>STR</v>
          </cell>
          <cell r="F73">
            <v>60.48</v>
          </cell>
          <cell r="G73">
            <v>3</v>
          </cell>
        </row>
        <row r="74">
          <cell r="A74" t="str">
            <v>T040284</v>
          </cell>
          <cell r="B74" t="str">
            <v>EXPORT</v>
          </cell>
          <cell r="C74">
            <v>38021</v>
          </cell>
          <cell r="E74" t="str">
            <v>LTX</v>
          </cell>
          <cell r="F74">
            <v>25.175000000000001</v>
          </cell>
          <cell r="G74">
            <v>1</v>
          </cell>
        </row>
        <row r="75">
          <cell r="A75" t="str">
            <v>T040285</v>
          </cell>
          <cell r="B75" t="str">
            <v>EXPORT</v>
          </cell>
          <cell r="C75">
            <v>38021</v>
          </cell>
          <cell r="E75" t="str">
            <v>LTX</v>
          </cell>
          <cell r="F75">
            <v>25.04</v>
          </cell>
          <cell r="G75">
            <v>1</v>
          </cell>
        </row>
        <row r="76">
          <cell r="A76" t="str">
            <v>T040286</v>
          </cell>
          <cell r="B76" t="str">
            <v>EXPORT</v>
          </cell>
          <cell r="C76">
            <v>38021</v>
          </cell>
          <cell r="E76" t="str">
            <v>LTX</v>
          </cell>
          <cell r="F76">
            <v>25.27</v>
          </cell>
          <cell r="G76">
            <v>1</v>
          </cell>
        </row>
        <row r="77">
          <cell r="A77" t="str">
            <v>T040287</v>
          </cell>
          <cell r="B77" t="str">
            <v>EXPORT</v>
          </cell>
          <cell r="C77">
            <v>38021</v>
          </cell>
          <cell r="E77" t="str">
            <v>LTX</v>
          </cell>
          <cell r="F77">
            <v>24.73</v>
          </cell>
          <cell r="G77">
            <v>1</v>
          </cell>
        </row>
        <row r="78">
          <cell r="A78" t="str">
            <v>T040162</v>
          </cell>
          <cell r="B78" t="str">
            <v>LOCAL</v>
          </cell>
          <cell r="C78">
            <v>38019</v>
          </cell>
          <cell r="E78" t="str">
            <v>STR</v>
          </cell>
          <cell r="F78">
            <v>15.015000000000001</v>
          </cell>
        </row>
        <row r="79">
          <cell r="A79" t="str">
            <v>T040163</v>
          </cell>
          <cell r="B79" t="str">
            <v>LOCAL</v>
          </cell>
          <cell r="C79">
            <v>38020</v>
          </cell>
          <cell r="E79" t="str">
            <v>STR</v>
          </cell>
          <cell r="F79">
            <v>15.015000000000001</v>
          </cell>
        </row>
        <row r="80">
          <cell r="A80" t="str">
            <v>T040164</v>
          </cell>
          <cell r="B80" t="str">
            <v>LOCAL</v>
          </cell>
          <cell r="C80">
            <v>38021</v>
          </cell>
          <cell r="E80" t="str">
            <v>STR</v>
          </cell>
          <cell r="F80">
            <v>15.015000000000001</v>
          </cell>
        </row>
        <row r="81">
          <cell r="A81" t="str">
            <v>T040233</v>
          </cell>
          <cell r="B81" t="str">
            <v>LOCAL</v>
          </cell>
          <cell r="C81">
            <v>38021</v>
          </cell>
          <cell r="E81" t="str">
            <v>RSS</v>
          </cell>
          <cell r="F81">
            <v>15</v>
          </cell>
        </row>
        <row r="82">
          <cell r="A82" t="str">
            <v>T040151</v>
          </cell>
          <cell r="B82" t="str">
            <v>LOCAL</v>
          </cell>
          <cell r="C82">
            <v>38022</v>
          </cell>
          <cell r="E82" t="str">
            <v>STR</v>
          </cell>
          <cell r="F82">
            <v>15.015000000000001</v>
          </cell>
        </row>
        <row r="83">
          <cell r="A83" t="str">
            <v>T040206</v>
          </cell>
          <cell r="B83" t="str">
            <v>LOCAL</v>
          </cell>
          <cell r="C83">
            <v>38026</v>
          </cell>
          <cell r="E83" t="str">
            <v>RSS</v>
          </cell>
          <cell r="F83">
            <v>15</v>
          </cell>
        </row>
        <row r="84">
          <cell r="A84" t="str">
            <v>T040091</v>
          </cell>
          <cell r="B84" t="str">
            <v>EXPORT</v>
          </cell>
          <cell r="C84">
            <v>38018</v>
          </cell>
          <cell r="D84">
            <v>38018</v>
          </cell>
          <cell r="E84" t="str">
            <v>STR</v>
          </cell>
          <cell r="F84">
            <v>241.92</v>
          </cell>
          <cell r="G84">
            <v>12</v>
          </cell>
        </row>
        <row r="85">
          <cell r="A85" t="str">
            <v>T040089</v>
          </cell>
          <cell r="B85" t="str">
            <v>EXPORT</v>
          </cell>
          <cell r="C85">
            <v>38021</v>
          </cell>
          <cell r="D85">
            <v>38021</v>
          </cell>
          <cell r="E85" t="str">
            <v>STR</v>
          </cell>
          <cell r="F85">
            <v>201.6</v>
          </cell>
          <cell r="G85">
            <v>10</v>
          </cell>
        </row>
        <row r="86">
          <cell r="A86" t="str">
            <v>0000953</v>
          </cell>
          <cell r="B86" t="str">
            <v>EXPORT</v>
          </cell>
          <cell r="C86">
            <v>38023</v>
          </cell>
          <cell r="E86" t="str">
            <v>RSS</v>
          </cell>
          <cell r="F86">
            <v>19</v>
          </cell>
          <cell r="G86">
            <v>3</v>
          </cell>
        </row>
        <row r="87">
          <cell r="A87" t="str">
            <v>0000953</v>
          </cell>
          <cell r="B87" t="str">
            <v>EXPORT</v>
          </cell>
          <cell r="C87">
            <v>38023</v>
          </cell>
          <cell r="E87" t="str">
            <v>RSS</v>
          </cell>
          <cell r="F87">
            <v>38</v>
          </cell>
        </row>
        <row r="88">
          <cell r="A88" t="str">
            <v>T034234</v>
          </cell>
          <cell r="B88" t="str">
            <v>EXPORT</v>
          </cell>
          <cell r="C88">
            <v>38023</v>
          </cell>
          <cell r="D88">
            <v>38023</v>
          </cell>
          <cell r="E88" t="str">
            <v>RSS</v>
          </cell>
          <cell r="F88">
            <v>200</v>
          </cell>
          <cell r="G88">
            <v>10</v>
          </cell>
        </row>
        <row r="89">
          <cell r="A89" t="str">
            <v>T040090</v>
          </cell>
          <cell r="B89" t="str">
            <v>EXPORT</v>
          </cell>
          <cell r="C89">
            <v>38023</v>
          </cell>
          <cell r="D89">
            <v>38023</v>
          </cell>
          <cell r="E89" t="str">
            <v>STR</v>
          </cell>
          <cell r="F89">
            <v>161.28</v>
          </cell>
          <cell r="G89">
            <v>8</v>
          </cell>
        </row>
        <row r="90">
          <cell r="A90" t="str">
            <v>T040092</v>
          </cell>
          <cell r="B90" t="str">
            <v>EXPORT</v>
          </cell>
          <cell r="C90">
            <v>38023</v>
          </cell>
          <cell r="D90">
            <v>38023</v>
          </cell>
          <cell r="E90" t="str">
            <v>STR</v>
          </cell>
          <cell r="F90">
            <v>100.8</v>
          </cell>
          <cell r="G90">
            <v>5</v>
          </cell>
        </row>
        <row r="91">
          <cell r="A91" t="str">
            <v>T040093</v>
          </cell>
          <cell r="B91" t="str">
            <v>EXPORT</v>
          </cell>
          <cell r="C91">
            <v>38023</v>
          </cell>
          <cell r="D91">
            <v>38023</v>
          </cell>
          <cell r="E91" t="str">
            <v>STR</v>
          </cell>
          <cell r="F91">
            <v>60.48</v>
          </cell>
          <cell r="G91">
            <v>3</v>
          </cell>
        </row>
        <row r="92">
          <cell r="A92" t="str">
            <v>T040208</v>
          </cell>
          <cell r="B92" t="str">
            <v>EXPORT</v>
          </cell>
          <cell r="C92">
            <v>38023</v>
          </cell>
          <cell r="E92" t="str">
            <v>RSS</v>
          </cell>
          <cell r="F92">
            <v>100</v>
          </cell>
          <cell r="G92">
            <v>5</v>
          </cell>
        </row>
        <row r="93">
          <cell r="A93" t="str">
            <v>T040211</v>
          </cell>
          <cell r="B93" t="str">
            <v>EXPORT</v>
          </cell>
          <cell r="C93">
            <v>38023</v>
          </cell>
          <cell r="E93" t="str">
            <v>RSS</v>
          </cell>
          <cell r="F93">
            <v>19.2</v>
          </cell>
          <cell r="G93">
            <v>1</v>
          </cell>
        </row>
        <row r="94">
          <cell r="A94" t="str">
            <v>T040275</v>
          </cell>
          <cell r="B94" t="str">
            <v>EXPORT</v>
          </cell>
          <cell r="C94">
            <v>38023</v>
          </cell>
          <cell r="E94" t="str">
            <v>RSS</v>
          </cell>
          <cell r="F94">
            <v>19.2</v>
          </cell>
          <cell r="G94">
            <v>1</v>
          </cell>
        </row>
        <row r="95">
          <cell r="A95" t="str">
            <v>T040288</v>
          </cell>
          <cell r="B95" t="str">
            <v>EXPORT</v>
          </cell>
          <cell r="C95">
            <v>38023</v>
          </cell>
          <cell r="E95" t="str">
            <v>LTX</v>
          </cell>
          <cell r="F95">
            <v>25.22</v>
          </cell>
          <cell r="G95">
            <v>1</v>
          </cell>
        </row>
        <row r="96">
          <cell r="A96" t="str">
            <v>T040289</v>
          </cell>
          <cell r="B96" t="str">
            <v>EXPORT</v>
          </cell>
          <cell r="C96">
            <v>38023</v>
          </cell>
          <cell r="E96" t="str">
            <v>LTX</v>
          </cell>
          <cell r="F96">
            <v>24.67</v>
          </cell>
          <cell r="G96">
            <v>1</v>
          </cell>
        </row>
        <row r="97">
          <cell r="A97" t="str">
            <v>T040290</v>
          </cell>
          <cell r="B97" t="str">
            <v>EXPORT</v>
          </cell>
          <cell r="C97">
            <v>38023</v>
          </cell>
          <cell r="E97" t="str">
            <v>LTX</v>
          </cell>
          <cell r="F97">
            <v>24.555</v>
          </cell>
          <cell r="G97">
            <v>1</v>
          </cell>
        </row>
        <row r="98">
          <cell r="A98" t="str">
            <v>T040291</v>
          </cell>
          <cell r="B98" t="str">
            <v>EXPORT</v>
          </cell>
          <cell r="C98">
            <v>38023</v>
          </cell>
          <cell r="E98" t="str">
            <v>LTX</v>
          </cell>
          <cell r="F98">
            <v>25.14</v>
          </cell>
          <cell r="G98">
            <v>1</v>
          </cell>
        </row>
        <row r="99">
          <cell r="A99" t="str">
            <v>T040297</v>
          </cell>
          <cell r="B99" t="str">
            <v>EXPORT</v>
          </cell>
          <cell r="C99">
            <v>38023</v>
          </cell>
          <cell r="E99" t="str">
            <v>RSS</v>
          </cell>
          <cell r="F99">
            <v>38</v>
          </cell>
          <cell r="G99">
            <v>2</v>
          </cell>
        </row>
        <row r="100">
          <cell r="A100" t="str">
            <v>T040301</v>
          </cell>
          <cell r="B100" t="str">
            <v>EXPORT</v>
          </cell>
          <cell r="C100">
            <v>38023</v>
          </cell>
          <cell r="E100" t="str">
            <v>RSS</v>
          </cell>
          <cell r="F100">
            <v>38.4</v>
          </cell>
          <cell r="G100">
            <v>2</v>
          </cell>
        </row>
        <row r="101">
          <cell r="A101" t="str">
            <v>T034139</v>
          </cell>
          <cell r="B101" t="str">
            <v>EXPORT</v>
          </cell>
          <cell r="C101">
            <v>38024</v>
          </cell>
          <cell r="D101" t="str">
            <v>เรือออก 7/2</v>
          </cell>
          <cell r="E101" t="str">
            <v>RSS</v>
          </cell>
          <cell r="F101">
            <v>96</v>
          </cell>
          <cell r="G101">
            <v>5</v>
          </cell>
        </row>
        <row r="102">
          <cell r="A102" t="str">
            <v>T034236</v>
          </cell>
          <cell r="B102" t="str">
            <v>EXPORT</v>
          </cell>
          <cell r="C102">
            <v>38024</v>
          </cell>
          <cell r="D102" t="str">
            <v>เรือออก 7/2</v>
          </cell>
          <cell r="E102" t="str">
            <v>RSS</v>
          </cell>
          <cell r="F102">
            <v>96</v>
          </cell>
          <cell r="G102">
            <v>5</v>
          </cell>
        </row>
        <row r="103">
          <cell r="A103" t="str">
            <v>T040277</v>
          </cell>
          <cell r="B103" t="str">
            <v>EXPORT</v>
          </cell>
          <cell r="C103">
            <v>38024</v>
          </cell>
          <cell r="E103" t="str">
            <v>RSS</v>
          </cell>
          <cell r="F103">
            <v>120</v>
          </cell>
          <cell r="G103">
            <v>6</v>
          </cell>
        </row>
        <row r="104">
          <cell r="A104" t="str">
            <v>T040278</v>
          </cell>
          <cell r="B104" t="str">
            <v>EXPORT</v>
          </cell>
          <cell r="C104">
            <v>38024</v>
          </cell>
          <cell r="E104" t="str">
            <v>RSS</v>
          </cell>
          <cell r="F104">
            <v>120</v>
          </cell>
          <cell r="G104">
            <v>6</v>
          </cell>
        </row>
        <row r="105">
          <cell r="A105" t="str">
            <v>T040296</v>
          </cell>
          <cell r="B105" t="str">
            <v>EXPORT</v>
          </cell>
          <cell r="C105">
            <v>38024</v>
          </cell>
          <cell r="E105" t="str">
            <v>STR</v>
          </cell>
          <cell r="F105">
            <v>40.32</v>
          </cell>
          <cell r="G105">
            <v>2</v>
          </cell>
        </row>
        <row r="106">
          <cell r="A106" t="str">
            <v>T040298</v>
          </cell>
          <cell r="B106" t="str">
            <v>EXPORT</v>
          </cell>
          <cell r="C106">
            <v>38024</v>
          </cell>
          <cell r="E106" t="str">
            <v>RSS</v>
          </cell>
          <cell r="F106">
            <v>120</v>
          </cell>
          <cell r="G106">
            <v>6</v>
          </cell>
        </row>
        <row r="107">
          <cell r="A107" t="str">
            <v>0000949</v>
          </cell>
          <cell r="B107" t="str">
            <v>EXPORT</v>
          </cell>
          <cell r="C107">
            <v>38025</v>
          </cell>
          <cell r="E107" t="str">
            <v>RSS</v>
          </cell>
          <cell r="F107">
            <v>20</v>
          </cell>
          <cell r="G107">
            <v>4</v>
          </cell>
        </row>
        <row r="108">
          <cell r="A108" t="str">
            <v>0000949</v>
          </cell>
          <cell r="B108" t="str">
            <v>EXPORT</v>
          </cell>
          <cell r="C108">
            <v>38025</v>
          </cell>
          <cell r="E108" t="str">
            <v>RSS</v>
          </cell>
          <cell r="F108">
            <v>60</v>
          </cell>
        </row>
        <row r="109">
          <cell r="A109" t="str">
            <v>T034181</v>
          </cell>
          <cell r="B109" t="str">
            <v>EXPORT</v>
          </cell>
          <cell r="C109">
            <v>38025</v>
          </cell>
          <cell r="D109">
            <v>38025</v>
          </cell>
          <cell r="E109" t="str">
            <v>RSS</v>
          </cell>
          <cell r="F109">
            <v>96</v>
          </cell>
          <cell r="G109">
            <v>5</v>
          </cell>
        </row>
        <row r="110">
          <cell r="A110" t="str">
            <v>T034237</v>
          </cell>
          <cell r="B110" t="str">
            <v>EXPORT</v>
          </cell>
          <cell r="C110">
            <v>38025</v>
          </cell>
          <cell r="D110">
            <v>38025</v>
          </cell>
          <cell r="E110" t="str">
            <v>RSS</v>
          </cell>
          <cell r="F110">
            <v>96</v>
          </cell>
          <cell r="G110">
            <v>5</v>
          </cell>
        </row>
        <row r="111">
          <cell r="A111" t="str">
            <v>T040121</v>
          </cell>
          <cell r="B111" t="str">
            <v>EXPORT</v>
          </cell>
          <cell r="C111">
            <v>38025</v>
          </cell>
          <cell r="E111" t="str">
            <v>STR</v>
          </cell>
          <cell r="F111">
            <v>20.16</v>
          </cell>
          <cell r="G111">
            <v>1</v>
          </cell>
        </row>
        <row r="112">
          <cell r="A112" t="str">
            <v>T040322</v>
          </cell>
          <cell r="B112" t="str">
            <v>EXPORT</v>
          </cell>
          <cell r="C112">
            <v>38025</v>
          </cell>
          <cell r="E112" t="str">
            <v>RSS</v>
          </cell>
          <cell r="F112">
            <v>200</v>
          </cell>
          <cell r="G112">
            <v>10</v>
          </cell>
        </row>
        <row r="113">
          <cell r="A113" t="str">
            <v>T040352,T040353</v>
          </cell>
          <cell r="B113" t="str">
            <v>EXPORT</v>
          </cell>
          <cell r="C113">
            <v>38025</v>
          </cell>
          <cell r="E113" t="str">
            <v>RSS</v>
          </cell>
          <cell r="F113">
            <v>200</v>
          </cell>
          <cell r="G113">
            <v>10</v>
          </cell>
        </row>
        <row r="114">
          <cell r="A114" t="str">
            <v>0000957</v>
          </cell>
          <cell r="B114" t="str">
            <v>EXPORT</v>
          </cell>
          <cell r="C114">
            <v>38026</v>
          </cell>
          <cell r="E114" t="str">
            <v>RSS</v>
          </cell>
          <cell r="F114">
            <v>20</v>
          </cell>
          <cell r="G114">
            <v>4</v>
          </cell>
        </row>
        <row r="115">
          <cell r="A115" t="str">
            <v>0000957</v>
          </cell>
          <cell r="B115" t="str">
            <v>EXPORT</v>
          </cell>
          <cell r="C115">
            <v>38026</v>
          </cell>
          <cell r="E115" t="str">
            <v>RSS</v>
          </cell>
          <cell r="F115">
            <v>60</v>
          </cell>
        </row>
        <row r="116">
          <cell r="A116" t="str">
            <v>T040097</v>
          </cell>
          <cell r="B116" t="str">
            <v>EXPORT</v>
          </cell>
          <cell r="C116">
            <v>38026</v>
          </cell>
          <cell r="D116">
            <v>38026</v>
          </cell>
          <cell r="E116" t="str">
            <v>STR</v>
          </cell>
          <cell r="F116">
            <v>120.96</v>
          </cell>
          <cell r="G116">
            <v>6</v>
          </cell>
        </row>
        <row r="117">
          <cell r="A117" t="str">
            <v>T040292</v>
          </cell>
          <cell r="B117" t="str">
            <v>EXPORT</v>
          </cell>
          <cell r="C117">
            <v>38026</v>
          </cell>
          <cell r="E117" t="str">
            <v>LTX</v>
          </cell>
          <cell r="F117">
            <v>25.08</v>
          </cell>
          <cell r="G117">
            <v>1</v>
          </cell>
        </row>
        <row r="118">
          <cell r="A118" t="str">
            <v>T040293</v>
          </cell>
          <cell r="B118" t="str">
            <v>EXPORT</v>
          </cell>
          <cell r="C118">
            <v>38026</v>
          </cell>
          <cell r="E118" t="str">
            <v>LTX</v>
          </cell>
          <cell r="F118">
            <v>24.43</v>
          </cell>
          <cell r="G118">
            <v>1</v>
          </cell>
        </row>
        <row r="119">
          <cell r="A119" t="str">
            <v>T040294</v>
          </cell>
          <cell r="B119" t="str">
            <v>EXPORT</v>
          </cell>
          <cell r="C119">
            <v>38026</v>
          </cell>
          <cell r="E119" t="str">
            <v>LTX</v>
          </cell>
          <cell r="F119">
            <v>24.74</v>
          </cell>
          <cell r="G119">
            <v>1</v>
          </cell>
        </row>
        <row r="120">
          <cell r="A120" t="str">
            <v>T040326</v>
          </cell>
          <cell r="B120" t="str">
            <v>EXPORT</v>
          </cell>
          <cell r="C120">
            <v>38026</v>
          </cell>
          <cell r="E120" t="str">
            <v>RSS</v>
          </cell>
          <cell r="F120">
            <v>19.2</v>
          </cell>
          <cell r="G120">
            <v>1</v>
          </cell>
        </row>
        <row r="121">
          <cell r="A121" t="str">
            <v>T040295</v>
          </cell>
          <cell r="B121" t="str">
            <v>EXPORT</v>
          </cell>
          <cell r="C121">
            <v>38026</v>
          </cell>
          <cell r="E121" t="str">
            <v>LTX</v>
          </cell>
          <cell r="F121">
            <v>24.81</v>
          </cell>
          <cell r="G121">
            <v>1</v>
          </cell>
        </row>
        <row r="122">
          <cell r="A122" t="str">
            <v>T040122</v>
          </cell>
          <cell r="B122" t="str">
            <v>EXPORT</v>
          </cell>
          <cell r="C122">
            <v>38028</v>
          </cell>
          <cell r="E122" t="str">
            <v>STR</v>
          </cell>
          <cell r="F122">
            <v>100.8</v>
          </cell>
          <cell r="G122">
            <v>5</v>
          </cell>
        </row>
        <row r="123">
          <cell r="A123" t="str">
            <v>T040205</v>
          </cell>
          <cell r="B123" t="str">
            <v>EXPORT</v>
          </cell>
          <cell r="C123">
            <v>38028</v>
          </cell>
          <cell r="E123" t="str">
            <v>RSS</v>
          </cell>
          <cell r="F123">
            <v>120</v>
          </cell>
          <cell r="G123">
            <v>6</v>
          </cell>
        </row>
        <row r="124">
          <cell r="A124" t="str">
            <v>T040300</v>
          </cell>
          <cell r="B124" t="str">
            <v>EXPORT</v>
          </cell>
          <cell r="C124">
            <v>38028</v>
          </cell>
          <cell r="E124" t="str">
            <v>RSS</v>
          </cell>
          <cell r="F124">
            <v>100</v>
          </cell>
          <cell r="G124">
            <v>5</v>
          </cell>
        </row>
        <row r="125">
          <cell r="A125" t="str">
            <v>T040350</v>
          </cell>
          <cell r="B125" t="str">
            <v>EXPORT</v>
          </cell>
          <cell r="C125">
            <v>38023</v>
          </cell>
          <cell r="E125" t="str">
            <v>RSS</v>
          </cell>
          <cell r="F125">
            <v>52.887999999999998</v>
          </cell>
          <cell r="G125">
            <v>2</v>
          </cell>
        </row>
        <row r="126">
          <cell r="A126" t="str">
            <v>T040096</v>
          </cell>
          <cell r="B126" t="str">
            <v>EXPORT</v>
          </cell>
          <cell r="C126">
            <v>38024</v>
          </cell>
          <cell r="D126">
            <v>38024</v>
          </cell>
          <cell r="E126" t="str">
            <v>STR</v>
          </cell>
          <cell r="F126">
            <v>100.8</v>
          </cell>
          <cell r="G126">
            <v>5</v>
          </cell>
        </row>
        <row r="127">
          <cell r="A127" t="str">
            <v>T040181</v>
          </cell>
          <cell r="B127" t="str">
            <v>EXPORT</v>
          </cell>
          <cell r="C127">
            <v>38025</v>
          </cell>
          <cell r="E127" t="str">
            <v>STR</v>
          </cell>
          <cell r="F127">
            <v>201.6</v>
          </cell>
          <cell r="G127">
            <v>10</v>
          </cell>
        </row>
        <row r="128">
          <cell r="A128" t="str">
            <v>T040249</v>
          </cell>
          <cell r="B128" t="str">
            <v>EXPORT</v>
          </cell>
          <cell r="C128">
            <v>38025</v>
          </cell>
          <cell r="E128" t="str">
            <v>SKI</v>
          </cell>
          <cell r="F128">
            <v>13.2</v>
          </cell>
          <cell r="G128">
            <v>1</v>
          </cell>
        </row>
        <row r="129">
          <cell r="A129" t="str">
            <v>T040270</v>
          </cell>
          <cell r="B129" t="str">
            <v>EXPORT</v>
          </cell>
          <cell r="C129">
            <v>38025</v>
          </cell>
          <cell r="E129" t="str">
            <v>RSS</v>
          </cell>
          <cell r="F129">
            <v>6</v>
          </cell>
        </row>
        <row r="130">
          <cell r="A130" t="str">
            <v>T040252</v>
          </cell>
          <cell r="B130" t="str">
            <v>EXPORT</v>
          </cell>
          <cell r="C130">
            <v>38025</v>
          </cell>
          <cell r="E130" t="str">
            <v>SKI</v>
          </cell>
          <cell r="F130">
            <v>168</v>
          </cell>
          <cell r="G130">
            <v>8</v>
          </cell>
        </row>
        <row r="131">
          <cell r="A131" t="str">
            <v>T040299</v>
          </cell>
          <cell r="B131" t="str">
            <v>EXPORT</v>
          </cell>
          <cell r="C131">
            <v>38025</v>
          </cell>
          <cell r="E131" t="str">
            <v>RSS</v>
          </cell>
          <cell r="F131">
            <v>76.8</v>
          </cell>
          <cell r="G131">
            <v>4</v>
          </cell>
        </row>
        <row r="132">
          <cell r="A132" t="str">
            <v>T040271</v>
          </cell>
          <cell r="B132" t="str">
            <v>EXPORT</v>
          </cell>
          <cell r="C132">
            <v>38026</v>
          </cell>
          <cell r="E132" t="str">
            <v>RSS</v>
          </cell>
          <cell r="F132">
            <v>80</v>
          </cell>
          <cell r="G132">
            <v>4</v>
          </cell>
        </row>
        <row r="133">
          <cell r="A133" t="str">
            <v>T040371</v>
          </cell>
          <cell r="B133" t="str">
            <v>EXPORT</v>
          </cell>
          <cell r="C133">
            <v>38026</v>
          </cell>
          <cell r="E133" t="str">
            <v>RSS</v>
          </cell>
          <cell r="F133">
            <v>100</v>
          </cell>
          <cell r="G133">
            <v>5</v>
          </cell>
        </row>
        <row r="134">
          <cell r="A134" t="str">
            <v>T040214</v>
          </cell>
          <cell r="B134" t="str">
            <v>EXPORT</v>
          </cell>
          <cell r="C134">
            <v>38027</v>
          </cell>
          <cell r="E134" t="str">
            <v>STR</v>
          </cell>
          <cell r="F134">
            <v>80.64</v>
          </cell>
          <cell r="G134">
            <v>4</v>
          </cell>
        </row>
        <row r="135">
          <cell r="A135" t="str">
            <v>T040109</v>
          </cell>
          <cell r="B135" t="str">
            <v>EXPORT</v>
          </cell>
          <cell r="C135">
            <v>38028</v>
          </cell>
          <cell r="D135">
            <v>38028</v>
          </cell>
          <cell r="E135" t="str">
            <v>STR</v>
          </cell>
          <cell r="F135">
            <v>201.6</v>
          </cell>
          <cell r="G135">
            <v>10</v>
          </cell>
        </row>
        <row r="136">
          <cell r="A136" t="str">
            <v>T040123</v>
          </cell>
          <cell r="B136" t="str">
            <v>EXPORT</v>
          </cell>
          <cell r="C136">
            <v>38028</v>
          </cell>
          <cell r="E136" t="str">
            <v>STR</v>
          </cell>
          <cell r="F136">
            <v>201.6</v>
          </cell>
          <cell r="G136">
            <v>10</v>
          </cell>
        </row>
        <row r="137">
          <cell r="A137" t="str">
            <v>T040183</v>
          </cell>
          <cell r="B137" t="str">
            <v>EXPORT</v>
          </cell>
          <cell r="C137">
            <v>38028</v>
          </cell>
          <cell r="E137" t="str">
            <v>STR</v>
          </cell>
          <cell r="F137">
            <v>20.16</v>
          </cell>
          <cell r="G137">
            <v>1</v>
          </cell>
        </row>
        <row r="138">
          <cell r="A138" t="str">
            <v>T040124</v>
          </cell>
          <cell r="B138" t="str">
            <v>EXPORT</v>
          </cell>
          <cell r="C138">
            <v>38029</v>
          </cell>
          <cell r="E138" t="str">
            <v>STR</v>
          </cell>
          <cell r="F138">
            <v>20.16</v>
          </cell>
          <cell r="G138">
            <v>1</v>
          </cell>
        </row>
        <row r="139">
          <cell r="A139" t="str">
            <v>T040308</v>
          </cell>
          <cell r="B139" t="str">
            <v>EXPORT</v>
          </cell>
          <cell r="C139">
            <v>38029</v>
          </cell>
          <cell r="E139" t="str">
            <v>STR</v>
          </cell>
          <cell r="F139">
            <v>504</v>
          </cell>
          <cell r="G139">
            <v>25</v>
          </cell>
        </row>
        <row r="140">
          <cell r="A140" t="str">
            <v>T040302</v>
          </cell>
          <cell r="B140" t="str">
            <v>EXPORT</v>
          </cell>
          <cell r="C140">
            <v>38029</v>
          </cell>
          <cell r="E140" t="str">
            <v>STR</v>
          </cell>
          <cell r="F140">
            <v>100.8</v>
          </cell>
          <cell r="G140">
            <v>5</v>
          </cell>
        </row>
        <row r="141">
          <cell r="A141" t="str">
            <v>T040327</v>
          </cell>
          <cell r="B141" t="str">
            <v>EXPORT</v>
          </cell>
          <cell r="C141">
            <v>38029</v>
          </cell>
          <cell r="E141" t="str">
            <v>RSS</v>
          </cell>
          <cell r="F141">
            <v>16</v>
          </cell>
          <cell r="G141">
            <v>1</v>
          </cell>
        </row>
        <row r="142">
          <cell r="A142" t="str">
            <v>T040045</v>
          </cell>
          <cell r="B142" t="str">
            <v>EXPORT</v>
          </cell>
          <cell r="C142">
            <v>38030</v>
          </cell>
          <cell r="D142">
            <v>38030</v>
          </cell>
          <cell r="E142" t="str">
            <v>RSS</v>
          </cell>
          <cell r="F142">
            <v>384</v>
          </cell>
          <cell r="G142">
            <v>20</v>
          </cell>
        </row>
        <row r="143">
          <cell r="A143" t="str">
            <v>T040047</v>
          </cell>
          <cell r="B143" t="str">
            <v>EXPORT</v>
          </cell>
          <cell r="C143">
            <v>38030</v>
          </cell>
          <cell r="D143">
            <v>38030</v>
          </cell>
          <cell r="E143" t="str">
            <v>RSS</v>
          </cell>
          <cell r="F143">
            <v>180</v>
          </cell>
          <cell r="G143">
            <v>9</v>
          </cell>
        </row>
        <row r="144">
          <cell r="A144" t="str">
            <v>T040053</v>
          </cell>
          <cell r="B144" t="str">
            <v>EXPORT</v>
          </cell>
          <cell r="C144">
            <v>38030</v>
          </cell>
          <cell r="D144">
            <v>38030</v>
          </cell>
          <cell r="E144" t="str">
            <v>STR</v>
          </cell>
          <cell r="F144">
            <v>100.8</v>
          </cell>
          <cell r="G144">
            <v>5</v>
          </cell>
        </row>
        <row r="145">
          <cell r="A145" t="str">
            <v>T040094</v>
          </cell>
          <cell r="B145" t="str">
            <v>EXPORT</v>
          </cell>
          <cell r="C145">
            <v>38030</v>
          </cell>
          <cell r="D145">
            <v>38030</v>
          </cell>
          <cell r="E145" t="str">
            <v>STR</v>
          </cell>
          <cell r="F145">
            <v>100.8</v>
          </cell>
          <cell r="G145">
            <v>5</v>
          </cell>
        </row>
        <row r="146">
          <cell r="A146" t="str">
            <v>T040218</v>
          </cell>
          <cell r="B146" t="str">
            <v>EXPORT</v>
          </cell>
          <cell r="C146">
            <v>38030</v>
          </cell>
          <cell r="E146" t="str">
            <v>STR</v>
          </cell>
          <cell r="F146">
            <v>100.8</v>
          </cell>
          <cell r="G146">
            <v>5</v>
          </cell>
        </row>
        <row r="147">
          <cell r="A147" t="str">
            <v>T040254</v>
          </cell>
          <cell r="B147" t="str">
            <v>EXPORT</v>
          </cell>
          <cell r="C147">
            <v>38030</v>
          </cell>
          <cell r="E147" t="str">
            <v>LTX</v>
          </cell>
          <cell r="F147">
            <v>328</v>
          </cell>
          <cell r="G147">
            <v>20</v>
          </cell>
        </row>
        <row r="148">
          <cell r="A148" t="str">
            <v>T040258</v>
          </cell>
          <cell r="B148" t="str">
            <v>EXPORT</v>
          </cell>
          <cell r="C148">
            <v>38030</v>
          </cell>
          <cell r="E148" t="str">
            <v>STR</v>
          </cell>
          <cell r="F148">
            <v>201.6</v>
          </cell>
          <cell r="G148">
            <v>10</v>
          </cell>
        </row>
        <row r="149">
          <cell r="A149" t="str">
            <v>T040337</v>
          </cell>
          <cell r="B149" t="str">
            <v>EXPORT</v>
          </cell>
          <cell r="C149">
            <v>38030</v>
          </cell>
          <cell r="E149" t="str">
            <v>RSS</v>
          </cell>
          <cell r="F149">
            <v>19.2</v>
          </cell>
          <cell r="G149">
            <v>1</v>
          </cell>
        </row>
        <row r="150">
          <cell r="A150" t="str">
            <v>T040344</v>
          </cell>
          <cell r="B150" t="str">
            <v>EXPORT</v>
          </cell>
          <cell r="C150">
            <v>38030</v>
          </cell>
          <cell r="E150" t="str">
            <v>RSS</v>
          </cell>
          <cell r="F150">
            <v>60</v>
          </cell>
          <cell r="G150">
            <v>3</v>
          </cell>
        </row>
        <row r="151">
          <cell r="A151" t="str">
            <v>0000952</v>
          </cell>
          <cell r="B151" t="str">
            <v>EXPORT</v>
          </cell>
          <cell r="C151">
            <v>38031</v>
          </cell>
          <cell r="E151" t="str">
            <v>LTX</v>
          </cell>
          <cell r="F151">
            <v>16.399999999999999</v>
          </cell>
          <cell r="G151">
            <v>2</v>
          </cell>
        </row>
        <row r="152">
          <cell r="A152" t="str">
            <v>0000952</v>
          </cell>
          <cell r="B152" t="str">
            <v>EXPORT</v>
          </cell>
          <cell r="C152">
            <v>38031</v>
          </cell>
          <cell r="E152" t="str">
            <v>LTX</v>
          </cell>
          <cell r="F152">
            <v>16.399999999999999</v>
          </cell>
        </row>
        <row r="153">
          <cell r="A153" t="str">
            <v>T040279</v>
          </cell>
          <cell r="B153" t="str">
            <v>EXPORT</v>
          </cell>
          <cell r="C153">
            <v>38031</v>
          </cell>
          <cell r="E153" t="str">
            <v>RSS</v>
          </cell>
          <cell r="F153">
            <v>200</v>
          </cell>
          <cell r="G153">
            <v>10</v>
          </cell>
        </row>
        <row r="154">
          <cell r="A154" t="str">
            <v>T040395</v>
          </cell>
          <cell r="B154" t="str">
            <v>EXPORT</v>
          </cell>
          <cell r="C154">
            <v>38032</v>
          </cell>
          <cell r="E154" t="str">
            <v>RSS</v>
          </cell>
          <cell r="F154">
            <v>100</v>
          </cell>
          <cell r="G154">
            <v>5</v>
          </cell>
        </row>
        <row r="155">
          <cell r="A155" t="str">
            <v>T040396</v>
          </cell>
          <cell r="B155" t="str">
            <v>EXPORT</v>
          </cell>
          <cell r="C155">
            <v>38032</v>
          </cell>
          <cell r="E155" t="str">
            <v>RSS</v>
          </cell>
          <cell r="F155">
            <v>200</v>
          </cell>
          <cell r="G155">
            <v>10</v>
          </cell>
        </row>
        <row r="156">
          <cell r="A156" t="str">
            <v>T040383</v>
          </cell>
          <cell r="B156" t="str">
            <v>EXPORT</v>
          </cell>
          <cell r="C156">
            <v>38033</v>
          </cell>
          <cell r="E156" t="str">
            <v>RSS</v>
          </cell>
          <cell r="F156">
            <v>60</v>
          </cell>
          <cell r="G156">
            <v>4</v>
          </cell>
        </row>
        <row r="157">
          <cell r="A157" t="str">
            <v>T040384</v>
          </cell>
          <cell r="B157" t="str">
            <v>EXPORT</v>
          </cell>
          <cell r="C157">
            <v>38033</v>
          </cell>
          <cell r="E157" t="str">
            <v>RSS</v>
          </cell>
          <cell r="F157">
            <v>20</v>
          </cell>
        </row>
        <row r="158">
          <cell r="A158" t="str">
            <v>T040037</v>
          </cell>
          <cell r="B158" t="str">
            <v>EXPORT</v>
          </cell>
          <cell r="C158">
            <v>38030</v>
          </cell>
          <cell r="E158" t="str">
            <v>RSS</v>
          </cell>
          <cell r="F158">
            <v>100</v>
          </cell>
          <cell r="G158">
            <v>5</v>
          </cell>
        </row>
        <row r="159">
          <cell r="A159" t="str">
            <v>T040315</v>
          </cell>
          <cell r="B159" t="str">
            <v>EXPORT</v>
          </cell>
          <cell r="C159">
            <v>38030</v>
          </cell>
          <cell r="E159" t="str">
            <v>RSS</v>
          </cell>
          <cell r="F159">
            <v>113.4</v>
          </cell>
          <cell r="G159">
            <v>7</v>
          </cell>
        </row>
        <row r="160">
          <cell r="A160" t="str">
            <v>T040316</v>
          </cell>
          <cell r="B160" t="str">
            <v>EXPORT</v>
          </cell>
          <cell r="C160">
            <v>38030</v>
          </cell>
          <cell r="E160" t="str">
            <v>RSS</v>
          </cell>
          <cell r="F160">
            <v>113.4</v>
          </cell>
          <cell r="G160">
            <v>7</v>
          </cell>
        </row>
        <row r="161">
          <cell r="A161" t="str">
            <v>T040338</v>
          </cell>
          <cell r="B161" t="str">
            <v>EXPORT</v>
          </cell>
          <cell r="C161">
            <v>38030</v>
          </cell>
          <cell r="E161" t="str">
            <v>RSS</v>
          </cell>
          <cell r="F161">
            <v>57.6</v>
          </cell>
          <cell r="G161">
            <v>3</v>
          </cell>
        </row>
        <row r="162">
          <cell r="A162" t="str">
            <v>T040339</v>
          </cell>
          <cell r="B162" t="str">
            <v>EXPORT</v>
          </cell>
          <cell r="C162">
            <v>38030</v>
          </cell>
          <cell r="E162" t="str">
            <v>RSS</v>
          </cell>
          <cell r="F162">
            <v>57.6</v>
          </cell>
          <cell r="G162">
            <v>3</v>
          </cell>
        </row>
        <row r="163">
          <cell r="A163" t="str">
            <v>T040394</v>
          </cell>
          <cell r="B163" t="str">
            <v>EXPORT</v>
          </cell>
          <cell r="C163">
            <v>38031</v>
          </cell>
          <cell r="E163" t="str">
            <v>RSS</v>
          </cell>
          <cell r="F163">
            <v>192</v>
          </cell>
          <cell r="G163">
            <v>10</v>
          </cell>
        </row>
        <row r="164">
          <cell r="A164" t="str">
            <v>T040125</v>
          </cell>
          <cell r="B164" t="str">
            <v>EXPORT</v>
          </cell>
          <cell r="C164">
            <v>38031</v>
          </cell>
          <cell r="E164" t="str">
            <v>STR</v>
          </cell>
          <cell r="F164">
            <v>161.28</v>
          </cell>
          <cell r="G164">
            <v>8</v>
          </cell>
        </row>
        <row r="165">
          <cell r="A165" t="str">
            <v>T040245</v>
          </cell>
          <cell r="B165" t="str">
            <v>EXPORT</v>
          </cell>
          <cell r="C165">
            <v>38032</v>
          </cell>
          <cell r="E165" t="str">
            <v>STR</v>
          </cell>
          <cell r="F165">
            <v>181.44</v>
          </cell>
          <cell r="G165">
            <v>9</v>
          </cell>
        </row>
        <row r="166">
          <cell r="A166" t="str">
            <v>T040263</v>
          </cell>
          <cell r="B166" t="str">
            <v>EXPORT</v>
          </cell>
          <cell r="C166">
            <v>38032</v>
          </cell>
          <cell r="E166" t="str">
            <v>RSS</v>
          </cell>
          <cell r="F166">
            <v>96</v>
          </cell>
          <cell r="G166">
            <v>5</v>
          </cell>
        </row>
        <row r="167">
          <cell r="A167" t="str">
            <v>T040309</v>
          </cell>
          <cell r="B167" t="str">
            <v>EXPORT</v>
          </cell>
          <cell r="C167">
            <v>38032</v>
          </cell>
          <cell r="E167" t="str">
            <v>RSS</v>
          </cell>
          <cell r="F167">
            <v>96</v>
          </cell>
          <cell r="G167">
            <v>5</v>
          </cell>
        </row>
        <row r="168">
          <cell r="A168" t="str">
            <v>T040328</v>
          </cell>
          <cell r="B168" t="str">
            <v>EXPORT</v>
          </cell>
          <cell r="C168">
            <v>38032</v>
          </cell>
          <cell r="E168" t="str">
            <v>RSS</v>
          </cell>
          <cell r="F168">
            <v>19.2</v>
          </cell>
          <cell r="G168">
            <v>1</v>
          </cell>
        </row>
        <row r="169">
          <cell r="A169" t="str">
            <v>T040329</v>
          </cell>
          <cell r="B169" t="str">
            <v>EXPORT</v>
          </cell>
          <cell r="C169">
            <v>38032</v>
          </cell>
          <cell r="E169" t="str">
            <v>RSS</v>
          </cell>
          <cell r="F169">
            <v>19.2</v>
          </cell>
          <cell r="G169">
            <v>1</v>
          </cell>
        </row>
        <row r="170">
          <cell r="A170" t="str">
            <v>T040355</v>
          </cell>
          <cell r="B170" t="str">
            <v>EXPORT</v>
          </cell>
          <cell r="C170">
            <v>38032</v>
          </cell>
          <cell r="E170" t="str">
            <v>STR</v>
          </cell>
          <cell r="F170">
            <v>42.56</v>
          </cell>
          <cell r="G170">
            <v>2</v>
          </cell>
        </row>
        <row r="171">
          <cell r="A171" t="str">
            <v>T040165</v>
          </cell>
          <cell r="B171" t="str">
            <v>LOCAL</v>
          </cell>
          <cell r="C171">
            <v>38024</v>
          </cell>
          <cell r="E171" t="str">
            <v>STR</v>
          </cell>
          <cell r="F171">
            <v>15.015000000000001</v>
          </cell>
        </row>
        <row r="172">
          <cell r="A172" t="str">
            <v>T040152</v>
          </cell>
          <cell r="B172" t="str">
            <v>LOCAL</v>
          </cell>
          <cell r="C172">
            <v>38026</v>
          </cell>
          <cell r="E172" t="str">
            <v>STR</v>
          </cell>
          <cell r="F172">
            <v>15.015000000000001</v>
          </cell>
        </row>
        <row r="173">
          <cell r="A173" t="str">
            <v>T040166</v>
          </cell>
          <cell r="B173" t="str">
            <v>LOCAL</v>
          </cell>
          <cell r="C173">
            <v>38026</v>
          </cell>
          <cell r="E173" t="str">
            <v>STR</v>
          </cell>
          <cell r="F173">
            <v>15.015000000000001</v>
          </cell>
        </row>
        <row r="174">
          <cell r="A174" t="str">
            <v>T040149</v>
          </cell>
          <cell r="B174" t="str">
            <v>LOCAL</v>
          </cell>
          <cell r="C174">
            <v>38027</v>
          </cell>
          <cell r="E174" t="str">
            <v>STR</v>
          </cell>
          <cell r="F174">
            <v>15.015000000000001</v>
          </cell>
        </row>
        <row r="175">
          <cell r="A175" t="str">
            <v>T040150</v>
          </cell>
          <cell r="B175" t="str">
            <v>LOCAL</v>
          </cell>
          <cell r="C175">
            <v>38027</v>
          </cell>
          <cell r="E175" t="str">
            <v>STR</v>
          </cell>
          <cell r="F175">
            <v>15.015000000000001</v>
          </cell>
        </row>
        <row r="176">
          <cell r="A176" t="str">
            <v>T040389</v>
          </cell>
          <cell r="B176" t="str">
            <v>LOCAL</v>
          </cell>
          <cell r="C176">
            <v>38027</v>
          </cell>
          <cell r="E176" t="str">
            <v>RSS</v>
          </cell>
          <cell r="F176">
            <v>15</v>
          </cell>
        </row>
        <row r="177">
          <cell r="A177" t="str">
            <v>T040167</v>
          </cell>
          <cell r="B177" t="str">
            <v>LOCAL</v>
          </cell>
          <cell r="C177">
            <v>38028</v>
          </cell>
          <cell r="E177" t="str">
            <v>STR</v>
          </cell>
          <cell r="F177">
            <v>15.015000000000001</v>
          </cell>
        </row>
        <row r="178">
          <cell r="A178" t="str">
            <v>T040222</v>
          </cell>
          <cell r="B178" t="str">
            <v>LOCAL</v>
          </cell>
          <cell r="C178">
            <v>38028</v>
          </cell>
          <cell r="E178" t="str">
            <v>RSS</v>
          </cell>
          <cell r="F178">
            <v>15</v>
          </cell>
        </row>
        <row r="179">
          <cell r="A179" t="str">
            <v>T040154</v>
          </cell>
          <cell r="B179" t="str">
            <v>LOCAL</v>
          </cell>
          <cell r="C179">
            <v>38029</v>
          </cell>
          <cell r="E179" t="str">
            <v>STR</v>
          </cell>
          <cell r="F179">
            <v>15.015000000000001</v>
          </cell>
        </row>
        <row r="180">
          <cell r="A180" t="str">
            <v>T040185</v>
          </cell>
          <cell r="B180" t="str">
            <v>LOCAL</v>
          </cell>
          <cell r="C180">
            <v>38031</v>
          </cell>
          <cell r="E180" t="str">
            <v>RSS</v>
          </cell>
          <cell r="F180">
            <v>15</v>
          </cell>
        </row>
        <row r="181">
          <cell r="A181" t="str">
            <v>T040223</v>
          </cell>
          <cell r="B181" t="str">
            <v>LOCAL</v>
          </cell>
          <cell r="C181">
            <v>38031</v>
          </cell>
          <cell r="E181" t="str">
            <v>RSS</v>
          </cell>
          <cell r="F181">
            <v>15</v>
          </cell>
        </row>
        <row r="182">
          <cell r="A182" t="str">
            <v>T040234</v>
          </cell>
          <cell r="B182" t="str">
            <v>LOCAL</v>
          </cell>
          <cell r="C182">
            <v>38033</v>
          </cell>
          <cell r="E182" t="str">
            <v>RSS</v>
          </cell>
          <cell r="F182">
            <v>15</v>
          </cell>
        </row>
        <row r="183">
          <cell r="A183" t="str">
            <v>T040235</v>
          </cell>
          <cell r="B183" t="str">
            <v>LOCAL</v>
          </cell>
          <cell r="C183">
            <v>38034</v>
          </cell>
          <cell r="E183" t="str">
            <v>RSS</v>
          </cell>
          <cell r="F183">
            <v>15</v>
          </cell>
        </row>
        <row r="184">
          <cell r="A184" t="str">
            <v>T040187</v>
          </cell>
          <cell r="B184" t="str">
            <v>LOCAL</v>
          </cell>
          <cell r="C184">
            <v>38034</v>
          </cell>
          <cell r="E184" t="str">
            <v>STR</v>
          </cell>
          <cell r="F184">
            <v>15.015000000000001</v>
          </cell>
        </row>
        <row r="185">
          <cell r="A185" t="str">
            <v>T040088</v>
          </cell>
          <cell r="B185" t="str">
            <v>LOCAL</v>
          </cell>
          <cell r="C185">
            <v>38020</v>
          </cell>
          <cell r="E185" t="str">
            <v>STR</v>
          </cell>
          <cell r="F185">
            <v>15.015000000000001</v>
          </cell>
        </row>
        <row r="186">
          <cell r="A186" t="str">
            <v>T040303,T040304</v>
          </cell>
          <cell r="B186" t="str">
            <v>EXPORT</v>
          </cell>
          <cell r="C186">
            <v>38030</v>
          </cell>
          <cell r="E186" t="str">
            <v>LTX</v>
          </cell>
          <cell r="F186">
            <v>191.88</v>
          </cell>
          <cell r="G186">
            <v>12</v>
          </cell>
        </row>
        <row r="187">
          <cell r="A187" t="str">
            <v>0000958</v>
          </cell>
          <cell r="B187" t="str">
            <v>EXPORT</v>
          </cell>
          <cell r="C187">
            <v>38031</v>
          </cell>
          <cell r="E187" t="str">
            <v>RSS</v>
          </cell>
          <cell r="F187">
            <v>100</v>
          </cell>
          <cell r="G187">
            <v>6</v>
          </cell>
        </row>
        <row r="188">
          <cell r="A188" t="str">
            <v>0000958</v>
          </cell>
          <cell r="B188" t="str">
            <v>EXPORT</v>
          </cell>
          <cell r="C188">
            <v>38031</v>
          </cell>
          <cell r="E188" t="str">
            <v>RSS</v>
          </cell>
          <cell r="F188">
            <v>20</v>
          </cell>
        </row>
        <row r="189">
          <cell r="A189" t="str">
            <v>T040182</v>
          </cell>
          <cell r="B189" t="str">
            <v>EXPORT</v>
          </cell>
          <cell r="C189">
            <v>38031</v>
          </cell>
          <cell r="E189" t="str">
            <v>RSS</v>
          </cell>
          <cell r="F189">
            <v>96</v>
          </cell>
          <cell r="G189">
            <v>5</v>
          </cell>
        </row>
        <row r="190">
          <cell r="A190" t="str">
            <v>T040376</v>
          </cell>
          <cell r="B190" t="str">
            <v>EXPORT</v>
          </cell>
          <cell r="C190">
            <v>38032</v>
          </cell>
          <cell r="E190" t="str">
            <v>SKI</v>
          </cell>
          <cell r="F190">
            <v>19.2</v>
          </cell>
          <cell r="G190">
            <v>1</v>
          </cell>
        </row>
        <row r="191">
          <cell r="A191" t="str">
            <v>0000959</v>
          </cell>
          <cell r="B191" t="str">
            <v>EXPORT</v>
          </cell>
          <cell r="C191">
            <v>38033</v>
          </cell>
          <cell r="E191" t="str">
            <v>RSS</v>
          </cell>
          <cell r="F191">
            <v>26.443999999999999</v>
          </cell>
          <cell r="G191">
            <v>2</v>
          </cell>
        </row>
        <row r="192">
          <cell r="A192" t="str">
            <v>0000959</v>
          </cell>
          <cell r="B192" t="str">
            <v>EXPORT</v>
          </cell>
          <cell r="C192">
            <v>38033</v>
          </cell>
          <cell r="E192" t="str">
            <v>RSS</v>
          </cell>
          <cell r="F192">
            <v>26.443999999999999</v>
          </cell>
        </row>
        <row r="193">
          <cell r="A193" t="str">
            <v>T040112</v>
          </cell>
          <cell r="B193" t="str">
            <v>EXPORT</v>
          </cell>
          <cell r="C193">
            <v>38033</v>
          </cell>
          <cell r="D193">
            <v>38033</v>
          </cell>
          <cell r="E193" t="str">
            <v>STR</v>
          </cell>
          <cell r="F193">
            <v>120.96</v>
          </cell>
          <cell r="G193">
            <v>6</v>
          </cell>
        </row>
        <row r="194">
          <cell r="A194" t="str">
            <v>T040221</v>
          </cell>
          <cell r="B194" t="str">
            <v>EXPORT</v>
          </cell>
          <cell r="C194">
            <v>38033</v>
          </cell>
          <cell r="E194" t="str">
            <v>STR</v>
          </cell>
          <cell r="F194">
            <v>40.32</v>
          </cell>
          <cell r="G194">
            <v>2</v>
          </cell>
        </row>
        <row r="195">
          <cell r="A195" t="str">
            <v>T040343</v>
          </cell>
          <cell r="B195" t="str">
            <v>EXPORT</v>
          </cell>
          <cell r="C195">
            <v>38034</v>
          </cell>
          <cell r="E195" t="str">
            <v>RSS</v>
          </cell>
          <cell r="F195">
            <v>120</v>
          </cell>
          <cell r="G195">
            <v>6</v>
          </cell>
        </row>
        <row r="196">
          <cell r="A196" t="str">
            <v>T040442</v>
          </cell>
          <cell r="B196" t="str">
            <v>EXPORT</v>
          </cell>
          <cell r="C196">
            <v>38034</v>
          </cell>
          <cell r="E196" t="str">
            <v>LTX</v>
          </cell>
          <cell r="F196">
            <v>24.93</v>
          </cell>
          <cell r="G196">
            <v>1</v>
          </cell>
        </row>
        <row r="197">
          <cell r="A197" t="str">
            <v>T040283</v>
          </cell>
          <cell r="B197" t="str">
            <v>EXPORT</v>
          </cell>
          <cell r="C197">
            <v>38035</v>
          </cell>
          <cell r="E197" t="str">
            <v>STR</v>
          </cell>
          <cell r="F197">
            <v>100.8</v>
          </cell>
          <cell r="G197">
            <v>5</v>
          </cell>
        </row>
        <row r="198">
          <cell r="A198" t="str">
            <v>T040443</v>
          </cell>
          <cell r="B198" t="str">
            <v>EXPORT</v>
          </cell>
          <cell r="C198">
            <v>38035</v>
          </cell>
          <cell r="E198" t="str">
            <v>LTX</v>
          </cell>
          <cell r="F198">
            <v>24.945</v>
          </cell>
          <cell r="G198">
            <v>1</v>
          </cell>
        </row>
        <row r="199">
          <cell r="A199" t="str">
            <v>T040250</v>
          </cell>
          <cell r="B199" t="str">
            <v>EXPORT</v>
          </cell>
          <cell r="C199">
            <v>38032</v>
          </cell>
          <cell r="E199" t="str">
            <v>STR</v>
          </cell>
          <cell r="F199">
            <v>196.56</v>
          </cell>
          <cell r="G199">
            <v>24</v>
          </cell>
        </row>
        <row r="200">
          <cell r="A200" t="str">
            <v>T040251</v>
          </cell>
          <cell r="B200" t="str">
            <v>EXPORT</v>
          </cell>
          <cell r="C200">
            <v>38032</v>
          </cell>
          <cell r="E200" t="str">
            <v>STR</v>
          </cell>
          <cell r="F200">
            <v>196.56</v>
          </cell>
        </row>
        <row r="201">
          <cell r="A201" t="str">
            <v>T040253</v>
          </cell>
          <cell r="B201" t="str">
            <v>EXPORT</v>
          </cell>
          <cell r="C201">
            <v>38032</v>
          </cell>
          <cell r="E201" t="str">
            <v>STR</v>
          </cell>
          <cell r="F201">
            <v>393.12</v>
          </cell>
          <cell r="G201">
            <v>24</v>
          </cell>
        </row>
        <row r="202">
          <cell r="A202" t="str">
            <v>T040330</v>
          </cell>
          <cell r="B202" t="str">
            <v>EXPORT</v>
          </cell>
          <cell r="C202">
            <v>38035</v>
          </cell>
          <cell r="E202" t="str">
            <v>RSS</v>
          </cell>
          <cell r="F202">
            <v>100</v>
          </cell>
          <cell r="G202">
            <v>5</v>
          </cell>
        </row>
        <row r="203">
          <cell r="A203" t="str">
            <v>T040331</v>
          </cell>
          <cell r="B203" t="str">
            <v>EXPORT</v>
          </cell>
          <cell r="C203">
            <v>38035</v>
          </cell>
          <cell r="E203" t="str">
            <v>RSS</v>
          </cell>
          <cell r="F203">
            <v>100</v>
          </cell>
          <cell r="G203">
            <v>5</v>
          </cell>
        </row>
        <row r="204">
          <cell r="A204" t="str">
            <v>T040345</v>
          </cell>
          <cell r="B204" t="str">
            <v>EXPORT</v>
          </cell>
          <cell r="C204">
            <v>38035</v>
          </cell>
          <cell r="E204" t="str">
            <v>RSS</v>
          </cell>
          <cell r="F204">
            <v>60</v>
          </cell>
          <cell r="G204">
            <v>3</v>
          </cell>
        </row>
        <row r="205">
          <cell r="A205" t="str">
            <v>T040219</v>
          </cell>
          <cell r="B205" t="str">
            <v>EXPORT</v>
          </cell>
          <cell r="C205">
            <v>38034</v>
          </cell>
          <cell r="E205" t="str">
            <v>STR</v>
          </cell>
          <cell r="F205">
            <v>100.8</v>
          </cell>
          <cell r="G205">
            <v>5</v>
          </cell>
        </row>
        <row r="206">
          <cell r="A206" t="str">
            <v>T040380</v>
          </cell>
          <cell r="B206" t="str">
            <v>EXPORT</v>
          </cell>
          <cell r="C206">
            <v>38035</v>
          </cell>
          <cell r="E206" t="str">
            <v>LTX</v>
          </cell>
          <cell r="F206">
            <v>164</v>
          </cell>
          <cell r="G206">
            <v>10</v>
          </cell>
        </row>
        <row r="207">
          <cell r="A207" t="str">
            <v>T040381</v>
          </cell>
          <cell r="B207" t="str">
            <v>EXPORT</v>
          </cell>
          <cell r="C207">
            <v>38035</v>
          </cell>
          <cell r="E207" t="str">
            <v>LTX</v>
          </cell>
          <cell r="F207">
            <v>164</v>
          </cell>
          <cell r="G207">
            <v>10</v>
          </cell>
        </row>
        <row r="208">
          <cell r="A208" t="str">
            <v>T040382</v>
          </cell>
          <cell r="B208" t="str">
            <v>EXPORT</v>
          </cell>
          <cell r="C208">
            <v>38035</v>
          </cell>
          <cell r="E208" t="str">
            <v>LTX</v>
          </cell>
          <cell r="F208">
            <v>164</v>
          </cell>
          <cell r="G208">
            <v>10</v>
          </cell>
        </row>
        <row r="209">
          <cell r="A209" t="str">
            <v>T040388</v>
          </cell>
          <cell r="B209" t="str">
            <v>LOCAL</v>
          </cell>
          <cell r="C209">
            <v>38036</v>
          </cell>
          <cell r="E209" t="str">
            <v>LTX</v>
          </cell>
          <cell r="F209">
            <v>300.05</v>
          </cell>
          <cell r="G209">
            <v>15</v>
          </cell>
        </row>
        <row r="210">
          <cell r="A210" t="str">
            <v>T040391</v>
          </cell>
          <cell r="B210" t="str">
            <v>EXPORT</v>
          </cell>
          <cell r="C210">
            <v>38037</v>
          </cell>
          <cell r="E210" t="str">
            <v>RSS</v>
          </cell>
          <cell r="F210">
            <v>57</v>
          </cell>
          <cell r="G210">
            <v>3</v>
          </cell>
        </row>
        <row r="211">
          <cell r="A211" t="str">
            <v>T040444</v>
          </cell>
          <cell r="B211" t="str">
            <v>EXPORT</v>
          </cell>
          <cell r="C211">
            <v>38037</v>
          </cell>
          <cell r="E211" t="str">
            <v>LTX</v>
          </cell>
          <cell r="F211">
            <v>25.105</v>
          </cell>
          <cell r="G211">
            <v>1</v>
          </cell>
        </row>
        <row r="212">
          <cell r="A212" t="str">
            <v>EX.04/002</v>
          </cell>
          <cell r="B212" t="str">
            <v>EXPORT</v>
          </cell>
          <cell r="C212">
            <v>38033</v>
          </cell>
          <cell r="E212" t="str">
            <v>STR</v>
          </cell>
        </row>
        <row r="213">
          <cell r="A213" t="str">
            <v>T040390</v>
          </cell>
          <cell r="B213" t="str">
            <v>LOCAL</v>
          </cell>
          <cell r="C213">
            <v>38031</v>
          </cell>
          <cell r="E213" t="str">
            <v>RSS</v>
          </cell>
          <cell r="F213">
            <v>15</v>
          </cell>
        </row>
        <row r="214">
          <cell r="A214" t="str">
            <v>T040188</v>
          </cell>
          <cell r="B214" t="str">
            <v>LOCAL</v>
          </cell>
          <cell r="C214">
            <v>38034</v>
          </cell>
          <cell r="E214" t="str">
            <v>STR</v>
          </cell>
          <cell r="F214">
            <v>15.015000000000001</v>
          </cell>
        </row>
        <row r="215">
          <cell r="A215" t="str">
            <v>T040224</v>
          </cell>
          <cell r="B215" t="str">
            <v>LOCAL</v>
          </cell>
          <cell r="C215">
            <v>38034</v>
          </cell>
          <cell r="E215" t="str">
            <v>RSS</v>
          </cell>
          <cell r="F215">
            <v>15</v>
          </cell>
        </row>
        <row r="216">
          <cell r="A216" t="str">
            <v>T040157</v>
          </cell>
          <cell r="B216" t="str">
            <v>LOCAL</v>
          </cell>
          <cell r="C216">
            <v>38035</v>
          </cell>
          <cell r="E216" t="str">
            <v>STR</v>
          </cell>
          <cell r="F216">
            <v>15.015000000000001</v>
          </cell>
        </row>
        <row r="217">
          <cell r="A217" t="str">
            <v>T040236</v>
          </cell>
          <cell r="B217" t="str">
            <v>LOCAL</v>
          </cell>
          <cell r="C217">
            <v>38037</v>
          </cell>
          <cell r="E217" t="str">
            <v>RSS</v>
          </cell>
          <cell r="F217">
            <v>15</v>
          </cell>
        </row>
        <row r="218">
          <cell r="A218" t="str">
            <v>T040189</v>
          </cell>
          <cell r="B218" t="str">
            <v>LOCAL</v>
          </cell>
          <cell r="C218">
            <v>38038</v>
          </cell>
          <cell r="E218" t="str">
            <v>STR</v>
          </cell>
          <cell r="F218">
            <v>15.015000000000001</v>
          </cell>
        </row>
        <row r="219">
          <cell r="A219" t="str">
            <v>T040190</v>
          </cell>
          <cell r="B219" t="str">
            <v>LOCAL</v>
          </cell>
          <cell r="C219">
            <v>38038</v>
          </cell>
          <cell r="E219" t="str">
            <v>STR</v>
          </cell>
          <cell r="F219">
            <v>15.015000000000001</v>
          </cell>
        </row>
        <row r="220">
          <cell r="A220" t="str">
            <v>T040225</v>
          </cell>
          <cell r="B220" t="str">
            <v>LOCAL</v>
          </cell>
          <cell r="C220">
            <v>38038</v>
          </cell>
          <cell r="E220" t="str">
            <v>RSS</v>
          </cell>
          <cell r="F220">
            <v>15</v>
          </cell>
        </row>
        <row r="221">
          <cell r="A221" t="str">
            <v>T040237</v>
          </cell>
          <cell r="B221" t="str">
            <v>LOCAL</v>
          </cell>
          <cell r="C221">
            <v>38039</v>
          </cell>
          <cell r="E221" t="str">
            <v>RSS</v>
          </cell>
          <cell r="F221">
            <v>15</v>
          </cell>
        </row>
        <row r="222">
          <cell r="A222" t="str">
            <v>T040159</v>
          </cell>
          <cell r="B222" t="str">
            <v>LOCAL</v>
          </cell>
          <cell r="C222">
            <v>38040</v>
          </cell>
          <cell r="E222" t="str">
            <v>STR</v>
          </cell>
          <cell r="F222">
            <v>15.015000000000001</v>
          </cell>
        </row>
        <row r="223">
          <cell r="A223" t="str">
            <v>T040420</v>
          </cell>
          <cell r="B223" t="str">
            <v>EXPORT</v>
          </cell>
          <cell r="C223">
            <v>38034</v>
          </cell>
          <cell r="E223" t="str">
            <v>LTX</v>
          </cell>
          <cell r="F223">
            <v>295.2</v>
          </cell>
          <cell r="G223">
            <v>18</v>
          </cell>
        </row>
        <row r="224">
          <cell r="A224" t="str">
            <v>T040311</v>
          </cell>
          <cell r="B224" t="str">
            <v>EXPORT</v>
          </cell>
          <cell r="C224">
            <v>38036</v>
          </cell>
          <cell r="E224" t="str">
            <v>STR</v>
          </cell>
          <cell r="F224">
            <v>201.6</v>
          </cell>
          <cell r="G224">
            <v>10</v>
          </cell>
        </row>
        <row r="225">
          <cell r="A225" t="str">
            <v>T040363-6</v>
          </cell>
          <cell r="B225" t="str">
            <v>EXPORT</v>
          </cell>
          <cell r="C225">
            <v>38036</v>
          </cell>
          <cell r="E225" t="str">
            <v>STR</v>
          </cell>
          <cell r="F225">
            <v>573.29999999999995</v>
          </cell>
          <cell r="G225">
            <v>35</v>
          </cell>
        </row>
        <row r="226">
          <cell r="A226" t="str">
            <v>T040367</v>
          </cell>
          <cell r="B226" t="str">
            <v>EXPORT</v>
          </cell>
          <cell r="C226">
            <v>38036</v>
          </cell>
          <cell r="E226" t="str">
            <v>STR</v>
          </cell>
          <cell r="F226">
            <v>147.41999999999999</v>
          </cell>
          <cell r="G226">
            <v>35</v>
          </cell>
        </row>
        <row r="227">
          <cell r="A227" t="str">
            <v>T040368</v>
          </cell>
          <cell r="B227" t="str">
            <v>EXPORT</v>
          </cell>
          <cell r="C227">
            <v>38036</v>
          </cell>
          <cell r="E227" t="str">
            <v>STR</v>
          </cell>
          <cell r="F227">
            <v>147.41999999999999</v>
          </cell>
        </row>
        <row r="228">
          <cell r="A228" t="str">
            <v>T040369</v>
          </cell>
          <cell r="B228" t="str">
            <v>EXPORT</v>
          </cell>
          <cell r="C228">
            <v>38036</v>
          </cell>
          <cell r="E228" t="str">
            <v>STR</v>
          </cell>
          <cell r="F228">
            <v>147.41999999999999</v>
          </cell>
        </row>
        <row r="229">
          <cell r="A229" t="str">
            <v>T040370</v>
          </cell>
          <cell r="B229" t="str">
            <v>EXPORT</v>
          </cell>
          <cell r="C229">
            <v>38036</v>
          </cell>
          <cell r="E229" t="str">
            <v>STR</v>
          </cell>
          <cell r="F229">
            <v>131.04</v>
          </cell>
        </row>
        <row r="230">
          <cell r="A230" t="str">
            <v>T040393</v>
          </cell>
          <cell r="B230" t="str">
            <v>EXPORT</v>
          </cell>
          <cell r="C230">
            <v>38036</v>
          </cell>
          <cell r="E230" t="str">
            <v>RSS</v>
          </cell>
          <cell r="F230">
            <v>16.8</v>
          </cell>
          <cell r="G230">
            <v>1</v>
          </cell>
        </row>
        <row r="231">
          <cell r="A231" t="str">
            <v>T040126</v>
          </cell>
          <cell r="B231" t="str">
            <v>EXPORT</v>
          </cell>
          <cell r="C231">
            <v>38037</v>
          </cell>
          <cell r="E231" t="str">
            <v>STR</v>
          </cell>
          <cell r="F231">
            <v>201.6</v>
          </cell>
          <cell r="G231">
            <v>10</v>
          </cell>
        </row>
        <row r="232">
          <cell r="A232" t="str">
            <v>T040305</v>
          </cell>
          <cell r="B232" t="str">
            <v>EXPORT</v>
          </cell>
          <cell r="C232">
            <v>38037</v>
          </cell>
          <cell r="E232" t="str">
            <v>STR</v>
          </cell>
          <cell r="F232">
            <v>161.28</v>
          </cell>
          <cell r="G232">
            <v>8</v>
          </cell>
        </row>
        <row r="233">
          <cell r="A233" t="str">
            <v>T040317</v>
          </cell>
          <cell r="B233" t="str">
            <v>EXPORT</v>
          </cell>
          <cell r="C233">
            <v>38037</v>
          </cell>
          <cell r="E233" t="str">
            <v>STR</v>
          </cell>
          <cell r="F233">
            <v>100.8</v>
          </cell>
          <cell r="G233">
            <v>5</v>
          </cell>
        </row>
        <row r="234">
          <cell r="A234" t="str">
            <v>T040349</v>
          </cell>
          <cell r="B234" t="str">
            <v>EXPORT</v>
          </cell>
          <cell r="C234">
            <v>38037</v>
          </cell>
          <cell r="E234" t="str">
            <v>RSS</v>
          </cell>
          <cell r="F234">
            <v>200</v>
          </cell>
          <cell r="G234">
            <v>10</v>
          </cell>
        </row>
        <row r="235">
          <cell r="A235" t="str">
            <v>T040392</v>
          </cell>
          <cell r="B235" t="str">
            <v>EXPORT</v>
          </cell>
          <cell r="C235">
            <v>38037</v>
          </cell>
          <cell r="E235" t="str">
            <v>RSS</v>
          </cell>
          <cell r="F235">
            <v>114</v>
          </cell>
          <cell r="G235">
            <v>6</v>
          </cell>
        </row>
        <row r="236">
          <cell r="A236" t="str">
            <v>T040429</v>
          </cell>
          <cell r="B236" t="str">
            <v>EXPORT</v>
          </cell>
          <cell r="C236">
            <v>38037</v>
          </cell>
          <cell r="E236" t="str">
            <v>LTX</v>
          </cell>
          <cell r="F236">
            <v>32.799999999999997</v>
          </cell>
          <cell r="G236">
            <v>2</v>
          </cell>
        </row>
        <row r="237">
          <cell r="A237" t="str">
            <v>T040416</v>
          </cell>
          <cell r="B237" t="str">
            <v>EXPORT</v>
          </cell>
          <cell r="C237">
            <v>38038</v>
          </cell>
          <cell r="E237" t="str">
            <v>STR</v>
          </cell>
          <cell r="F237">
            <v>40.32</v>
          </cell>
          <cell r="G237">
            <v>2</v>
          </cell>
        </row>
        <row r="238">
          <cell r="A238" t="str">
            <v>T040438</v>
          </cell>
          <cell r="B238" t="str">
            <v>EXPORT</v>
          </cell>
          <cell r="C238">
            <v>38038</v>
          </cell>
          <cell r="E238" t="str">
            <v>LTX</v>
          </cell>
          <cell r="F238">
            <v>16.399999999999999</v>
          </cell>
          <cell r="G238">
            <v>1</v>
          </cell>
        </row>
        <row r="239">
          <cell r="A239" t="str">
            <v>T040406</v>
          </cell>
          <cell r="B239" t="str">
            <v>EXPORT</v>
          </cell>
          <cell r="C239">
            <v>38039</v>
          </cell>
          <cell r="E239" t="str">
            <v>STR</v>
          </cell>
          <cell r="F239">
            <v>80.64</v>
          </cell>
          <cell r="G239">
            <v>4</v>
          </cell>
        </row>
        <row r="240">
          <cell r="A240" t="str">
            <v>T040446</v>
          </cell>
          <cell r="B240" t="str">
            <v>EXPORT</v>
          </cell>
          <cell r="C240">
            <v>38039</v>
          </cell>
          <cell r="E240" t="str">
            <v>LTX</v>
          </cell>
          <cell r="F240">
            <v>25.004999999999999</v>
          </cell>
          <cell r="G240">
            <v>1</v>
          </cell>
        </row>
        <row r="241">
          <cell r="A241" t="str">
            <v>T040169</v>
          </cell>
          <cell r="B241" t="str">
            <v>LOCAL</v>
          </cell>
          <cell r="C241">
            <v>38019</v>
          </cell>
          <cell r="E241" t="str">
            <v>STR</v>
          </cell>
          <cell r="F241">
            <v>30</v>
          </cell>
        </row>
        <row r="242">
          <cell r="A242" t="str">
            <v>T040196</v>
          </cell>
          <cell r="B242" t="str">
            <v>LOCAL</v>
          </cell>
          <cell r="C242">
            <v>38020</v>
          </cell>
          <cell r="E242" t="str">
            <v>RSS</v>
          </cell>
          <cell r="F242">
            <v>30.02</v>
          </cell>
        </row>
        <row r="243">
          <cell r="A243" t="str">
            <v>T040170</v>
          </cell>
          <cell r="B243" t="str">
            <v>LOCAL</v>
          </cell>
          <cell r="C243">
            <v>38021</v>
          </cell>
          <cell r="E243" t="str">
            <v>STR</v>
          </cell>
          <cell r="F243">
            <v>30</v>
          </cell>
        </row>
        <row r="244">
          <cell r="A244" t="str">
            <v>T040197</v>
          </cell>
          <cell r="B244" t="str">
            <v>LOCAL</v>
          </cell>
          <cell r="C244">
            <v>38026</v>
          </cell>
          <cell r="E244" t="str">
            <v>RSS</v>
          </cell>
          <cell r="F244">
            <v>15.01</v>
          </cell>
        </row>
        <row r="245">
          <cell r="A245" t="str">
            <v>T040171</v>
          </cell>
          <cell r="B245" t="str">
            <v>LOCAL</v>
          </cell>
          <cell r="C245">
            <v>38027</v>
          </cell>
          <cell r="E245" t="str">
            <v>STR</v>
          </cell>
          <cell r="F245">
            <v>30</v>
          </cell>
        </row>
        <row r="246">
          <cell r="A246" t="str">
            <v>T040198</v>
          </cell>
          <cell r="B246" t="str">
            <v>LOCAL</v>
          </cell>
          <cell r="C246">
            <v>38028</v>
          </cell>
          <cell r="E246" t="str">
            <v>RSS</v>
          </cell>
          <cell r="F246">
            <v>15.01</v>
          </cell>
        </row>
        <row r="247">
          <cell r="A247" t="str">
            <v>T040199</v>
          </cell>
          <cell r="B247" t="str">
            <v>LOCAL</v>
          </cell>
          <cell r="C247">
            <v>38031</v>
          </cell>
          <cell r="E247" t="str">
            <v>RSS</v>
          </cell>
          <cell r="F247">
            <v>30.02</v>
          </cell>
        </row>
        <row r="248">
          <cell r="A248" t="str">
            <v>T040172</v>
          </cell>
          <cell r="B248" t="str">
            <v>LOCAL</v>
          </cell>
          <cell r="C248">
            <v>38031</v>
          </cell>
          <cell r="E248" t="str">
            <v>STR</v>
          </cell>
          <cell r="F248">
            <v>30</v>
          </cell>
        </row>
        <row r="249">
          <cell r="A249" t="str">
            <v>T040515</v>
          </cell>
          <cell r="B249" t="str">
            <v>LOCAL</v>
          </cell>
          <cell r="C249">
            <v>38031</v>
          </cell>
          <cell r="E249" t="str">
            <v>STR</v>
          </cell>
          <cell r="F249">
            <v>30</v>
          </cell>
        </row>
        <row r="250">
          <cell r="A250" t="str">
            <v>T040200</v>
          </cell>
          <cell r="B250" t="str">
            <v>LOCAL</v>
          </cell>
          <cell r="C250">
            <v>38033</v>
          </cell>
          <cell r="E250" t="str">
            <v>RSS</v>
          </cell>
          <cell r="F250">
            <v>30.02</v>
          </cell>
        </row>
        <row r="251">
          <cell r="A251" t="str">
            <v>T040173</v>
          </cell>
          <cell r="B251" t="str">
            <v>LOCAL</v>
          </cell>
          <cell r="C251">
            <v>38035</v>
          </cell>
          <cell r="E251" t="str">
            <v>STR</v>
          </cell>
          <cell r="F251">
            <v>30</v>
          </cell>
        </row>
        <row r="252">
          <cell r="A252" t="str">
            <v>T040201</v>
          </cell>
          <cell r="B252" t="str">
            <v>LOCAL</v>
          </cell>
          <cell r="C252">
            <v>38035</v>
          </cell>
          <cell r="E252" t="str">
            <v>RSS</v>
          </cell>
          <cell r="F252">
            <v>30.02</v>
          </cell>
        </row>
        <row r="253">
          <cell r="A253" t="str">
            <v>T040160</v>
          </cell>
          <cell r="B253" t="str">
            <v>LOCAL</v>
          </cell>
          <cell r="C253">
            <v>38040</v>
          </cell>
          <cell r="E253" t="str">
            <v>STR</v>
          </cell>
          <cell r="F253">
            <v>15.015000000000001</v>
          </cell>
        </row>
        <row r="254">
          <cell r="A254" t="str">
            <v>T040186</v>
          </cell>
          <cell r="B254" t="str">
            <v>LOCAL</v>
          </cell>
          <cell r="C254">
            <v>38040</v>
          </cell>
          <cell r="E254" t="str">
            <v>RSS</v>
          </cell>
          <cell r="F254">
            <v>15</v>
          </cell>
        </row>
        <row r="255">
          <cell r="A255" t="str">
            <v>T040202</v>
          </cell>
          <cell r="B255" t="str">
            <v>LOCAL</v>
          </cell>
          <cell r="C255">
            <v>38040</v>
          </cell>
          <cell r="E255" t="str">
            <v>RSS</v>
          </cell>
          <cell r="F255">
            <v>30.02</v>
          </cell>
        </row>
        <row r="256">
          <cell r="A256" t="str">
            <v>T040191</v>
          </cell>
          <cell r="B256" t="str">
            <v>LOCAL</v>
          </cell>
          <cell r="C256">
            <v>38041</v>
          </cell>
          <cell r="E256" t="str">
            <v>STR</v>
          </cell>
          <cell r="F256">
            <v>15.015000000000001</v>
          </cell>
        </row>
        <row r="257">
          <cell r="A257" t="str">
            <v>T040192</v>
          </cell>
          <cell r="B257" t="str">
            <v>LOCAL</v>
          </cell>
          <cell r="C257">
            <v>38041</v>
          </cell>
          <cell r="E257" t="str">
            <v>STR</v>
          </cell>
          <cell r="F257">
            <v>15.015000000000001</v>
          </cell>
        </row>
        <row r="258">
          <cell r="A258" t="str">
            <v>T040194</v>
          </cell>
          <cell r="B258" t="str">
            <v>LOCAL</v>
          </cell>
          <cell r="C258">
            <v>38041</v>
          </cell>
          <cell r="E258" t="str">
            <v>STR</v>
          </cell>
          <cell r="F258">
            <v>15.015000000000001</v>
          </cell>
        </row>
        <row r="259">
          <cell r="A259" t="str">
            <v>T040195</v>
          </cell>
          <cell r="B259" t="str">
            <v>LOCAL</v>
          </cell>
          <cell r="C259">
            <v>38041</v>
          </cell>
          <cell r="E259" t="str">
            <v>STR</v>
          </cell>
          <cell r="F259">
            <v>15.015000000000001</v>
          </cell>
        </row>
        <row r="260">
          <cell r="A260" t="str">
            <v>T040238</v>
          </cell>
          <cell r="B260" t="str">
            <v>LOCAL</v>
          </cell>
          <cell r="C260">
            <v>38041</v>
          </cell>
          <cell r="E260" t="str">
            <v>RSS</v>
          </cell>
          <cell r="F260">
            <v>15</v>
          </cell>
        </row>
        <row r="261">
          <cell r="A261" t="str">
            <v>T040175</v>
          </cell>
          <cell r="B261" t="str">
            <v>LOCAL</v>
          </cell>
          <cell r="C261">
            <v>38041</v>
          </cell>
          <cell r="E261" t="str">
            <v>STR</v>
          </cell>
          <cell r="F261">
            <v>30</v>
          </cell>
        </row>
        <row r="262">
          <cell r="A262" t="str">
            <v>T040146</v>
          </cell>
          <cell r="B262" t="str">
            <v>LOCAL</v>
          </cell>
          <cell r="C262">
            <v>38038</v>
          </cell>
          <cell r="E262" t="str">
            <v>STR</v>
          </cell>
          <cell r="F262">
            <v>15.015000000000001</v>
          </cell>
        </row>
        <row r="263">
          <cell r="A263" t="str">
            <v>T040147</v>
          </cell>
          <cell r="B263" t="str">
            <v>LOCAL</v>
          </cell>
          <cell r="C263">
            <v>38038</v>
          </cell>
          <cell r="E263" t="str">
            <v>STR</v>
          </cell>
          <cell r="F263">
            <v>15.015000000000001</v>
          </cell>
        </row>
        <row r="264">
          <cell r="A264" t="str">
            <v>0000964</v>
          </cell>
          <cell r="B264" t="str">
            <v>EXPORT</v>
          </cell>
          <cell r="C264">
            <v>38033</v>
          </cell>
          <cell r="E264" t="str">
            <v>RSS</v>
          </cell>
          <cell r="F264">
            <v>40</v>
          </cell>
          <cell r="G264">
            <v>4</v>
          </cell>
        </row>
        <row r="265">
          <cell r="A265" t="str">
            <v>0000964</v>
          </cell>
          <cell r="B265" t="str">
            <v>EXPORT</v>
          </cell>
          <cell r="C265">
            <v>38033</v>
          </cell>
          <cell r="E265" t="str">
            <v>RSS</v>
          </cell>
          <cell r="F265">
            <v>40</v>
          </cell>
        </row>
        <row r="266">
          <cell r="A266" t="str">
            <v>T040313</v>
          </cell>
          <cell r="B266" t="str">
            <v>EXPORT</v>
          </cell>
          <cell r="C266">
            <v>38037</v>
          </cell>
          <cell r="E266" t="str">
            <v>STR</v>
          </cell>
          <cell r="F266">
            <v>100.8</v>
          </cell>
          <cell r="G266">
            <v>5</v>
          </cell>
        </row>
        <row r="267">
          <cell r="A267" t="str">
            <v>T040333</v>
          </cell>
          <cell r="B267" t="str">
            <v>EXPORT</v>
          </cell>
          <cell r="C267">
            <v>38037</v>
          </cell>
          <cell r="E267" t="str">
            <v>STR</v>
          </cell>
          <cell r="F267">
            <v>100.8</v>
          </cell>
          <cell r="G267">
            <v>5</v>
          </cell>
        </row>
        <row r="268">
          <cell r="A268" t="str">
            <v>T040400</v>
          </cell>
          <cell r="B268" t="str">
            <v>EXPORT</v>
          </cell>
          <cell r="C268">
            <v>38037</v>
          </cell>
          <cell r="E268" t="str">
            <v>LTX</v>
          </cell>
          <cell r="F268">
            <v>32.799999999999997</v>
          </cell>
          <cell r="G268">
            <v>2</v>
          </cell>
        </row>
        <row r="269">
          <cell r="A269" t="str">
            <v>T040413</v>
          </cell>
          <cell r="B269" t="str">
            <v>EXPORT</v>
          </cell>
          <cell r="C269">
            <v>38037</v>
          </cell>
          <cell r="E269" t="str">
            <v>STR</v>
          </cell>
          <cell r="F269">
            <v>80.64</v>
          </cell>
          <cell r="G269">
            <v>4</v>
          </cell>
        </row>
        <row r="270">
          <cell r="A270" t="str">
            <v>T040310</v>
          </cell>
          <cell r="B270" t="str">
            <v>EXPORT</v>
          </cell>
          <cell r="C270">
            <v>38038</v>
          </cell>
          <cell r="E270" t="str">
            <v>RSS</v>
          </cell>
          <cell r="F270">
            <v>96</v>
          </cell>
          <cell r="G270">
            <v>5</v>
          </cell>
        </row>
        <row r="271">
          <cell r="A271" t="str">
            <v>T040318</v>
          </cell>
          <cell r="B271" t="str">
            <v>EXPORT</v>
          </cell>
          <cell r="C271">
            <v>38038</v>
          </cell>
          <cell r="E271" t="str">
            <v>RSS</v>
          </cell>
          <cell r="F271">
            <v>96</v>
          </cell>
          <cell r="G271">
            <v>5</v>
          </cell>
        </row>
        <row r="272">
          <cell r="A272" t="str">
            <v>T040319</v>
          </cell>
          <cell r="B272" t="str">
            <v>EXPORT</v>
          </cell>
          <cell r="C272">
            <v>38038</v>
          </cell>
          <cell r="E272" t="str">
            <v>RSS</v>
          </cell>
          <cell r="F272">
            <v>96</v>
          </cell>
          <cell r="G272">
            <v>5</v>
          </cell>
        </row>
        <row r="273">
          <cell r="A273" t="str">
            <v>T040359</v>
          </cell>
          <cell r="B273" t="str">
            <v>EXPORT</v>
          </cell>
          <cell r="C273">
            <v>38038</v>
          </cell>
          <cell r="E273" t="str">
            <v>RSS</v>
          </cell>
          <cell r="F273">
            <v>200</v>
          </cell>
          <cell r="G273">
            <v>10</v>
          </cell>
        </row>
        <row r="274">
          <cell r="A274" t="str">
            <v>T040415</v>
          </cell>
          <cell r="B274" t="str">
            <v>EXPORT</v>
          </cell>
          <cell r="C274">
            <v>38038</v>
          </cell>
          <cell r="E274" t="str">
            <v>STR</v>
          </cell>
          <cell r="F274">
            <v>201.6</v>
          </cell>
          <cell r="G274">
            <v>10</v>
          </cell>
        </row>
        <row r="275">
          <cell r="A275" t="str">
            <v>T040379</v>
          </cell>
          <cell r="B275" t="str">
            <v>EXPORT</v>
          </cell>
          <cell r="C275">
            <v>38039</v>
          </cell>
          <cell r="E275" t="str">
            <v>STR</v>
          </cell>
          <cell r="F275">
            <v>42.56</v>
          </cell>
          <cell r="G275">
            <v>2</v>
          </cell>
        </row>
        <row r="276">
          <cell r="A276" t="str">
            <v>T040419</v>
          </cell>
          <cell r="B276" t="str">
            <v>EXPORT</v>
          </cell>
          <cell r="C276">
            <v>38039</v>
          </cell>
          <cell r="E276" t="str">
            <v>LTX</v>
          </cell>
          <cell r="F276">
            <v>237.595</v>
          </cell>
          <cell r="G276">
            <v>15</v>
          </cell>
        </row>
        <row r="277">
          <cell r="A277" t="str">
            <v>T040434</v>
          </cell>
          <cell r="B277" t="str">
            <v>EXPORT</v>
          </cell>
          <cell r="C277">
            <v>38039</v>
          </cell>
          <cell r="E277" t="str">
            <v>LTX</v>
          </cell>
          <cell r="F277">
            <v>65.599999999999994</v>
          </cell>
          <cell r="G277">
            <v>4</v>
          </cell>
        </row>
        <row r="278">
          <cell r="A278" t="str">
            <v>T040441</v>
          </cell>
          <cell r="B278" t="str">
            <v>EXPORT</v>
          </cell>
          <cell r="C278">
            <v>38039</v>
          </cell>
          <cell r="E278" t="str">
            <v>LTX</v>
          </cell>
          <cell r="F278">
            <v>16.399999999999999</v>
          </cell>
          <cell r="G278">
            <v>1</v>
          </cell>
        </row>
        <row r="279">
          <cell r="A279" t="str">
            <v>T040156</v>
          </cell>
          <cell r="B279" t="str">
            <v>LOCAL</v>
          </cell>
          <cell r="C279">
            <v>38041</v>
          </cell>
          <cell r="E279" t="str">
            <v>STR</v>
          </cell>
          <cell r="F279">
            <v>15.015000000000001</v>
          </cell>
        </row>
        <row r="280">
          <cell r="A280" t="str">
            <v>T040226</v>
          </cell>
          <cell r="B280" t="str">
            <v>LOCAL</v>
          </cell>
          <cell r="C280">
            <v>38041</v>
          </cell>
          <cell r="E280" t="str">
            <v>RSS</v>
          </cell>
          <cell r="F280">
            <v>15</v>
          </cell>
        </row>
        <row r="281">
          <cell r="A281" t="str">
            <v>T040239</v>
          </cell>
          <cell r="B281" t="str">
            <v>LOCAL</v>
          </cell>
          <cell r="C281">
            <v>38042</v>
          </cell>
          <cell r="E281" t="str">
            <v>RSS</v>
          </cell>
          <cell r="F281">
            <v>15</v>
          </cell>
        </row>
        <row r="282">
          <cell r="A282" t="str">
            <v>T040544</v>
          </cell>
          <cell r="B282" t="str">
            <v>LOCAL</v>
          </cell>
          <cell r="C282">
            <v>38042</v>
          </cell>
          <cell r="E282" t="str">
            <v>CUT</v>
          </cell>
          <cell r="F282">
            <v>26.95</v>
          </cell>
        </row>
        <row r="283">
          <cell r="A283" t="str">
            <v>T040540</v>
          </cell>
          <cell r="B283" t="str">
            <v>LOCAL</v>
          </cell>
          <cell r="C283">
            <v>38037</v>
          </cell>
          <cell r="E283" t="str">
            <v>SKI</v>
          </cell>
          <cell r="F283">
            <v>38.4</v>
          </cell>
        </row>
        <row r="284">
          <cell r="A284" t="str">
            <v>T040340</v>
          </cell>
          <cell r="B284" t="str">
            <v>EXPORT</v>
          </cell>
          <cell r="C284">
            <v>38038</v>
          </cell>
          <cell r="E284" t="str">
            <v>RSS</v>
          </cell>
          <cell r="F284">
            <v>57.6</v>
          </cell>
          <cell r="G284">
            <v>3</v>
          </cell>
        </row>
        <row r="285">
          <cell r="A285" t="str">
            <v>T040422</v>
          </cell>
          <cell r="B285" t="str">
            <v>EXPORT</v>
          </cell>
          <cell r="C285">
            <v>38038</v>
          </cell>
          <cell r="E285" t="str">
            <v>RSS</v>
          </cell>
          <cell r="F285">
            <v>240</v>
          </cell>
          <cell r="G285">
            <v>12</v>
          </cell>
        </row>
        <row r="286">
          <cell r="A286" t="str">
            <v>T040433</v>
          </cell>
          <cell r="B286" t="str">
            <v>LOCAL</v>
          </cell>
          <cell r="C286">
            <v>38038</v>
          </cell>
          <cell r="E286" t="str">
            <v>LTX</v>
          </cell>
          <cell r="F286">
            <v>119.74</v>
          </cell>
          <cell r="G286">
            <v>6</v>
          </cell>
        </row>
        <row r="287">
          <cell r="A287" t="str">
            <v>T040320</v>
          </cell>
          <cell r="B287" t="str">
            <v>EXPORT</v>
          </cell>
          <cell r="C287">
            <v>38039</v>
          </cell>
          <cell r="E287" t="str">
            <v>RSS</v>
          </cell>
          <cell r="F287">
            <v>113.4</v>
          </cell>
          <cell r="G287">
            <v>7</v>
          </cell>
        </row>
        <row r="288">
          <cell r="A288" t="str">
            <v>T040321</v>
          </cell>
          <cell r="B288" t="str">
            <v>EXPORT</v>
          </cell>
          <cell r="C288">
            <v>38039</v>
          </cell>
          <cell r="E288" t="str">
            <v>RSS</v>
          </cell>
          <cell r="F288">
            <v>113.4</v>
          </cell>
          <cell r="G288">
            <v>7</v>
          </cell>
        </row>
        <row r="289">
          <cell r="A289" t="str">
            <v>T040113</v>
          </cell>
          <cell r="B289" t="str">
            <v>EXPORT</v>
          </cell>
          <cell r="C289">
            <v>38040</v>
          </cell>
          <cell r="D289">
            <v>38040</v>
          </cell>
          <cell r="E289" t="str">
            <v>STR</v>
          </cell>
          <cell r="F289">
            <v>120.96</v>
          </cell>
          <cell r="G289">
            <v>6</v>
          </cell>
        </row>
        <row r="290">
          <cell r="A290" t="str">
            <v>T040404-5</v>
          </cell>
          <cell r="B290" t="str">
            <v>EXPORT</v>
          </cell>
          <cell r="C290">
            <v>38040</v>
          </cell>
          <cell r="E290" t="str">
            <v>RSS</v>
          </cell>
          <cell r="F290">
            <v>288</v>
          </cell>
          <cell r="G290">
            <v>15</v>
          </cell>
        </row>
        <row r="291">
          <cell r="A291" t="str">
            <v>T040435</v>
          </cell>
          <cell r="B291" t="str">
            <v>EXPORT</v>
          </cell>
          <cell r="C291">
            <v>38040</v>
          </cell>
          <cell r="E291" t="str">
            <v>STR</v>
          </cell>
          <cell r="F291">
            <v>100.8</v>
          </cell>
          <cell r="G291">
            <v>5</v>
          </cell>
        </row>
        <row r="292">
          <cell r="A292" t="str">
            <v>T040312</v>
          </cell>
          <cell r="B292" t="str">
            <v>EXPORT</v>
          </cell>
          <cell r="C292">
            <v>38042</v>
          </cell>
          <cell r="E292" t="str">
            <v>RSS</v>
          </cell>
          <cell r="F292">
            <v>200</v>
          </cell>
          <cell r="G292">
            <v>10</v>
          </cell>
        </row>
        <row r="293">
          <cell r="A293" t="str">
            <v>T040332</v>
          </cell>
          <cell r="B293" t="str">
            <v>EXPORT</v>
          </cell>
          <cell r="C293">
            <v>38042</v>
          </cell>
          <cell r="E293" t="str">
            <v>RSS</v>
          </cell>
          <cell r="F293">
            <v>114</v>
          </cell>
          <cell r="G293">
            <v>6</v>
          </cell>
        </row>
        <row r="294">
          <cell r="A294" t="str">
            <v>T040334</v>
          </cell>
          <cell r="B294" t="str">
            <v>EXPORT</v>
          </cell>
          <cell r="C294">
            <v>38042</v>
          </cell>
          <cell r="E294" t="str">
            <v>RSS</v>
          </cell>
          <cell r="F294">
            <v>16.8</v>
          </cell>
          <cell r="G294">
            <v>1</v>
          </cell>
        </row>
        <row r="295">
          <cell r="A295" t="str">
            <v>T040356</v>
          </cell>
          <cell r="B295" t="str">
            <v>EXPORT</v>
          </cell>
          <cell r="C295">
            <v>38042</v>
          </cell>
          <cell r="E295" t="str">
            <v>RSS</v>
          </cell>
          <cell r="F295">
            <v>100</v>
          </cell>
          <cell r="G295">
            <v>5</v>
          </cell>
        </row>
        <row r="296">
          <cell r="A296" t="str">
            <v>T040421</v>
          </cell>
          <cell r="B296" t="str">
            <v>EXPORT</v>
          </cell>
          <cell r="C296">
            <v>38042</v>
          </cell>
          <cell r="E296" t="str">
            <v>RSS</v>
          </cell>
          <cell r="F296">
            <v>40</v>
          </cell>
          <cell r="G296">
            <v>2</v>
          </cell>
        </row>
        <row r="297">
          <cell r="A297" t="str">
            <v>T040440</v>
          </cell>
          <cell r="B297" t="str">
            <v>EXPORT</v>
          </cell>
          <cell r="C297">
            <v>38042</v>
          </cell>
          <cell r="E297" t="str">
            <v>LTX</v>
          </cell>
          <cell r="F297">
            <v>16.399999999999999</v>
          </cell>
          <cell r="G297">
            <v>1</v>
          </cell>
        </row>
        <row r="298">
          <cell r="A298" t="str">
            <v>T040431</v>
          </cell>
          <cell r="B298" t="str">
            <v>EXPORT</v>
          </cell>
          <cell r="C298">
            <v>38043</v>
          </cell>
          <cell r="E298" t="str">
            <v>LTX</v>
          </cell>
          <cell r="F298">
            <v>82</v>
          </cell>
          <cell r="G298">
            <v>5</v>
          </cell>
        </row>
        <row r="299">
          <cell r="A299" t="str">
            <v>T040399</v>
          </cell>
          <cell r="B299" t="str">
            <v>EXPORT</v>
          </cell>
          <cell r="C299">
            <v>38040</v>
          </cell>
          <cell r="E299" t="str">
            <v>RSS</v>
          </cell>
          <cell r="F299">
            <v>100</v>
          </cell>
          <cell r="G299">
            <v>5</v>
          </cell>
        </row>
        <row r="300">
          <cell r="A300" t="str">
            <v>0000971</v>
          </cell>
          <cell r="B300" t="str">
            <v>EXPORT</v>
          </cell>
          <cell r="C300">
            <v>38041</v>
          </cell>
          <cell r="E300" t="str">
            <v>STR</v>
          </cell>
          <cell r="F300">
            <v>21.42</v>
          </cell>
          <cell r="G300">
            <v>2</v>
          </cell>
        </row>
        <row r="301">
          <cell r="A301" t="str">
            <v>0000971</v>
          </cell>
          <cell r="B301" t="str">
            <v>EXPORT</v>
          </cell>
          <cell r="C301">
            <v>38041</v>
          </cell>
          <cell r="E301" t="str">
            <v>STR</v>
          </cell>
          <cell r="F301">
            <v>21.42</v>
          </cell>
        </row>
        <row r="302">
          <cell r="A302" t="str">
            <v>T040386</v>
          </cell>
          <cell r="B302" t="str">
            <v>EXPORT</v>
          </cell>
          <cell r="C302">
            <v>38041</v>
          </cell>
          <cell r="E302" t="str">
            <v>STR</v>
          </cell>
          <cell r="F302">
            <v>42.84</v>
          </cell>
          <cell r="G302">
            <v>2</v>
          </cell>
        </row>
        <row r="303">
          <cell r="A303" t="str">
            <v>0000972</v>
          </cell>
          <cell r="B303" t="str">
            <v>EXPORT</v>
          </cell>
          <cell r="C303">
            <v>38043</v>
          </cell>
          <cell r="E303" t="str">
            <v>LTX</v>
          </cell>
          <cell r="F303">
            <v>16.399999999999999</v>
          </cell>
          <cell r="G303">
            <v>2</v>
          </cell>
        </row>
        <row r="304">
          <cell r="A304" t="str">
            <v>0000972</v>
          </cell>
          <cell r="B304" t="str">
            <v>EXPORT</v>
          </cell>
          <cell r="C304">
            <v>38043</v>
          </cell>
          <cell r="E304" t="str">
            <v>LTX</v>
          </cell>
          <cell r="F304">
            <v>16.399999999999999</v>
          </cell>
        </row>
        <row r="305">
          <cell r="A305" t="str">
            <v>T040401</v>
          </cell>
          <cell r="B305" t="str">
            <v>EXPORT</v>
          </cell>
          <cell r="C305">
            <v>38043</v>
          </cell>
          <cell r="E305" t="str">
            <v>RSS</v>
          </cell>
          <cell r="F305">
            <v>140</v>
          </cell>
          <cell r="G305">
            <v>7</v>
          </cell>
        </row>
        <row r="306">
          <cell r="A306" t="str">
            <v>T040426</v>
          </cell>
          <cell r="B306" t="str">
            <v>EXPORT</v>
          </cell>
          <cell r="C306">
            <v>38043</v>
          </cell>
          <cell r="E306" t="str">
            <v>RSS</v>
          </cell>
          <cell r="F306">
            <v>40</v>
          </cell>
          <cell r="G306">
            <v>2</v>
          </cell>
        </row>
        <row r="307">
          <cell r="A307" t="str">
            <v>DR-0524/04</v>
          </cell>
          <cell r="B307" t="str">
            <v>EXPORT</v>
          </cell>
          <cell r="C307">
            <v>38030</v>
          </cell>
          <cell r="E307" t="str">
            <v>STR</v>
          </cell>
        </row>
        <row r="308">
          <cell r="A308" t="str">
            <v>T040455</v>
          </cell>
          <cell r="B308" t="str">
            <v>EXPORT</v>
          </cell>
          <cell r="C308">
            <v>38043</v>
          </cell>
          <cell r="E308" t="str">
            <v>SKI</v>
          </cell>
          <cell r="F308">
            <v>19.2</v>
          </cell>
          <cell r="G308">
            <v>1</v>
          </cell>
        </row>
        <row r="309">
          <cell r="A309" t="str">
            <v>T040177</v>
          </cell>
          <cell r="B309" t="str">
            <v>LOCAL</v>
          </cell>
          <cell r="C309">
            <v>38042</v>
          </cell>
          <cell r="E309" t="str">
            <v>STR</v>
          </cell>
          <cell r="F309">
            <v>15.015000000000001</v>
          </cell>
        </row>
        <row r="310">
          <cell r="A310" t="str">
            <v>T040178</v>
          </cell>
          <cell r="B310" t="str">
            <v>LOCAL</v>
          </cell>
          <cell r="C310">
            <v>38043</v>
          </cell>
          <cell r="E310" t="str">
            <v>STR</v>
          </cell>
          <cell r="F310">
            <v>15.015000000000001</v>
          </cell>
        </row>
        <row r="311">
          <cell r="A311" t="str">
            <v>T040193</v>
          </cell>
          <cell r="B311" t="str">
            <v>LOCAL</v>
          </cell>
          <cell r="C311">
            <v>38043</v>
          </cell>
          <cell r="E311" t="str">
            <v>STR</v>
          </cell>
          <cell r="F311">
            <v>15.015000000000001</v>
          </cell>
        </row>
        <row r="312">
          <cell r="A312" t="str">
            <v>T040184</v>
          </cell>
          <cell r="B312" t="str">
            <v>LOCAL</v>
          </cell>
          <cell r="C312">
            <v>38044</v>
          </cell>
          <cell r="E312" t="str">
            <v>RSS</v>
          </cell>
          <cell r="F312">
            <v>15</v>
          </cell>
        </row>
        <row r="313">
          <cell r="A313" t="str">
            <v>T040240</v>
          </cell>
          <cell r="B313" t="str">
            <v>LOCAL</v>
          </cell>
          <cell r="C313">
            <v>38044</v>
          </cell>
          <cell r="E313" t="str">
            <v>RSS</v>
          </cell>
          <cell r="F313">
            <v>15</v>
          </cell>
        </row>
        <row r="314">
          <cell r="A314" t="str">
            <v>T040153</v>
          </cell>
          <cell r="B314" t="str">
            <v>LOCAL</v>
          </cell>
          <cell r="C314">
            <v>38045</v>
          </cell>
          <cell r="E314" t="str">
            <v>STR</v>
          </cell>
          <cell r="F314">
            <v>15.015000000000001</v>
          </cell>
        </row>
        <row r="315">
          <cell r="A315" t="str">
            <v>T040272</v>
          </cell>
          <cell r="B315" t="str">
            <v>EXPORT</v>
          </cell>
          <cell r="C315">
            <v>38044</v>
          </cell>
          <cell r="E315" t="str">
            <v>STR</v>
          </cell>
          <cell r="F315">
            <v>100.8</v>
          </cell>
          <cell r="G315">
            <v>5</v>
          </cell>
        </row>
        <row r="316">
          <cell r="A316" t="str">
            <v>T040325</v>
          </cell>
          <cell r="B316" t="str">
            <v>EXPORT</v>
          </cell>
          <cell r="C316">
            <v>38044</v>
          </cell>
          <cell r="E316" t="str">
            <v>RSS</v>
          </cell>
          <cell r="F316">
            <v>96</v>
          </cell>
          <cell r="G316">
            <v>5</v>
          </cell>
        </row>
        <row r="317">
          <cell r="A317" t="str">
            <v>T040387</v>
          </cell>
          <cell r="B317" t="str">
            <v>EXPORT</v>
          </cell>
          <cell r="C317">
            <v>38044</v>
          </cell>
          <cell r="E317" t="str">
            <v>STR</v>
          </cell>
          <cell r="F317">
            <v>120.96</v>
          </cell>
          <cell r="G317">
            <v>6</v>
          </cell>
        </row>
        <row r="318">
          <cell r="A318" t="str">
            <v>T040346</v>
          </cell>
          <cell r="B318" t="str">
            <v>EXPORT</v>
          </cell>
          <cell r="C318">
            <v>38045</v>
          </cell>
          <cell r="E318" t="str">
            <v>RSS</v>
          </cell>
          <cell r="F318">
            <v>120</v>
          </cell>
          <cell r="G318">
            <v>6</v>
          </cell>
        </row>
        <row r="319">
          <cell r="A319" t="str">
            <v>T040347</v>
          </cell>
          <cell r="B319" t="str">
            <v>EXPORT</v>
          </cell>
          <cell r="C319">
            <v>38045</v>
          </cell>
          <cell r="E319" t="str">
            <v>RSS</v>
          </cell>
          <cell r="F319">
            <v>120</v>
          </cell>
          <cell r="G319">
            <v>6</v>
          </cell>
        </row>
        <row r="320">
          <cell r="A320" t="str">
            <v>T040348</v>
          </cell>
          <cell r="B320" t="str">
            <v>EXPORT</v>
          </cell>
          <cell r="C320">
            <v>38045</v>
          </cell>
          <cell r="E320" t="str">
            <v>RSS</v>
          </cell>
          <cell r="F320">
            <v>120</v>
          </cell>
          <cell r="G320">
            <v>6</v>
          </cell>
        </row>
        <row r="321">
          <cell r="A321" t="str">
            <v>T040439</v>
          </cell>
          <cell r="B321" t="str">
            <v>EXPORT</v>
          </cell>
          <cell r="C321">
            <v>38046</v>
          </cell>
          <cell r="E321" t="str">
            <v>LTX</v>
          </cell>
          <cell r="F321">
            <v>20</v>
          </cell>
          <cell r="G321">
            <v>1</v>
          </cell>
        </row>
        <row r="322">
          <cell r="A322" t="str">
            <v>L040098</v>
          </cell>
          <cell r="B322" t="str">
            <v>LOCAL</v>
          </cell>
          <cell r="C322">
            <v>38019</v>
          </cell>
          <cell r="E322" t="str">
            <v>LUM</v>
          </cell>
          <cell r="F322">
            <v>8.2000000000000003E-2</v>
          </cell>
        </row>
        <row r="323">
          <cell r="A323" t="str">
            <v>L040099</v>
          </cell>
          <cell r="B323" t="str">
            <v>LOCAL</v>
          </cell>
          <cell r="C323">
            <v>38026</v>
          </cell>
          <cell r="E323" t="str">
            <v>LUM</v>
          </cell>
          <cell r="F323">
            <v>2.5000000000000001E-2</v>
          </cell>
        </row>
        <row r="324">
          <cell r="A324" t="str">
            <v>L040100</v>
          </cell>
          <cell r="B324" t="str">
            <v>LOCAL</v>
          </cell>
          <cell r="C324">
            <v>38033</v>
          </cell>
          <cell r="E324" t="str">
            <v>LUM</v>
          </cell>
          <cell r="F324">
            <v>9.1999999999999998E-2</v>
          </cell>
        </row>
        <row r="325">
          <cell r="A325" t="str">
            <v>L040101</v>
          </cell>
          <cell r="B325" t="str">
            <v>LOCAL</v>
          </cell>
          <cell r="C325">
            <v>38040</v>
          </cell>
          <cell r="E325" t="str">
            <v>LUM</v>
          </cell>
          <cell r="F325">
            <v>0.08</v>
          </cell>
        </row>
        <row r="326">
          <cell r="A326" t="str">
            <v>T040504</v>
          </cell>
          <cell r="B326" t="str">
            <v>LOCAL</v>
          </cell>
          <cell r="C326">
            <v>38043</v>
          </cell>
          <cell r="E326" t="str">
            <v>LTX</v>
          </cell>
          <cell r="F326">
            <v>200</v>
          </cell>
          <cell r="G326">
            <v>19</v>
          </cell>
        </row>
        <row r="327">
          <cell r="A327" t="str">
            <v>T040505</v>
          </cell>
          <cell r="B327" t="str">
            <v>LOCAL</v>
          </cell>
          <cell r="C327">
            <v>38043</v>
          </cell>
          <cell r="E327" t="str">
            <v>LTX</v>
          </cell>
          <cell r="F327">
            <v>179.75</v>
          </cell>
        </row>
        <row r="328">
          <cell r="A328" t="str">
            <v>0000976</v>
          </cell>
          <cell r="B328" t="str">
            <v>EXPORT</v>
          </cell>
          <cell r="C328">
            <v>38044</v>
          </cell>
          <cell r="E328" t="str">
            <v>RSS</v>
          </cell>
          <cell r="F328">
            <v>20</v>
          </cell>
          <cell r="G328">
            <v>6</v>
          </cell>
        </row>
        <row r="329">
          <cell r="A329" t="str">
            <v>0000976</v>
          </cell>
          <cell r="B329" t="str">
            <v>EXPORT</v>
          </cell>
          <cell r="C329">
            <v>38044</v>
          </cell>
          <cell r="E329" t="str">
            <v>RSS</v>
          </cell>
          <cell r="F329">
            <v>100</v>
          </cell>
        </row>
        <row r="330">
          <cell r="A330" t="str">
            <v>T040341</v>
          </cell>
          <cell r="B330" t="str">
            <v>EXPORT</v>
          </cell>
          <cell r="C330">
            <v>38044</v>
          </cell>
          <cell r="E330" t="str">
            <v>RSS</v>
          </cell>
          <cell r="F330">
            <v>96</v>
          </cell>
          <cell r="G330">
            <v>5</v>
          </cell>
        </row>
        <row r="331">
          <cell r="A331" t="str">
            <v>T040342</v>
          </cell>
          <cell r="B331" t="str">
            <v>EXPORT</v>
          </cell>
          <cell r="C331">
            <v>38044</v>
          </cell>
          <cell r="E331" t="str">
            <v>RSS</v>
          </cell>
          <cell r="F331">
            <v>96</v>
          </cell>
          <cell r="G331">
            <v>5</v>
          </cell>
        </row>
        <row r="332">
          <cell r="A332" t="str">
            <v>0000975</v>
          </cell>
          <cell r="B332" t="str">
            <v>EXPORT</v>
          </cell>
          <cell r="C332">
            <v>38045</v>
          </cell>
          <cell r="E332" t="str">
            <v>RSS</v>
          </cell>
          <cell r="F332">
            <v>16.8</v>
          </cell>
          <cell r="G332">
            <v>6</v>
          </cell>
        </row>
        <row r="333">
          <cell r="A333" t="str">
            <v>0000975</v>
          </cell>
          <cell r="B333" t="str">
            <v>EXPORT</v>
          </cell>
          <cell r="C333">
            <v>38045</v>
          </cell>
          <cell r="E333" t="str">
            <v>RSS</v>
          </cell>
          <cell r="F333">
            <v>103.2</v>
          </cell>
        </row>
        <row r="334">
          <cell r="A334" t="str">
            <v>T040128</v>
          </cell>
          <cell r="B334" t="str">
            <v>EXPORT</v>
          </cell>
          <cell r="C334">
            <v>38045</v>
          </cell>
          <cell r="E334" t="str">
            <v>STR</v>
          </cell>
          <cell r="F334">
            <v>100.8</v>
          </cell>
          <cell r="G334">
            <v>5</v>
          </cell>
        </row>
        <row r="335">
          <cell r="A335" t="str">
            <v>T040417</v>
          </cell>
          <cell r="B335" t="str">
            <v>EXPORT</v>
          </cell>
          <cell r="C335">
            <v>38045</v>
          </cell>
          <cell r="E335" t="str">
            <v>LTX</v>
          </cell>
          <cell r="F335">
            <v>42.87</v>
          </cell>
          <cell r="G335">
            <v>2</v>
          </cell>
        </row>
        <row r="336">
          <cell r="A336" t="str">
            <v>T040336</v>
          </cell>
          <cell r="B336" t="str">
            <v>EXPORT</v>
          </cell>
          <cell r="C336">
            <v>38046</v>
          </cell>
          <cell r="E336" t="str">
            <v>RSS</v>
          </cell>
          <cell r="F336">
            <v>19.2</v>
          </cell>
          <cell r="G336">
            <v>1</v>
          </cell>
        </row>
        <row r="337">
          <cell r="A337" t="str">
            <v>T040430</v>
          </cell>
          <cell r="B337" t="str">
            <v>EXPORT</v>
          </cell>
          <cell r="C337">
            <v>38046</v>
          </cell>
          <cell r="E337" t="str">
            <v>RSS</v>
          </cell>
          <cell r="F337">
            <v>200</v>
          </cell>
          <cell r="G337">
            <v>10</v>
          </cell>
        </row>
        <row r="338">
          <cell r="A338" t="str">
            <v>T040432</v>
          </cell>
          <cell r="B338" t="str">
            <v>EXPORT</v>
          </cell>
          <cell r="C338">
            <v>38046</v>
          </cell>
          <cell r="E338" t="str">
            <v>RSS</v>
          </cell>
          <cell r="F338">
            <v>300</v>
          </cell>
          <cell r="G338">
            <v>15</v>
          </cell>
        </row>
        <row r="339">
          <cell r="A339" t="str">
            <v>T040457</v>
          </cell>
          <cell r="B339" t="str">
            <v>EXPORT</v>
          </cell>
          <cell r="C339">
            <v>38046</v>
          </cell>
          <cell r="E339" t="str">
            <v>RSS</v>
          </cell>
          <cell r="F339">
            <v>200</v>
          </cell>
          <cell r="G339">
            <v>10</v>
          </cell>
        </row>
        <row r="340">
          <cell r="A340" t="str">
            <v>T040491</v>
          </cell>
          <cell r="B340" t="str">
            <v>EXPORT</v>
          </cell>
          <cell r="C340">
            <v>38046</v>
          </cell>
          <cell r="E340" t="str">
            <v>RSS</v>
          </cell>
          <cell r="F340">
            <v>100</v>
          </cell>
          <cell r="G340">
            <v>5</v>
          </cell>
        </row>
        <row r="341">
          <cell r="A341" t="str">
            <v>T040115</v>
          </cell>
          <cell r="B341" t="str">
            <v>EXPORT</v>
          </cell>
          <cell r="C341">
            <v>38040</v>
          </cell>
          <cell r="D341">
            <v>38040</v>
          </cell>
          <cell r="E341" t="str">
            <v>STR</v>
          </cell>
          <cell r="F341">
            <v>60.48</v>
          </cell>
          <cell r="G341">
            <v>3</v>
          </cell>
        </row>
        <row r="342">
          <cell r="A342" t="str">
            <v>T040458</v>
          </cell>
          <cell r="B342" t="str">
            <v>EXPORT</v>
          </cell>
          <cell r="C342">
            <v>38041</v>
          </cell>
          <cell r="E342" t="str">
            <v>STR</v>
          </cell>
          <cell r="F342">
            <v>60.48</v>
          </cell>
          <cell r="G342">
            <v>3</v>
          </cell>
        </row>
        <row r="343">
          <cell r="A343" t="str">
            <v>T040459</v>
          </cell>
          <cell r="B343" t="str">
            <v>EXPORT</v>
          </cell>
          <cell r="C343">
            <v>38046</v>
          </cell>
          <cell r="E343" t="str">
            <v>STR</v>
          </cell>
          <cell r="F343">
            <v>100.8</v>
          </cell>
          <cell r="G343">
            <v>5</v>
          </cell>
        </row>
        <row r="344">
          <cell r="A344" t="str">
            <v>T040462</v>
          </cell>
          <cell r="B344" t="str">
            <v>EXPORT</v>
          </cell>
          <cell r="C344">
            <v>38046</v>
          </cell>
          <cell r="E344" t="str">
            <v>STR</v>
          </cell>
          <cell r="F344">
            <v>100.8</v>
          </cell>
          <cell r="G344">
            <v>5</v>
          </cell>
        </row>
        <row r="345">
          <cell r="A345" t="str">
            <v>T040174</v>
          </cell>
          <cell r="B345" t="str">
            <v>LOCAL</v>
          </cell>
          <cell r="C345">
            <v>38045</v>
          </cell>
          <cell r="E345" t="str">
            <v>STR</v>
          </cell>
          <cell r="F345">
            <v>30</v>
          </cell>
        </row>
        <row r="346">
          <cell r="A346" t="str">
            <v>T040616</v>
          </cell>
          <cell r="B346" t="str">
            <v>LOCAL</v>
          </cell>
          <cell r="C346">
            <v>38045</v>
          </cell>
          <cell r="E346" t="str">
            <v>RSS</v>
          </cell>
          <cell r="F346">
            <v>30.02</v>
          </cell>
        </row>
        <row r="347">
          <cell r="A347" t="str">
            <v>T040176</v>
          </cell>
          <cell r="B347" t="str">
            <v>LOCAL</v>
          </cell>
          <cell r="C347">
            <v>38045</v>
          </cell>
          <cell r="E347" t="str">
            <v>STR</v>
          </cell>
          <cell r="F347">
            <v>30</v>
          </cell>
        </row>
        <row r="348">
          <cell r="A348" t="str">
            <v>T040230</v>
          </cell>
          <cell r="B348" t="str">
            <v>LOCAL</v>
          </cell>
          <cell r="C348">
            <v>38045</v>
          </cell>
          <cell r="E348" t="str">
            <v>STR</v>
          </cell>
          <cell r="F348">
            <v>15.015000000000001</v>
          </cell>
        </row>
        <row r="350">
          <cell r="A350" t="str">
            <v>ผลรวมยอดขาย</v>
          </cell>
          <cell r="E350" t="str">
            <v>TL</v>
          </cell>
          <cell r="F350">
            <v>28810.24799999997</v>
          </cell>
          <cell r="G350">
            <v>1194</v>
          </cell>
        </row>
      </sheetData>
      <sheetData sheetId="2" refreshError="1"/>
      <sheetData sheetId="3" refreshError="1"/>
      <sheetData sheetId="4" refreshError="1"/>
      <sheetData sheetId="5" refreshError="1"/>
      <sheetData sheetId="6" refreshError="1"/>
      <sheetData sheetId="7" refreshError="1"/>
      <sheetData sheetId="8"/>
      <sheetData sheetId="9"/>
      <sheetData sheetId="10"/>
      <sheetData sheetId="11"/>
      <sheetData sheetId="12"/>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กระทบ CESS"/>
      <sheetName val="Sale0403"/>
      <sheetName val="CESS 0403"/>
      <sheetName val="Dtl Adv 0403"/>
      <sheetName val="Dtl Adv 0402"/>
      <sheetName val="Sale0402"/>
      <sheetName val="Sale 0401"/>
      <sheetName val="Stock Aging"/>
      <sheetName val="กระทบ_CESS"/>
      <sheetName val="CESS_0403"/>
      <sheetName val="Dtl_Adv_0403"/>
      <sheetName val="Dtl_Adv_0402"/>
      <sheetName val="Sale_0401"/>
      <sheetName val="Stock_Aging"/>
    </sheetNames>
    <sheetDataSet>
      <sheetData sheetId="0"/>
      <sheetData sheetId="1" refreshError="1">
        <row r="1">
          <cell r="A1" t="str">
            <v>INVOICE</v>
          </cell>
          <cell r="B1" t="str">
            <v>TYPE</v>
          </cell>
          <cell r="C1" t="str">
            <v>B/L</v>
          </cell>
          <cell r="D1" t="str">
            <v>INV CONSO</v>
          </cell>
          <cell r="E1" t="str">
            <v>เกรด</v>
          </cell>
          <cell r="F1" t="str">
            <v>TON INV</v>
          </cell>
          <cell r="G1" t="str">
            <v>จำนวนตู้</v>
          </cell>
        </row>
        <row r="2">
          <cell r="A2" t="str">
            <v>L040103</v>
          </cell>
          <cell r="B2" t="str">
            <v>LOCAL</v>
          </cell>
          <cell r="C2">
            <v>38047</v>
          </cell>
          <cell r="E2" t="str">
            <v>LTX</v>
          </cell>
          <cell r="F2">
            <v>162.19999999999999</v>
          </cell>
        </row>
        <row r="3">
          <cell r="A3" t="str">
            <v>L040104</v>
          </cell>
          <cell r="B3" t="str">
            <v>LOCAL</v>
          </cell>
          <cell r="C3">
            <v>38048</v>
          </cell>
          <cell r="E3" t="str">
            <v>LTX</v>
          </cell>
          <cell r="F3">
            <v>142.69999999999999</v>
          </cell>
        </row>
        <row r="4">
          <cell r="A4" t="str">
            <v>L040105</v>
          </cell>
          <cell r="B4" t="str">
            <v>LOCAL</v>
          </cell>
          <cell r="C4">
            <v>38049</v>
          </cell>
          <cell r="E4" t="str">
            <v>LTX</v>
          </cell>
          <cell r="F4">
            <v>156.19999999999999</v>
          </cell>
        </row>
        <row r="5">
          <cell r="A5" t="str">
            <v>L040106</v>
          </cell>
          <cell r="B5" t="str">
            <v>LOCAL</v>
          </cell>
          <cell r="C5">
            <v>38050</v>
          </cell>
          <cell r="E5" t="str">
            <v>LTX</v>
          </cell>
          <cell r="F5">
            <v>156.1</v>
          </cell>
        </row>
        <row r="6">
          <cell r="A6" t="str">
            <v>L040107</v>
          </cell>
          <cell r="B6" t="str">
            <v>LOCAL</v>
          </cell>
          <cell r="C6">
            <v>38050</v>
          </cell>
          <cell r="E6" t="str">
            <v>LTX</v>
          </cell>
          <cell r="F6">
            <v>170.1</v>
          </cell>
        </row>
        <row r="7">
          <cell r="A7" t="str">
            <v>L040108</v>
          </cell>
          <cell r="B7" t="str">
            <v>LOCAL</v>
          </cell>
          <cell r="C7">
            <v>38052</v>
          </cell>
          <cell r="E7" t="str">
            <v>LTX</v>
          </cell>
          <cell r="F7">
            <v>147</v>
          </cell>
        </row>
        <row r="8">
          <cell r="A8" t="str">
            <v>L040109</v>
          </cell>
          <cell r="B8" t="str">
            <v>LOCAL</v>
          </cell>
          <cell r="C8">
            <v>38053</v>
          </cell>
          <cell r="E8" t="str">
            <v>LTX</v>
          </cell>
          <cell r="F8">
            <v>160.4</v>
          </cell>
        </row>
        <row r="9">
          <cell r="A9" t="str">
            <v>L040110</v>
          </cell>
          <cell r="B9" t="str">
            <v>LOCAL</v>
          </cell>
          <cell r="C9">
            <v>38054</v>
          </cell>
          <cell r="E9" t="str">
            <v>LTX</v>
          </cell>
          <cell r="F9">
            <v>165.8</v>
          </cell>
        </row>
        <row r="10">
          <cell r="A10" t="str">
            <v>L040111</v>
          </cell>
          <cell r="B10" t="str">
            <v>LOCAL</v>
          </cell>
          <cell r="C10">
            <v>38055</v>
          </cell>
          <cell r="E10" t="str">
            <v>LTX</v>
          </cell>
          <cell r="F10">
            <v>149.80000000000001</v>
          </cell>
        </row>
        <row r="11">
          <cell r="A11" t="str">
            <v>L040112</v>
          </cell>
          <cell r="B11" t="str">
            <v>LOCAL</v>
          </cell>
          <cell r="C11">
            <v>38056</v>
          </cell>
          <cell r="E11" t="str">
            <v>LTX</v>
          </cell>
          <cell r="F11">
            <v>156.80000000000001</v>
          </cell>
        </row>
        <row r="12">
          <cell r="A12" t="str">
            <v>L040113</v>
          </cell>
          <cell r="B12" t="str">
            <v>LOCAL</v>
          </cell>
          <cell r="C12">
            <v>38057</v>
          </cell>
          <cell r="E12" t="str">
            <v>LTX</v>
          </cell>
          <cell r="F12">
            <v>160.4</v>
          </cell>
        </row>
        <row r="13">
          <cell r="A13" t="str">
            <v>L040114</v>
          </cell>
          <cell r="B13" t="str">
            <v>LOCAL</v>
          </cell>
          <cell r="C13">
            <v>38058</v>
          </cell>
          <cell r="E13" t="str">
            <v>LTX</v>
          </cell>
          <cell r="F13">
            <v>149.80000000000001</v>
          </cell>
        </row>
        <row r="14">
          <cell r="A14" t="str">
            <v>L040115</v>
          </cell>
          <cell r="B14" t="str">
            <v>LOCAL</v>
          </cell>
          <cell r="C14">
            <v>38059</v>
          </cell>
          <cell r="E14" t="str">
            <v>LTX</v>
          </cell>
          <cell r="F14">
            <v>117.4</v>
          </cell>
        </row>
        <row r="15">
          <cell r="A15" t="str">
            <v>L040116</v>
          </cell>
          <cell r="B15" t="str">
            <v>LOCAL</v>
          </cell>
          <cell r="C15">
            <v>38059</v>
          </cell>
          <cell r="E15" t="str">
            <v>LTX</v>
          </cell>
          <cell r="F15">
            <v>42</v>
          </cell>
        </row>
        <row r="16">
          <cell r="A16" t="str">
            <v>L040117</v>
          </cell>
          <cell r="B16" t="str">
            <v>LOCAL</v>
          </cell>
          <cell r="C16">
            <v>38060</v>
          </cell>
          <cell r="E16" t="str">
            <v>LTX</v>
          </cell>
          <cell r="F16">
            <v>158</v>
          </cell>
        </row>
        <row r="17">
          <cell r="A17" t="str">
            <v>L040118</v>
          </cell>
          <cell r="B17" t="str">
            <v>LOCAL</v>
          </cell>
          <cell r="C17">
            <v>38061</v>
          </cell>
          <cell r="E17" t="str">
            <v>LTX</v>
          </cell>
          <cell r="F17">
            <v>152.80000000000001</v>
          </cell>
        </row>
        <row r="18">
          <cell r="A18" t="str">
            <v>L040119</v>
          </cell>
          <cell r="B18" t="str">
            <v>LOCAL</v>
          </cell>
          <cell r="C18">
            <v>38062</v>
          </cell>
          <cell r="E18" t="str">
            <v>LTX</v>
          </cell>
          <cell r="F18">
            <v>147.19999999999999</v>
          </cell>
        </row>
        <row r="19">
          <cell r="A19" t="str">
            <v>L040120</v>
          </cell>
          <cell r="B19" t="str">
            <v>LOCAL</v>
          </cell>
          <cell r="C19">
            <v>38062</v>
          </cell>
          <cell r="E19" t="str">
            <v>LTX</v>
          </cell>
          <cell r="F19">
            <v>15.2</v>
          </cell>
        </row>
        <row r="20">
          <cell r="A20" t="str">
            <v>L040121</v>
          </cell>
          <cell r="B20" t="str">
            <v>LOCAL</v>
          </cell>
          <cell r="C20">
            <v>38063</v>
          </cell>
          <cell r="E20" t="str">
            <v>LTX</v>
          </cell>
          <cell r="F20">
            <v>166.8</v>
          </cell>
        </row>
        <row r="21">
          <cell r="A21" t="str">
            <v>L040122</v>
          </cell>
          <cell r="B21" t="str">
            <v>LOCAL</v>
          </cell>
          <cell r="C21">
            <v>38064</v>
          </cell>
          <cell r="E21" t="str">
            <v>LTX</v>
          </cell>
          <cell r="F21">
            <v>143.80000000000001</v>
          </cell>
        </row>
        <row r="22">
          <cell r="A22" t="str">
            <v>L040123</v>
          </cell>
          <cell r="B22" t="str">
            <v>LOCAL</v>
          </cell>
          <cell r="C22">
            <v>38065</v>
          </cell>
          <cell r="E22" t="str">
            <v>LTX</v>
          </cell>
          <cell r="F22">
            <v>163.9</v>
          </cell>
        </row>
        <row r="23">
          <cell r="A23" t="str">
            <v>L040124</v>
          </cell>
          <cell r="B23" t="str">
            <v>LOCAL</v>
          </cell>
          <cell r="C23">
            <v>38066</v>
          </cell>
          <cell r="E23" t="str">
            <v>LTX</v>
          </cell>
          <cell r="F23">
            <v>153</v>
          </cell>
        </row>
        <row r="24">
          <cell r="A24" t="str">
            <v>L040125</v>
          </cell>
          <cell r="B24" t="str">
            <v>LOCAL</v>
          </cell>
          <cell r="C24">
            <v>38067</v>
          </cell>
          <cell r="E24" t="str">
            <v>LTX</v>
          </cell>
          <cell r="F24">
            <v>155.96</v>
          </cell>
        </row>
        <row r="25">
          <cell r="A25" t="str">
            <v>L040126</v>
          </cell>
          <cell r="B25" t="str">
            <v>LOCAL</v>
          </cell>
          <cell r="C25">
            <v>38068</v>
          </cell>
          <cell r="E25" t="str">
            <v>LTX</v>
          </cell>
          <cell r="F25">
            <v>162</v>
          </cell>
        </row>
        <row r="26">
          <cell r="A26" t="str">
            <v>L040127</v>
          </cell>
          <cell r="B26" t="str">
            <v>LOCAL</v>
          </cell>
          <cell r="C26">
            <v>38069</v>
          </cell>
          <cell r="E26" t="str">
            <v>LTX</v>
          </cell>
          <cell r="F26">
            <v>161.4</v>
          </cell>
        </row>
        <row r="27">
          <cell r="A27" t="str">
            <v>L040128</v>
          </cell>
          <cell r="B27" t="str">
            <v>LOCAL</v>
          </cell>
          <cell r="C27">
            <v>38070</v>
          </cell>
          <cell r="E27" t="str">
            <v>LTX</v>
          </cell>
          <cell r="F27">
            <v>81.900000000000006</v>
          </cell>
        </row>
        <row r="28">
          <cell r="A28" t="str">
            <v>L040129</v>
          </cell>
          <cell r="B28" t="str">
            <v>LOCAL</v>
          </cell>
          <cell r="C28">
            <v>38070</v>
          </cell>
          <cell r="E28" t="str">
            <v>LTX</v>
          </cell>
          <cell r="F28">
            <v>79</v>
          </cell>
        </row>
        <row r="29">
          <cell r="A29" t="str">
            <v>L040130</v>
          </cell>
          <cell r="B29" t="str">
            <v>LOCAL</v>
          </cell>
          <cell r="C29">
            <v>38071</v>
          </cell>
          <cell r="E29" t="str">
            <v>LTX</v>
          </cell>
          <cell r="F29">
            <v>154.80000000000001</v>
          </cell>
        </row>
        <row r="30">
          <cell r="A30" t="str">
            <v>L040131</v>
          </cell>
          <cell r="B30" t="str">
            <v>LOCAL</v>
          </cell>
          <cell r="C30">
            <v>38072</v>
          </cell>
          <cell r="E30" t="str">
            <v>LTX</v>
          </cell>
          <cell r="F30">
            <v>163.19999999999999</v>
          </cell>
        </row>
        <row r="31">
          <cell r="A31" t="str">
            <v>L040132</v>
          </cell>
          <cell r="B31" t="str">
            <v>LOCAL</v>
          </cell>
          <cell r="C31">
            <v>38073</v>
          </cell>
          <cell r="E31" t="str">
            <v>LTX</v>
          </cell>
          <cell r="F31">
            <v>171.9</v>
          </cell>
        </row>
        <row r="32">
          <cell r="A32" t="str">
            <v>L040133</v>
          </cell>
          <cell r="B32" t="str">
            <v>LOCAL</v>
          </cell>
          <cell r="C32">
            <v>38074</v>
          </cell>
          <cell r="E32" t="str">
            <v>LTX</v>
          </cell>
          <cell r="F32">
            <v>152.6</v>
          </cell>
        </row>
        <row r="33">
          <cell r="A33" t="str">
            <v>L040134</v>
          </cell>
          <cell r="B33" t="str">
            <v>LOCAL</v>
          </cell>
          <cell r="C33">
            <v>38075</v>
          </cell>
          <cell r="E33" t="str">
            <v>LTX</v>
          </cell>
          <cell r="F33">
            <v>158</v>
          </cell>
        </row>
        <row r="34">
          <cell r="A34" t="str">
            <v>L040135</v>
          </cell>
          <cell r="B34" t="str">
            <v>LOCAL</v>
          </cell>
          <cell r="C34">
            <v>38076</v>
          </cell>
          <cell r="E34" t="str">
            <v>LTX</v>
          </cell>
          <cell r="F34">
            <v>164.8</v>
          </cell>
        </row>
        <row r="35">
          <cell r="A35" t="str">
            <v>L040136</v>
          </cell>
          <cell r="B35" t="str">
            <v>LOCAL</v>
          </cell>
          <cell r="C35">
            <v>38077</v>
          </cell>
          <cell r="E35" t="str">
            <v>LTX</v>
          </cell>
          <cell r="F35">
            <v>141.4</v>
          </cell>
        </row>
        <row r="36">
          <cell r="A36" t="str">
            <v>L040102</v>
          </cell>
          <cell r="B36" t="str">
            <v>LOCAL</v>
          </cell>
          <cell r="C36">
            <v>38047</v>
          </cell>
          <cell r="E36" t="str">
            <v>FIL</v>
          </cell>
          <cell r="F36">
            <v>1.0960000000000001</v>
          </cell>
        </row>
        <row r="37">
          <cell r="A37" t="str">
            <v>0000969</v>
          </cell>
          <cell r="B37" t="str">
            <v>EXPORT</v>
          </cell>
          <cell r="C37">
            <v>38047</v>
          </cell>
          <cell r="E37" t="str">
            <v>RSS</v>
          </cell>
          <cell r="F37">
            <v>26.443999999999999</v>
          </cell>
          <cell r="G37">
            <v>2</v>
          </cell>
        </row>
        <row r="38">
          <cell r="A38" t="str">
            <v>0000969</v>
          </cell>
          <cell r="B38" t="str">
            <v>EXPORT</v>
          </cell>
          <cell r="C38">
            <v>38047</v>
          </cell>
          <cell r="E38" t="str">
            <v>RSS</v>
          </cell>
          <cell r="F38">
            <v>26.443999999999999</v>
          </cell>
        </row>
        <row r="39">
          <cell r="A39" t="str">
            <v>T040116</v>
          </cell>
          <cell r="B39" t="str">
            <v>EXPORT</v>
          </cell>
          <cell r="C39">
            <v>38047</v>
          </cell>
          <cell r="D39">
            <v>38047</v>
          </cell>
          <cell r="E39" t="str">
            <v>STR</v>
          </cell>
          <cell r="F39">
            <v>60.48</v>
          </cell>
          <cell r="G39">
            <v>3</v>
          </cell>
        </row>
        <row r="40">
          <cell r="A40" t="str">
            <v>T040354</v>
          </cell>
          <cell r="B40" t="str">
            <v>EXPORT</v>
          </cell>
          <cell r="C40">
            <v>38048</v>
          </cell>
          <cell r="E40" t="str">
            <v>STR</v>
          </cell>
          <cell r="F40">
            <v>99.54</v>
          </cell>
          <cell r="G40">
            <v>5</v>
          </cell>
        </row>
        <row r="41">
          <cell r="A41" t="str">
            <v>T040402</v>
          </cell>
          <cell r="B41" t="str">
            <v>EXPORT</v>
          </cell>
          <cell r="C41">
            <v>38049</v>
          </cell>
          <cell r="E41" t="str">
            <v>STR</v>
          </cell>
          <cell r="F41">
            <v>100.8</v>
          </cell>
          <cell r="G41">
            <v>5</v>
          </cell>
        </row>
        <row r="42">
          <cell r="A42" t="str">
            <v>T040437</v>
          </cell>
          <cell r="B42" t="str">
            <v>EXPORT</v>
          </cell>
          <cell r="C42">
            <v>38049</v>
          </cell>
          <cell r="E42" t="str">
            <v>STR</v>
          </cell>
          <cell r="F42">
            <v>201.6</v>
          </cell>
          <cell r="G42">
            <v>10</v>
          </cell>
        </row>
        <row r="43">
          <cell r="A43" t="str">
            <v>T040512</v>
          </cell>
          <cell r="B43" t="str">
            <v>EXPORT</v>
          </cell>
          <cell r="C43">
            <v>38049</v>
          </cell>
          <cell r="E43" t="str">
            <v>RSS</v>
          </cell>
          <cell r="F43">
            <v>120</v>
          </cell>
          <cell r="G43">
            <v>6</v>
          </cell>
        </row>
        <row r="44">
          <cell r="A44" t="str">
            <v>T040513</v>
          </cell>
          <cell r="B44" t="str">
            <v>EXPORT</v>
          </cell>
          <cell r="C44">
            <v>38049</v>
          </cell>
          <cell r="E44" t="str">
            <v>RSS</v>
          </cell>
          <cell r="F44">
            <v>120</v>
          </cell>
          <cell r="G44">
            <v>6</v>
          </cell>
        </row>
        <row r="45">
          <cell r="A45" t="str">
            <v>T040654</v>
          </cell>
          <cell r="B45" t="str">
            <v>EXPORT</v>
          </cell>
          <cell r="C45">
            <v>38050</v>
          </cell>
          <cell r="E45" t="str">
            <v>LTX</v>
          </cell>
          <cell r="F45">
            <v>27.805</v>
          </cell>
          <cell r="G45">
            <v>1</v>
          </cell>
        </row>
        <row r="46">
          <cell r="A46" t="str">
            <v>T040655</v>
          </cell>
          <cell r="B46" t="str">
            <v>EXPORT</v>
          </cell>
          <cell r="C46">
            <v>38050</v>
          </cell>
          <cell r="E46" t="str">
            <v>LTX</v>
          </cell>
          <cell r="F46">
            <v>27.844999999999999</v>
          </cell>
          <cell r="G46">
            <v>1</v>
          </cell>
        </row>
        <row r="47">
          <cell r="A47" t="str">
            <v>T040656</v>
          </cell>
          <cell r="B47" t="str">
            <v>EXPORT</v>
          </cell>
          <cell r="C47">
            <v>38051</v>
          </cell>
          <cell r="E47" t="str">
            <v>LTX</v>
          </cell>
          <cell r="F47">
            <v>27.835000000000001</v>
          </cell>
          <cell r="G47">
            <v>1</v>
          </cell>
        </row>
        <row r="48">
          <cell r="A48" t="str">
            <v>T040653</v>
          </cell>
          <cell r="B48" t="str">
            <v>EXPORT</v>
          </cell>
          <cell r="C48">
            <v>38051</v>
          </cell>
          <cell r="E48" t="str">
            <v>LTX</v>
          </cell>
          <cell r="F48">
            <v>27.9</v>
          </cell>
          <cell r="G48">
            <v>1</v>
          </cell>
        </row>
        <row r="49">
          <cell r="A49" t="str">
            <v>T040335</v>
          </cell>
          <cell r="B49" t="str">
            <v>EXPORT</v>
          </cell>
          <cell r="C49">
            <v>38051</v>
          </cell>
          <cell r="E49" t="str">
            <v>RSS</v>
          </cell>
          <cell r="F49">
            <v>114</v>
          </cell>
          <cell r="G49">
            <v>6</v>
          </cell>
        </row>
        <row r="50">
          <cell r="A50" t="str">
            <v>T040436</v>
          </cell>
          <cell r="B50" t="str">
            <v>EXPORT</v>
          </cell>
          <cell r="C50">
            <v>38051</v>
          </cell>
          <cell r="E50" t="str">
            <v>STR</v>
          </cell>
          <cell r="F50">
            <v>19.2</v>
          </cell>
          <cell r="G50">
            <v>1</v>
          </cell>
        </row>
        <row r="51">
          <cell r="A51" t="str">
            <v>T040456</v>
          </cell>
          <cell r="B51" t="str">
            <v>EXPORT</v>
          </cell>
          <cell r="C51">
            <v>38051</v>
          </cell>
          <cell r="E51" t="str">
            <v>RSS</v>
          </cell>
          <cell r="F51">
            <v>200</v>
          </cell>
          <cell r="G51">
            <v>10</v>
          </cell>
        </row>
        <row r="52">
          <cell r="A52" t="str">
            <v>T040472</v>
          </cell>
          <cell r="B52" t="str">
            <v>EXPORT</v>
          </cell>
          <cell r="C52">
            <v>38051</v>
          </cell>
          <cell r="E52" t="str">
            <v>RSS</v>
          </cell>
          <cell r="F52">
            <v>95</v>
          </cell>
          <cell r="G52">
            <v>5</v>
          </cell>
        </row>
        <row r="53">
          <cell r="A53" t="str">
            <v>T040487</v>
          </cell>
          <cell r="B53" t="str">
            <v>EXPORT</v>
          </cell>
          <cell r="C53">
            <v>38051</v>
          </cell>
          <cell r="E53" t="str">
            <v>RSS</v>
          </cell>
          <cell r="F53">
            <v>16.8</v>
          </cell>
          <cell r="G53">
            <v>1</v>
          </cell>
        </row>
        <row r="54">
          <cell r="A54" t="str">
            <v>T040510</v>
          </cell>
          <cell r="B54" t="str">
            <v>EXPORT</v>
          </cell>
          <cell r="C54">
            <v>38051</v>
          </cell>
          <cell r="E54" t="str">
            <v>LTX</v>
          </cell>
          <cell r="F54">
            <v>16.399999999999999</v>
          </cell>
          <cell r="G54">
            <v>1</v>
          </cell>
        </row>
        <row r="55">
          <cell r="A55" t="str">
            <v>T040464</v>
          </cell>
          <cell r="B55" t="str">
            <v>EXPORT</v>
          </cell>
          <cell r="C55">
            <v>38052</v>
          </cell>
          <cell r="E55" t="str">
            <v>STR</v>
          </cell>
          <cell r="F55">
            <v>20.16</v>
          </cell>
          <cell r="G55">
            <v>1</v>
          </cell>
        </row>
        <row r="56">
          <cell r="A56" t="str">
            <v>T040606</v>
          </cell>
          <cell r="B56" t="str">
            <v>EXPORT</v>
          </cell>
          <cell r="C56">
            <v>38052</v>
          </cell>
          <cell r="E56" t="str">
            <v>RSS</v>
          </cell>
          <cell r="F56">
            <v>200</v>
          </cell>
          <cell r="G56">
            <v>10</v>
          </cell>
        </row>
        <row r="57">
          <cell r="A57" t="str">
            <v>0000965</v>
          </cell>
          <cell r="B57" t="str">
            <v>EXPORT</v>
          </cell>
          <cell r="C57">
            <v>38054</v>
          </cell>
          <cell r="E57" t="str">
            <v>RSS</v>
          </cell>
          <cell r="F57">
            <v>19</v>
          </cell>
          <cell r="G57">
            <v>3</v>
          </cell>
        </row>
        <row r="58">
          <cell r="A58" t="str">
            <v>0000965</v>
          </cell>
          <cell r="B58" t="str">
            <v>EXPORT</v>
          </cell>
          <cell r="C58">
            <v>38054</v>
          </cell>
          <cell r="E58" t="str">
            <v>RSS</v>
          </cell>
          <cell r="F58">
            <v>38</v>
          </cell>
        </row>
        <row r="59">
          <cell r="A59" t="str">
            <v>T040418,T040418A</v>
          </cell>
          <cell r="B59" t="str">
            <v>EXPORT</v>
          </cell>
          <cell r="C59">
            <v>38050</v>
          </cell>
          <cell r="E59" t="str">
            <v>LTX</v>
          </cell>
          <cell r="F59">
            <v>42.65</v>
          </cell>
          <cell r="G59">
            <v>2</v>
          </cell>
        </row>
        <row r="60">
          <cell r="A60" t="str">
            <v>T040509</v>
          </cell>
          <cell r="B60" t="str">
            <v>LOCAL</v>
          </cell>
          <cell r="C60">
            <v>38050</v>
          </cell>
          <cell r="E60" t="str">
            <v>LTX</v>
          </cell>
          <cell r="F60">
            <v>196.8</v>
          </cell>
          <cell r="G60">
            <v>12</v>
          </cell>
        </row>
        <row r="61">
          <cell r="A61" t="str">
            <v>0000978</v>
          </cell>
          <cell r="B61" t="str">
            <v>EXPORT</v>
          </cell>
          <cell r="C61">
            <v>38051</v>
          </cell>
          <cell r="E61" t="str">
            <v>RSS</v>
          </cell>
          <cell r="F61">
            <v>26.443999999999999</v>
          </cell>
          <cell r="G61">
            <v>2</v>
          </cell>
        </row>
        <row r="62">
          <cell r="A62" t="str">
            <v>0000978</v>
          </cell>
          <cell r="B62" t="str">
            <v>EXPORT</v>
          </cell>
          <cell r="C62">
            <v>38051</v>
          </cell>
          <cell r="E62" t="str">
            <v>RSS</v>
          </cell>
          <cell r="F62">
            <v>26.443999999999999</v>
          </cell>
        </row>
        <row r="63">
          <cell r="A63" t="str">
            <v>T040445</v>
          </cell>
          <cell r="B63" t="str">
            <v>EXPORT</v>
          </cell>
          <cell r="C63">
            <v>38052</v>
          </cell>
          <cell r="E63" t="str">
            <v>STR</v>
          </cell>
          <cell r="F63">
            <v>282.24</v>
          </cell>
          <cell r="G63">
            <v>14</v>
          </cell>
        </row>
        <row r="64">
          <cell r="A64" t="str">
            <v>T040460</v>
          </cell>
          <cell r="B64" t="str">
            <v>EXPORT</v>
          </cell>
          <cell r="C64">
            <v>38052</v>
          </cell>
          <cell r="E64" t="str">
            <v>STR</v>
          </cell>
          <cell r="F64">
            <v>201.6</v>
          </cell>
          <cell r="G64">
            <v>10</v>
          </cell>
        </row>
        <row r="65">
          <cell r="A65" t="str">
            <v>T040497</v>
          </cell>
          <cell r="B65" t="str">
            <v>EXPORT</v>
          </cell>
          <cell r="C65">
            <v>38052</v>
          </cell>
          <cell r="E65" t="str">
            <v>RSS</v>
          </cell>
          <cell r="F65">
            <v>76.8</v>
          </cell>
          <cell r="G65">
            <v>4</v>
          </cell>
        </row>
        <row r="66">
          <cell r="A66" t="str">
            <v>T040517</v>
          </cell>
          <cell r="B66" t="str">
            <v>EXPORT</v>
          </cell>
          <cell r="C66">
            <v>38052</v>
          </cell>
          <cell r="E66" t="str">
            <v>RSS</v>
          </cell>
          <cell r="F66">
            <v>200</v>
          </cell>
          <cell r="G66">
            <v>10</v>
          </cell>
        </row>
        <row r="67">
          <cell r="A67" t="str">
            <v>T040539</v>
          </cell>
          <cell r="B67" t="str">
            <v>EXPORT</v>
          </cell>
          <cell r="C67">
            <v>38052</v>
          </cell>
          <cell r="E67" t="str">
            <v>STR</v>
          </cell>
          <cell r="F67">
            <v>120.96</v>
          </cell>
          <cell r="G67">
            <v>6</v>
          </cell>
        </row>
        <row r="68">
          <cell r="A68" t="str">
            <v>T040324</v>
          </cell>
          <cell r="B68" t="str">
            <v>EXPORT</v>
          </cell>
          <cell r="C68">
            <v>38053</v>
          </cell>
          <cell r="E68" t="str">
            <v>RSS</v>
          </cell>
          <cell r="F68">
            <v>96</v>
          </cell>
          <cell r="G68">
            <v>5</v>
          </cell>
        </row>
        <row r="69">
          <cell r="A69" t="str">
            <v>T040409</v>
          </cell>
          <cell r="B69" t="str">
            <v>EXPORT</v>
          </cell>
          <cell r="C69">
            <v>38053</v>
          </cell>
          <cell r="E69" t="str">
            <v>RSS</v>
          </cell>
          <cell r="F69">
            <v>200</v>
          </cell>
          <cell r="G69">
            <v>10</v>
          </cell>
        </row>
        <row r="70">
          <cell r="A70" t="str">
            <v>T040447</v>
          </cell>
          <cell r="B70" t="str">
            <v>EXPORT</v>
          </cell>
          <cell r="C70">
            <v>38053</v>
          </cell>
          <cell r="E70" t="str">
            <v>STR</v>
          </cell>
          <cell r="F70">
            <v>100.8</v>
          </cell>
          <cell r="G70">
            <v>5</v>
          </cell>
        </row>
        <row r="71">
          <cell r="A71" t="str">
            <v>T040466</v>
          </cell>
          <cell r="B71" t="str">
            <v>EXPORT</v>
          </cell>
          <cell r="C71">
            <v>38053</v>
          </cell>
          <cell r="E71" t="str">
            <v>STR</v>
          </cell>
          <cell r="F71">
            <v>40.32</v>
          </cell>
          <cell r="G71">
            <v>2</v>
          </cell>
        </row>
        <row r="72">
          <cell r="A72" t="str">
            <v>T040467</v>
          </cell>
          <cell r="B72" t="str">
            <v>EXPORT</v>
          </cell>
          <cell r="C72">
            <v>38053</v>
          </cell>
          <cell r="E72" t="str">
            <v>STR</v>
          </cell>
          <cell r="F72">
            <v>60.48</v>
          </cell>
          <cell r="G72">
            <v>3</v>
          </cell>
        </row>
        <row r="73">
          <cell r="A73" t="str">
            <v>T040535</v>
          </cell>
          <cell r="B73" t="str">
            <v>EXPORT</v>
          </cell>
          <cell r="C73">
            <v>38053</v>
          </cell>
          <cell r="E73" t="str">
            <v>RSS</v>
          </cell>
          <cell r="F73">
            <v>200</v>
          </cell>
          <cell r="G73">
            <v>10</v>
          </cell>
        </row>
        <row r="74">
          <cell r="A74" t="str">
            <v>T040536</v>
          </cell>
          <cell r="B74" t="str">
            <v>EXPORT</v>
          </cell>
          <cell r="C74">
            <v>38053</v>
          </cell>
          <cell r="E74" t="str">
            <v>RSS</v>
          </cell>
          <cell r="F74">
            <v>500</v>
          </cell>
          <cell r="G74">
            <v>25</v>
          </cell>
        </row>
        <row r="75">
          <cell r="A75" t="str">
            <v>T040605</v>
          </cell>
          <cell r="B75" t="str">
            <v>EXPORT</v>
          </cell>
          <cell r="C75">
            <v>38053</v>
          </cell>
          <cell r="E75" t="str">
            <v>LTX</v>
          </cell>
          <cell r="F75">
            <v>16.399999999999999</v>
          </cell>
          <cell r="G75">
            <v>1</v>
          </cell>
        </row>
        <row r="76">
          <cell r="A76" t="str">
            <v>T040610,T040611</v>
          </cell>
          <cell r="B76" t="str">
            <v>EXPORT</v>
          </cell>
          <cell r="C76">
            <v>38053</v>
          </cell>
          <cell r="E76" t="str">
            <v>RSS</v>
          </cell>
          <cell r="F76">
            <v>500</v>
          </cell>
          <cell r="G76">
            <v>25</v>
          </cell>
        </row>
        <row r="77">
          <cell r="A77" t="str">
            <v>T040403</v>
          </cell>
          <cell r="B77" t="str">
            <v>EXPORT</v>
          </cell>
          <cell r="C77">
            <v>38054</v>
          </cell>
          <cell r="E77" t="str">
            <v>STR</v>
          </cell>
          <cell r="F77">
            <v>100.8</v>
          </cell>
          <cell r="G77">
            <v>5</v>
          </cell>
        </row>
        <row r="78">
          <cell r="A78" t="str">
            <v>T040532</v>
          </cell>
          <cell r="B78" t="str">
            <v>EXPORT</v>
          </cell>
          <cell r="C78">
            <v>38054</v>
          </cell>
          <cell r="E78" t="str">
            <v>RSS</v>
          </cell>
          <cell r="F78">
            <v>80</v>
          </cell>
          <cell r="G78">
            <v>4</v>
          </cell>
        </row>
        <row r="79">
          <cell r="A79" t="str">
            <v>T040461</v>
          </cell>
          <cell r="B79" t="str">
            <v>EXPORT</v>
          </cell>
          <cell r="C79">
            <v>38054</v>
          </cell>
          <cell r="E79" t="str">
            <v>STR</v>
          </cell>
          <cell r="F79">
            <v>100.8</v>
          </cell>
          <cell r="G79">
            <v>5</v>
          </cell>
        </row>
        <row r="80">
          <cell r="A80" t="str">
            <v>T040471</v>
          </cell>
          <cell r="B80" t="str">
            <v>EXPORT</v>
          </cell>
          <cell r="C80">
            <v>38054</v>
          </cell>
          <cell r="E80" t="str">
            <v>RSS</v>
          </cell>
          <cell r="F80">
            <v>18.143999999999998</v>
          </cell>
          <cell r="G80">
            <v>1</v>
          </cell>
        </row>
        <row r="81">
          <cell r="A81" t="str">
            <v>T040476</v>
          </cell>
          <cell r="B81" t="str">
            <v>EXPORT</v>
          </cell>
          <cell r="C81">
            <v>38056</v>
          </cell>
          <cell r="E81" t="str">
            <v>RSS</v>
          </cell>
          <cell r="F81">
            <v>120</v>
          </cell>
          <cell r="G81">
            <v>6</v>
          </cell>
        </row>
        <row r="82">
          <cell r="A82" t="str">
            <v>T040477</v>
          </cell>
          <cell r="B82" t="str">
            <v>EXPORT</v>
          </cell>
          <cell r="C82">
            <v>38056</v>
          </cell>
          <cell r="E82" t="str">
            <v>RSS</v>
          </cell>
          <cell r="F82">
            <v>120</v>
          </cell>
          <cell r="G82">
            <v>6</v>
          </cell>
        </row>
        <row r="83">
          <cell r="A83" t="str">
            <v>T040478</v>
          </cell>
          <cell r="B83" t="str">
            <v>EXPORT</v>
          </cell>
          <cell r="C83">
            <v>38056</v>
          </cell>
          <cell r="E83" t="str">
            <v>RSS</v>
          </cell>
          <cell r="F83">
            <v>120</v>
          </cell>
          <cell r="G83">
            <v>6</v>
          </cell>
        </row>
        <row r="84">
          <cell r="A84" t="str">
            <v>T040479</v>
          </cell>
          <cell r="B84" t="str">
            <v>EXPORT</v>
          </cell>
          <cell r="C84">
            <v>38056</v>
          </cell>
          <cell r="E84" t="str">
            <v>RSS</v>
          </cell>
          <cell r="F84">
            <v>16.8</v>
          </cell>
          <cell r="G84">
            <v>1</v>
          </cell>
        </row>
        <row r="85">
          <cell r="A85" t="str">
            <v>T040495</v>
          </cell>
          <cell r="B85" t="str">
            <v>EXPORT</v>
          </cell>
          <cell r="C85">
            <v>38056</v>
          </cell>
          <cell r="E85" t="str">
            <v>RSS</v>
          </cell>
          <cell r="F85">
            <v>342</v>
          </cell>
          <cell r="G85">
            <v>18</v>
          </cell>
        </row>
        <row r="86">
          <cell r="A86" t="str">
            <v>T040607</v>
          </cell>
          <cell r="B86" t="str">
            <v>EXPORT</v>
          </cell>
          <cell r="C86">
            <v>38056</v>
          </cell>
          <cell r="E86" t="str">
            <v>RSS</v>
          </cell>
          <cell r="F86">
            <v>16</v>
          </cell>
          <cell r="G86">
            <v>1</v>
          </cell>
        </row>
        <row r="87">
          <cell r="A87" t="str">
            <v>T040454</v>
          </cell>
          <cell r="B87" t="str">
            <v>EXPORT</v>
          </cell>
          <cell r="C87">
            <v>38057</v>
          </cell>
          <cell r="E87" t="str">
            <v>LTX</v>
          </cell>
          <cell r="F87">
            <v>82</v>
          </cell>
          <cell r="G87">
            <v>5</v>
          </cell>
        </row>
        <row r="88">
          <cell r="A88" t="str">
            <v>T040155</v>
          </cell>
          <cell r="B88" t="str">
            <v>LOCAL</v>
          </cell>
          <cell r="C88">
            <v>38047</v>
          </cell>
          <cell r="E88" t="str">
            <v>STR</v>
          </cell>
          <cell r="F88">
            <v>15.015000000000001</v>
          </cell>
        </row>
        <row r="89">
          <cell r="A89" t="str">
            <v>T040179</v>
          </cell>
          <cell r="B89" t="str">
            <v>LOCAL</v>
          </cell>
          <cell r="C89">
            <v>38047</v>
          </cell>
          <cell r="E89" t="str">
            <v>STR</v>
          </cell>
          <cell r="F89">
            <v>15.015000000000001</v>
          </cell>
        </row>
        <row r="90">
          <cell r="A90" t="str">
            <v>T040227</v>
          </cell>
          <cell r="B90" t="str">
            <v>LOCAL</v>
          </cell>
          <cell r="C90">
            <v>38047</v>
          </cell>
          <cell r="E90" t="str">
            <v>RSS</v>
          </cell>
          <cell r="F90">
            <v>15</v>
          </cell>
        </row>
        <row r="91">
          <cell r="A91" t="str">
            <v>T040228</v>
          </cell>
          <cell r="B91" t="str">
            <v>LOCAL</v>
          </cell>
          <cell r="C91">
            <v>38047</v>
          </cell>
          <cell r="E91" t="str">
            <v>RSS</v>
          </cell>
          <cell r="F91">
            <v>15</v>
          </cell>
        </row>
        <row r="92">
          <cell r="A92" t="str">
            <v>T040241</v>
          </cell>
          <cell r="B92" t="str">
            <v>LOCAL</v>
          </cell>
          <cell r="C92">
            <v>38047</v>
          </cell>
          <cell r="E92" t="str">
            <v>RSS</v>
          </cell>
          <cell r="F92">
            <v>15</v>
          </cell>
        </row>
        <row r="93">
          <cell r="A93" t="str">
            <v>T040242</v>
          </cell>
          <cell r="B93" t="str">
            <v>LOCAL</v>
          </cell>
          <cell r="C93">
            <v>38047</v>
          </cell>
          <cell r="E93" t="str">
            <v>RSS</v>
          </cell>
          <cell r="F93">
            <v>15</v>
          </cell>
        </row>
        <row r="94">
          <cell r="A94" t="str">
            <v>T040231</v>
          </cell>
          <cell r="B94" t="str">
            <v>LOCAL</v>
          </cell>
          <cell r="C94">
            <v>38048</v>
          </cell>
          <cell r="E94" t="str">
            <v>STR</v>
          </cell>
          <cell r="F94">
            <v>15.015000000000001</v>
          </cell>
        </row>
        <row r="95">
          <cell r="A95" t="str">
            <v>T040597</v>
          </cell>
          <cell r="B95" t="str">
            <v>LOCAL</v>
          </cell>
          <cell r="C95">
            <v>38048</v>
          </cell>
          <cell r="E95" t="str">
            <v>STR</v>
          </cell>
          <cell r="F95">
            <v>15.015000000000001</v>
          </cell>
        </row>
        <row r="96">
          <cell r="A96" t="str">
            <v>T040229</v>
          </cell>
          <cell r="B96" t="str">
            <v>LOCAL</v>
          </cell>
          <cell r="C96">
            <v>38049</v>
          </cell>
          <cell r="E96" t="str">
            <v>RSS</v>
          </cell>
          <cell r="F96">
            <v>15</v>
          </cell>
        </row>
        <row r="97">
          <cell r="A97" t="str">
            <v>T040243</v>
          </cell>
          <cell r="B97" t="str">
            <v>LOCAL</v>
          </cell>
          <cell r="C97">
            <v>38049</v>
          </cell>
          <cell r="E97" t="str">
            <v>RSS</v>
          </cell>
          <cell r="F97">
            <v>15</v>
          </cell>
        </row>
        <row r="98">
          <cell r="A98" t="str">
            <v>T040244</v>
          </cell>
          <cell r="B98" t="str">
            <v>LOCAL</v>
          </cell>
          <cell r="C98">
            <v>38049</v>
          </cell>
          <cell r="E98" t="str">
            <v>RSS</v>
          </cell>
          <cell r="F98">
            <v>15</v>
          </cell>
        </row>
        <row r="99">
          <cell r="A99" t="str">
            <v>T040577</v>
          </cell>
          <cell r="B99" t="str">
            <v>LOCAL</v>
          </cell>
          <cell r="C99">
            <v>38049</v>
          </cell>
          <cell r="E99" t="str">
            <v>RSS</v>
          </cell>
          <cell r="F99">
            <v>15</v>
          </cell>
        </row>
        <row r="100">
          <cell r="A100" t="str">
            <v>T040589</v>
          </cell>
          <cell r="B100" t="str">
            <v>LOCAL</v>
          </cell>
          <cell r="C100">
            <v>38049</v>
          </cell>
          <cell r="E100" t="str">
            <v>STR</v>
          </cell>
          <cell r="F100">
            <v>15.015000000000001</v>
          </cell>
        </row>
        <row r="101">
          <cell r="A101" t="str">
            <v>T040158</v>
          </cell>
          <cell r="B101" t="str">
            <v>LOCAL</v>
          </cell>
          <cell r="C101">
            <v>38050</v>
          </cell>
          <cell r="E101" t="str">
            <v>STR</v>
          </cell>
          <cell r="F101">
            <v>15.015000000000001</v>
          </cell>
        </row>
        <row r="102">
          <cell r="A102" t="str">
            <v>T040568</v>
          </cell>
          <cell r="B102" t="str">
            <v>LOCAL</v>
          </cell>
          <cell r="C102">
            <v>38050</v>
          </cell>
          <cell r="E102" t="str">
            <v>RSS</v>
          </cell>
          <cell r="F102">
            <v>15</v>
          </cell>
        </row>
        <row r="103">
          <cell r="A103" t="str">
            <v>T040578</v>
          </cell>
          <cell r="B103" t="str">
            <v>LOCAL</v>
          </cell>
          <cell r="C103">
            <v>38050</v>
          </cell>
          <cell r="E103" t="str">
            <v>RSS</v>
          </cell>
          <cell r="F103">
            <v>15</v>
          </cell>
        </row>
        <row r="104">
          <cell r="A104" t="str">
            <v>T040592</v>
          </cell>
          <cell r="B104" t="str">
            <v>LOCAL</v>
          </cell>
          <cell r="C104">
            <v>38050</v>
          </cell>
          <cell r="E104" t="str">
            <v>RSS</v>
          </cell>
          <cell r="F104">
            <v>15</v>
          </cell>
        </row>
        <row r="105">
          <cell r="A105" t="str">
            <v>T040594</v>
          </cell>
          <cell r="B105" t="str">
            <v>LOCAL</v>
          </cell>
          <cell r="C105">
            <v>38050</v>
          </cell>
          <cell r="E105" t="str">
            <v>STR</v>
          </cell>
          <cell r="F105">
            <v>15.015000000000001</v>
          </cell>
        </row>
        <row r="106">
          <cell r="A106" t="str">
            <v>T040598</v>
          </cell>
          <cell r="B106" t="str">
            <v>LOCAL</v>
          </cell>
          <cell r="C106">
            <v>38050</v>
          </cell>
          <cell r="E106" t="str">
            <v>STR</v>
          </cell>
          <cell r="F106">
            <v>15.015000000000001</v>
          </cell>
        </row>
        <row r="107">
          <cell r="A107" t="str">
            <v>T040601</v>
          </cell>
          <cell r="B107" t="str">
            <v>LOCAL</v>
          </cell>
          <cell r="C107">
            <v>38052</v>
          </cell>
          <cell r="E107" t="str">
            <v>STR</v>
          </cell>
          <cell r="F107">
            <v>15.015000000000001</v>
          </cell>
        </row>
        <row r="108">
          <cell r="A108" t="str">
            <v>T040704</v>
          </cell>
          <cell r="B108" t="str">
            <v>LOCAL</v>
          </cell>
          <cell r="C108">
            <v>38052</v>
          </cell>
          <cell r="E108" t="str">
            <v>RSS</v>
          </cell>
          <cell r="F108">
            <v>45</v>
          </cell>
        </row>
        <row r="109">
          <cell r="A109" t="str">
            <v>T040569</v>
          </cell>
          <cell r="B109" t="str">
            <v>LOCAL</v>
          </cell>
          <cell r="C109">
            <v>38054</v>
          </cell>
          <cell r="E109" t="str">
            <v>RSS</v>
          </cell>
          <cell r="F109">
            <v>15</v>
          </cell>
        </row>
        <row r="110">
          <cell r="A110" t="str">
            <v>T040559</v>
          </cell>
          <cell r="B110" t="str">
            <v>LOCAL</v>
          </cell>
          <cell r="C110">
            <v>38054</v>
          </cell>
          <cell r="E110" t="str">
            <v>STR</v>
          </cell>
          <cell r="F110">
            <v>15.015000000000001</v>
          </cell>
        </row>
        <row r="111">
          <cell r="A111" t="str">
            <v>T040579</v>
          </cell>
          <cell r="B111" t="str">
            <v>LOCAL</v>
          </cell>
          <cell r="C111">
            <v>38054</v>
          </cell>
          <cell r="E111" t="str">
            <v>RSS</v>
          </cell>
          <cell r="F111">
            <v>15</v>
          </cell>
        </row>
        <row r="112">
          <cell r="A112" t="str">
            <v>T040595</v>
          </cell>
          <cell r="B112" t="str">
            <v>LOCAL</v>
          </cell>
          <cell r="C112">
            <v>38054</v>
          </cell>
          <cell r="E112" t="str">
            <v>STR</v>
          </cell>
          <cell r="F112">
            <v>15.015000000000001</v>
          </cell>
        </row>
        <row r="113">
          <cell r="A113" t="str">
            <v>T040596</v>
          </cell>
          <cell r="B113" t="str">
            <v>LOCAL</v>
          </cell>
          <cell r="C113">
            <v>38054</v>
          </cell>
          <cell r="E113" t="str">
            <v>STR</v>
          </cell>
          <cell r="F113">
            <v>15.015000000000001</v>
          </cell>
        </row>
        <row r="114">
          <cell r="A114" t="str">
            <v>T040580</v>
          </cell>
          <cell r="B114" t="str">
            <v>LOCAL</v>
          </cell>
          <cell r="C114">
            <v>38055</v>
          </cell>
          <cell r="E114" t="str">
            <v>RSS</v>
          </cell>
          <cell r="F114">
            <v>15</v>
          </cell>
        </row>
        <row r="115">
          <cell r="A115" t="str">
            <v>T040705</v>
          </cell>
          <cell r="B115" t="str">
            <v>LOCAL</v>
          </cell>
          <cell r="C115">
            <v>38055</v>
          </cell>
          <cell r="E115" t="str">
            <v>RSS</v>
          </cell>
          <cell r="F115">
            <v>15</v>
          </cell>
        </row>
        <row r="116">
          <cell r="A116" t="str">
            <v>T040746</v>
          </cell>
          <cell r="B116" t="str">
            <v>LOCAL</v>
          </cell>
          <cell r="C116">
            <v>38055</v>
          </cell>
          <cell r="E116" t="str">
            <v>RSS</v>
          </cell>
          <cell r="F116">
            <v>15</v>
          </cell>
        </row>
        <row r="117">
          <cell r="A117" t="str">
            <v>T040706</v>
          </cell>
          <cell r="B117" t="str">
            <v>LOCAL</v>
          </cell>
          <cell r="C117">
            <v>38056</v>
          </cell>
          <cell r="E117" t="str">
            <v>RSS</v>
          </cell>
          <cell r="F117">
            <v>30</v>
          </cell>
        </row>
        <row r="118">
          <cell r="A118" t="str">
            <v>T040560</v>
          </cell>
          <cell r="B118" t="str">
            <v>LOCAL</v>
          </cell>
          <cell r="C118">
            <v>38057</v>
          </cell>
          <cell r="E118" t="str">
            <v>STR</v>
          </cell>
          <cell r="F118">
            <v>15.015000000000001</v>
          </cell>
        </row>
        <row r="119">
          <cell r="A119" t="str">
            <v>T040570</v>
          </cell>
          <cell r="B119" t="str">
            <v>LOCAL</v>
          </cell>
          <cell r="C119">
            <v>38057</v>
          </cell>
          <cell r="E119" t="str">
            <v>RSS</v>
          </cell>
          <cell r="F119">
            <v>15</v>
          </cell>
        </row>
        <row r="120">
          <cell r="A120" t="str">
            <v>T040581</v>
          </cell>
          <cell r="B120" t="str">
            <v>LOCAL</v>
          </cell>
          <cell r="C120">
            <v>38057</v>
          </cell>
          <cell r="E120" t="str">
            <v>RSS</v>
          </cell>
          <cell r="F120">
            <v>15</v>
          </cell>
        </row>
        <row r="121">
          <cell r="A121" t="str">
            <v>T040590</v>
          </cell>
          <cell r="B121" t="str">
            <v>LOCAL</v>
          </cell>
          <cell r="C121">
            <v>38057</v>
          </cell>
          <cell r="E121" t="str">
            <v>STR</v>
          </cell>
          <cell r="F121">
            <v>15.015000000000001</v>
          </cell>
        </row>
        <row r="122">
          <cell r="A122" t="str">
            <v>T040582</v>
          </cell>
          <cell r="B122" t="str">
            <v>LOCAL</v>
          </cell>
          <cell r="C122">
            <v>38058</v>
          </cell>
          <cell r="E122" t="str">
            <v>RSS</v>
          </cell>
          <cell r="F122">
            <v>15</v>
          </cell>
        </row>
        <row r="123">
          <cell r="A123" t="str">
            <v>T040756</v>
          </cell>
          <cell r="B123" t="str">
            <v>LOCAL</v>
          </cell>
          <cell r="C123">
            <v>38058</v>
          </cell>
          <cell r="E123" t="str">
            <v>RSS</v>
          </cell>
          <cell r="F123">
            <v>15</v>
          </cell>
        </row>
        <row r="124">
          <cell r="A124" t="str">
            <v>T040742</v>
          </cell>
          <cell r="B124" t="str">
            <v>LOCAL</v>
          </cell>
          <cell r="C124">
            <v>38059</v>
          </cell>
          <cell r="E124" t="str">
            <v>RSS</v>
          </cell>
          <cell r="F124">
            <v>30</v>
          </cell>
        </row>
        <row r="125">
          <cell r="A125" t="str">
            <v>T040571</v>
          </cell>
          <cell r="B125" t="str">
            <v>LOCAL</v>
          </cell>
          <cell r="C125">
            <v>38061</v>
          </cell>
          <cell r="E125" t="str">
            <v>RSS</v>
          </cell>
          <cell r="F125">
            <v>15</v>
          </cell>
        </row>
        <row r="126">
          <cell r="A126" t="str">
            <v>T040591</v>
          </cell>
          <cell r="B126" t="str">
            <v>LOCAL</v>
          </cell>
          <cell r="C126">
            <v>38061</v>
          </cell>
          <cell r="E126" t="str">
            <v>STR</v>
          </cell>
          <cell r="F126">
            <v>15.015000000000001</v>
          </cell>
        </row>
        <row r="127">
          <cell r="A127" t="str">
            <v>T040593</v>
          </cell>
          <cell r="B127" t="str">
            <v>LOCAL</v>
          </cell>
          <cell r="C127">
            <v>38061</v>
          </cell>
          <cell r="E127" t="str">
            <v>RSS</v>
          </cell>
          <cell r="F127">
            <v>15</v>
          </cell>
        </row>
        <row r="128">
          <cell r="A128" t="str">
            <v>T040583</v>
          </cell>
          <cell r="B128" t="str">
            <v>LOCAL</v>
          </cell>
          <cell r="C128">
            <v>38062</v>
          </cell>
          <cell r="E128" t="str">
            <v>RSS</v>
          </cell>
          <cell r="F128">
            <v>15</v>
          </cell>
        </row>
        <row r="129">
          <cell r="A129" t="str">
            <v>T040557</v>
          </cell>
          <cell r="B129" t="str">
            <v>LOCAL</v>
          </cell>
          <cell r="C129">
            <v>38066</v>
          </cell>
          <cell r="E129" t="str">
            <v>STR</v>
          </cell>
          <cell r="F129">
            <v>15.015000000000001</v>
          </cell>
        </row>
        <row r="130">
          <cell r="A130" t="str">
            <v>T040689</v>
          </cell>
          <cell r="B130" t="str">
            <v>EXPORT</v>
          </cell>
          <cell r="C130">
            <v>38053</v>
          </cell>
          <cell r="E130" t="str">
            <v>LTX</v>
          </cell>
          <cell r="F130">
            <v>16.399999999999999</v>
          </cell>
          <cell r="G130">
            <v>1</v>
          </cell>
        </row>
        <row r="131">
          <cell r="A131" t="str">
            <v>T040691</v>
          </cell>
          <cell r="B131" t="str">
            <v>EXPORT</v>
          </cell>
          <cell r="C131">
            <v>38053</v>
          </cell>
          <cell r="E131" t="str">
            <v>LTX</v>
          </cell>
          <cell r="F131">
            <v>32.799999999999997</v>
          </cell>
          <cell r="G131">
            <v>2</v>
          </cell>
        </row>
        <row r="132">
          <cell r="A132" t="str">
            <v>T040117</v>
          </cell>
          <cell r="B132" t="str">
            <v>EXPORT</v>
          </cell>
          <cell r="C132">
            <v>38054</v>
          </cell>
          <cell r="D132">
            <v>38054</v>
          </cell>
          <cell r="E132" t="str">
            <v>STR</v>
          </cell>
          <cell r="F132">
            <v>60.48</v>
          </cell>
          <cell r="G132">
            <v>3</v>
          </cell>
        </row>
        <row r="133">
          <cell r="A133" t="str">
            <v>T040473</v>
          </cell>
          <cell r="B133" t="str">
            <v>EXPORT</v>
          </cell>
          <cell r="C133">
            <v>38054</v>
          </cell>
          <cell r="E133" t="str">
            <v>STR</v>
          </cell>
          <cell r="F133">
            <v>40.32</v>
          </cell>
          <cell r="G133">
            <v>2</v>
          </cell>
        </row>
        <row r="134">
          <cell r="A134" t="str">
            <v>T040448</v>
          </cell>
          <cell r="B134" t="str">
            <v>EXPORT</v>
          </cell>
          <cell r="C134">
            <v>38056</v>
          </cell>
          <cell r="E134" t="str">
            <v>STR</v>
          </cell>
          <cell r="F134">
            <v>100.8</v>
          </cell>
          <cell r="G134">
            <v>5</v>
          </cell>
        </row>
        <row r="135">
          <cell r="A135" t="str">
            <v>0000985</v>
          </cell>
          <cell r="B135" t="str">
            <v>EXPORT</v>
          </cell>
          <cell r="C135">
            <v>38057</v>
          </cell>
          <cell r="E135" t="str">
            <v>RSS</v>
          </cell>
          <cell r="F135">
            <v>20</v>
          </cell>
          <cell r="G135">
            <v>8</v>
          </cell>
        </row>
        <row r="136">
          <cell r="A136" t="str">
            <v>0000985</v>
          </cell>
          <cell r="B136" t="str">
            <v>EXPORT</v>
          </cell>
          <cell r="C136">
            <v>38057</v>
          </cell>
          <cell r="E136" t="str">
            <v>RSS</v>
          </cell>
          <cell r="F136">
            <v>100</v>
          </cell>
        </row>
        <row r="137">
          <cell r="A137" t="str">
            <v>0000985</v>
          </cell>
          <cell r="B137" t="str">
            <v>EXPORT</v>
          </cell>
          <cell r="C137">
            <v>38057</v>
          </cell>
          <cell r="E137" t="str">
            <v>RSS</v>
          </cell>
          <cell r="F137">
            <v>40</v>
          </cell>
        </row>
        <row r="138">
          <cell r="A138" t="str">
            <v>T040522</v>
          </cell>
          <cell r="B138" t="str">
            <v>EXPORT</v>
          </cell>
          <cell r="C138">
            <v>38057</v>
          </cell>
          <cell r="E138" t="str">
            <v>RSS</v>
          </cell>
          <cell r="F138">
            <v>96</v>
          </cell>
          <cell r="G138">
            <v>5</v>
          </cell>
        </row>
        <row r="139">
          <cell r="A139" t="str">
            <v>T040543</v>
          </cell>
          <cell r="B139" t="str">
            <v>LOCAL</v>
          </cell>
          <cell r="C139">
            <v>38057</v>
          </cell>
          <cell r="E139" t="str">
            <v>LTX</v>
          </cell>
          <cell r="F139">
            <v>320.04000000000002</v>
          </cell>
          <cell r="G139">
            <v>16</v>
          </cell>
        </row>
        <row r="140">
          <cell r="A140" t="str">
            <v>T040469</v>
          </cell>
          <cell r="B140" t="str">
            <v>EXPORT</v>
          </cell>
          <cell r="C140">
            <v>38058</v>
          </cell>
          <cell r="E140" t="str">
            <v>STR</v>
          </cell>
          <cell r="F140">
            <v>60.48</v>
          </cell>
          <cell r="G140">
            <v>3</v>
          </cell>
        </row>
        <row r="141">
          <cell r="A141" t="str">
            <v>T040470</v>
          </cell>
          <cell r="B141" t="str">
            <v>EXPORT</v>
          </cell>
          <cell r="C141">
            <v>38058</v>
          </cell>
          <cell r="E141" t="str">
            <v>RSS</v>
          </cell>
          <cell r="F141">
            <v>120</v>
          </cell>
          <cell r="G141">
            <v>6</v>
          </cell>
        </row>
        <row r="142">
          <cell r="A142" t="str">
            <v>T040657</v>
          </cell>
          <cell r="B142" t="str">
            <v>EXPORT</v>
          </cell>
          <cell r="C142">
            <v>38058</v>
          </cell>
          <cell r="E142" t="str">
            <v>LTX</v>
          </cell>
          <cell r="F142">
            <v>28.045000000000002</v>
          </cell>
          <cell r="G142">
            <v>1</v>
          </cell>
        </row>
        <row r="143">
          <cell r="A143" t="str">
            <v>T040658</v>
          </cell>
          <cell r="B143" t="str">
            <v>EXPORT</v>
          </cell>
          <cell r="C143">
            <v>38058</v>
          </cell>
          <cell r="E143" t="str">
            <v>LTX</v>
          </cell>
          <cell r="F143">
            <v>27.965</v>
          </cell>
          <cell r="G143">
            <v>1</v>
          </cell>
        </row>
        <row r="144">
          <cell r="A144" t="str">
            <v>T040676</v>
          </cell>
          <cell r="B144" t="str">
            <v>EXPORT</v>
          </cell>
          <cell r="C144">
            <v>38058</v>
          </cell>
          <cell r="E144" t="str">
            <v>RSS</v>
          </cell>
          <cell r="F144">
            <v>19</v>
          </cell>
          <cell r="G144">
            <v>1</v>
          </cell>
        </row>
        <row r="145">
          <cell r="A145" t="str">
            <v>T040694-5</v>
          </cell>
          <cell r="B145" t="str">
            <v>EXPORT</v>
          </cell>
          <cell r="C145">
            <v>38058</v>
          </cell>
          <cell r="E145" t="str">
            <v>STR</v>
          </cell>
          <cell r="F145">
            <v>120.96</v>
          </cell>
          <cell r="G145">
            <v>6</v>
          </cell>
        </row>
        <row r="146">
          <cell r="A146" t="str">
            <v>T040496</v>
          </cell>
          <cell r="B146" t="str">
            <v>EXPORT</v>
          </cell>
          <cell r="C146">
            <v>38059</v>
          </cell>
          <cell r="E146" t="str">
            <v>RSS</v>
          </cell>
          <cell r="F146">
            <v>96</v>
          </cell>
          <cell r="G146">
            <v>5</v>
          </cell>
        </row>
        <row r="147">
          <cell r="A147" t="str">
            <v>T040501</v>
          </cell>
          <cell r="B147" t="str">
            <v>EXPORT</v>
          </cell>
          <cell r="C147">
            <v>38059</v>
          </cell>
          <cell r="E147" t="str">
            <v>RSS</v>
          </cell>
          <cell r="F147">
            <v>96</v>
          </cell>
          <cell r="G147">
            <v>5</v>
          </cell>
        </row>
        <row r="148">
          <cell r="A148" t="str">
            <v>T040537</v>
          </cell>
          <cell r="B148" t="str">
            <v>EXPORT</v>
          </cell>
          <cell r="C148">
            <v>38059</v>
          </cell>
          <cell r="E148" t="str">
            <v>RSS</v>
          </cell>
          <cell r="F148">
            <v>40</v>
          </cell>
          <cell r="G148">
            <v>2</v>
          </cell>
        </row>
        <row r="149">
          <cell r="A149" t="str">
            <v>T040659</v>
          </cell>
          <cell r="B149" t="str">
            <v>EXPORT</v>
          </cell>
          <cell r="C149">
            <v>38059</v>
          </cell>
          <cell r="E149" t="str">
            <v>LTX</v>
          </cell>
          <cell r="F149">
            <v>28.2</v>
          </cell>
          <cell r="G149">
            <v>1</v>
          </cell>
        </row>
        <row r="150">
          <cell r="A150" t="str">
            <v>T040700</v>
          </cell>
          <cell r="B150" t="str">
            <v>EXPORT</v>
          </cell>
          <cell r="C150">
            <v>38059</v>
          </cell>
          <cell r="E150" t="str">
            <v>STR</v>
          </cell>
          <cell r="F150">
            <v>100.8</v>
          </cell>
          <cell r="G150">
            <v>5</v>
          </cell>
        </row>
        <row r="151">
          <cell r="A151" t="str">
            <v>T040465</v>
          </cell>
          <cell r="B151" t="str">
            <v>EXPORT</v>
          </cell>
          <cell r="C151">
            <v>38060</v>
          </cell>
          <cell r="E151" t="str">
            <v>STR</v>
          </cell>
          <cell r="F151">
            <v>181.44</v>
          </cell>
          <cell r="G151">
            <v>9</v>
          </cell>
        </row>
        <row r="152">
          <cell r="A152" t="str">
            <v>T040678</v>
          </cell>
          <cell r="B152" t="str">
            <v>EXPORT</v>
          </cell>
          <cell r="C152">
            <v>38060</v>
          </cell>
          <cell r="E152" t="str">
            <v>RSS</v>
          </cell>
          <cell r="F152">
            <v>60</v>
          </cell>
          <cell r="G152">
            <v>3</v>
          </cell>
        </row>
        <row r="153">
          <cell r="A153" t="str">
            <v>T040701</v>
          </cell>
          <cell r="B153" t="str">
            <v>EXPORT</v>
          </cell>
          <cell r="C153">
            <v>38060</v>
          </cell>
          <cell r="E153" t="str">
            <v>STR</v>
          </cell>
          <cell r="F153">
            <v>80.64</v>
          </cell>
          <cell r="G153">
            <v>4</v>
          </cell>
        </row>
        <row r="154">
          <cell r="A154" t="str">
            <v>T040511</v>
          </cell>
          <cell r="B154" t="str">
            <v>EXPORT</v>
          </cell>
          <cell r="C154">
            <v>38061</v>
          </cell>
          <cell r="E154" t="str">
            <v>STR</v>
          </cell>
          <cell r="F154">
            <v>161.28</v>
          </cell>
          <cell r="G154">
            <v>8</v>
          </cell>
        </row>
        <row r="155">
          <cell r="A155" t="str">
            <v>T040647</v>
          </cell>
          <cell r="B155" t="str">
            <v>EXPORT</v>
          </cell>
          <cell r="C155">
            <v>38061</v>
          </cell>
          <cell r="E155" t="str">
            <v>STR</v>
          </cell>
          <cell r="F155">
            <v>40.32</v>
          </cell>
          <cell r="G155">
            <v>2</v>
          </cell>
        </row>
        <row r="156">
          <cell r="A156" t="str">
            <v>T040542</v>
          </cell>
          <cell r="B156" t="str">
            <v>EXPORT</v>
          </cell>
          <cell r="C156">
            <v>38050</v>
          </cell>
          <cell r="E156" t="str">
            <v>LTX</v>
          </cell>
          <cell r="F156">
            <v>32.799999999999997</v>
          </cell>
          <cell r="G156">
            <v>2</v>
          </cell>
        </row>
        <row r="157">
          <cell r="A157" t="str">
            <v>T040584</v>
          </cell>
          <cell r="B157" t="str">
            <v>LOCAL</v>
          </cell>
          <cell r="C157">
            <v>38064</v>
          </cell>
          <cell r="E157" t="str">
            <v>RSS</v>
          </cell>
          <cell r="F157">
            <v>15</v>
          </cell>
        </row>
        <row r="158">
          <cell r="A158" t="str">
            <v>T040558</v>
          </cell>
          <cell r="B158" t="str">
            <v>LOCAL</v>
          </cell>
          <cell r="C158">
            <v>38069</v>
          </cell>
          <cell r="E158" t="str">
            <v>STR</v>
          </cell>
          <cell r="F158">
            <v>15.015000000000001</v>
          </cell>
        </row>
        <row r="159">
          <cell r="A159" t="str">
            <v>T040743</v>
          </cell>
          <cell r="B159" t="str">
            <v>LOCAL</v>
          </cell>
          <cell r="C159">
            <v>38061</v>
          </cell>
          <cell r="E159" t="str">
            <v>RSS</v>
          </cell>
          <cell r="F159">
            <v>15</v>
          </cell>
        </row>
        <row r="160">
          <cell r="A160" t="str">
            <v>T040744</v>
          </cell>
          <cell r="B160" t="str">
            <v>LOCAL</v>
          </cell>
          <cell r="C160">
            <v>38062</v>
          </cell>
          <cell r="E160" t="str">
            <v>RSS</v>
          </cell>
          <cell r="F160">
            <v>15</v>
          </cell>
        </row>
        <row r="161">
          <cell r="A161" t="str">
            <v>T040600</v>
          </cell>
          <cell r="B161" t="str">
            <v>LOCAL</v>
          </cell>
          <cell r="C161">
            <v>38063</v>
          </cell>
          <cell r="E161" t="str">
            <v>STR</v>
          </cell>
          <cell r="F161">
            <v>15.015000000000001</v>
          </cell>
        </row>
        <row r="162">
          <cell r="A162" t="str">
            <v>T040745</v>
          </cell>
          <cell r="B162" t="str">
            <v>LOCAL</v>
          </cell>
          <cell r="C162">
            <v>38063</v>
          </cell>
          <cell r="E162" t="str">
            <v>RSS</v>
          </cell>
          <cell r="F162">
            <v>15</v>
          </cell>
        </row>
        <row r="163">
          <cell r="A163" t="str">
            <v>T040562</v>
          </cell>
          <cell r="B163" t="str">
            <v>LOCAL</v>
          </cell>
          <cell r="C163">
            <v>38064</v>
          </cell>
          <cell r="E163" t="str">
            <v>STR</v>
          </cell>
          <cell r="F163">
            <v>15.015000000000001</v>
          </cell>
        </row>
        <row r="164">
          <cell r="A164" t="str">
            <v>T040750</v>
          </cell>
          <cell r="B164" t="str">
            <v>LOCAL</v>
          </cell>
          <cell r="C164">
            <v>38064</v>
          </cell>
          <cell r="E164" t="str">
            <v>STR</v>
          </cell>
          <cell r="F164">
            <v>15.015000000000001</v>
          </cell>
        </row>
        <row r="165">
          <cell r="A165" t="str">
            <v>T040774</v>
          </cell>
          <cell r="B165" t="str">
            <v>LOCAL</v>
          </cell>
          <cell r="C165">
            <v>38065</v>
          </cell>
          <cell r="E165" t="str">
            <v>RSS</v>
          </cell>
          <cell r="F165">
            <v>15</v>
          </cell>
        </row>
        <row r="166">
          <cell r="A166" t="str">
            <v>T040451</v>
          </cell>
          <cell r="B166" t="str">
            <v>EXPORT</v>
          </cell>
          <cell r="C166">
            <v>38052</v>
          </cell>
          <cell r="E166" t="str">
            <v>STR</v>
          </cell>
          <cell r="F166">
            <v>201.6</v>
          </cell>
          <cell r="G166">
            <v>10</v>
          </cell>
        </row>
        <row r="167">
          <cell r="A167" t="str">
            <v>T040506</v>
          </cell>
          <cell r="B167" t="str">
            <v>EXPORT</v>
          </cell>
          <cell r="C167">
            <v>38059</v>
          </cell>
          <cell r="E167" t="str">
            <v>STR</v>
          </cell>
          <cell r="F167">
            <v>181.44</v>
          </cell>
          <cell r="G167">
            <v>9</v>
          </cell>
        </row>
        <row r="168">
          <cell r="A168" t="str">
            <v>T040740-1</v>
          </cell>
          <cell r="B168" t="str">
            <v>EXPORT</v>
          </cell>
          <cell r="C168">
            <v>38060</v>
          </cell>
          <cell r="E168" t="str">
            <v>RSS</v>
          </cell>
          <cell r="F168">
            <v>500</v>
          </cell>
          <cell r="G168">
            <v>25</v>
          </cell>
        </row>
        <row r="169">
          <cell r="A169" t="str">
            <v>T040699</v>
          </cell>
          <cell r="B169" t="str">
            <v>EXPORT</v>
          </cell>
          <cell r="C169">
            <v>38060</v>
          </cell>
          <cell r="E169" t="str">
            <v>RSS</v>
          </cell>
          <cell r="F169">
            <v>200</v>
          </cell>
          <cell r="G169">
            <v>10</v>
          </cell>
        </row>
        <row r="170">
          <cell r="A170" t="str">
            <v>T040723</v>
          </cell>
          <cell r="B170" t="str">
            <v>EXPORT</v>
          </cell>
          <cell r="C170">
            <v>38060</v>
          </cell>
          <cell r="E170" t="str">
            <v>LTX</v>
          </cell>
          <cell r="F170">
            <v>49.2</v>
          </cell>
          <cell r="G170">
            <v>3</v>
          </cell>
        </row>
        <row r="171">
          <cell r="A171" t="str">
            <v>T040118</v>
          </cell>
          <cell r="B171" t="str">
            <v>EXPORT</v>
          </cell>
          <cell r="C171">
            <v>38061</v>
          </cell>
          <cell r="D171">
            <v>38061</v>
          </cell>
          <cell r="E171" t="str">
            <v>STR</v>
          </cell>
          <cell r="F171">
            <v>40.32</v>
          </cell>
          <cell r="G171">
            <v>2</v>
          </cell>
        </row>
        <row r="172">
          <cell r="A172" t="str">
            <v>T040503</v>
          </cell>
          <cell r="B172" t="str">
            <v>EXPORT</v>
          </cell>
          <cell r="C172">
            <v>38061</v>
          </cell>
          <cell r="E172" t="str">
            <v>STR</v>
          </cell>
          <cell r="F172">
            <v>100.8</v>
          </cell>
          <cell r="G172">
            <v>5</v>
          </cell>
        </row>
        <row r="173">
          <cell r="A173" t="str">
            <v>T040514</v>
          </cell>
          <cell r="B173" t="str">
            <v>EXPORT</v>
          </cell>
          <cell r="C173">
            <v>38061</v>
          </cell>
          <cell r="E173" t="str">
            <v>STR</v>
          </cell>
          <cell r="F173">
            <v>80.64</v>
          </cell>
          <cell r="G173">
            <v>4</v>
          </cell>
        </row>
        <row r="174">
          <cell r="A174" t="str">
            <v>T040516</v>
          </cell>
          <cell r="B174" t="str">
            <v>EXPORT</v>
          </cell>
          <cell r="C174">
            <v>38061</v>
          </cell>
          <cell r="E174" t="str">
            <v>STR</v>
          </cell>
          <cell r="F174">
            <v>85.68</v>
          </cell>
          <cell r="G174">
            <v>4</v>
          </cell>
        </row>
        <row r="175">
          <cell r="A175" t="str">
            <v>T040538</v>
          </cell>
          <cell r="B175" t="str">
            <v>EXPORT</v>
          </cell>
          <cell r="C175">
            <v>38061</v>
          </cell>
          <cell r="E175" t="str">
            <v>RSS</v>
          </cell>
          <cell r="F175">
            <v>60</v>
          </cell>
          <cell r="G175">
            <v>3</v>
          </cell>
        </row>
        <row r="176">
          <cell r="A176" t="str">
            <v>T040772</v>
          </cell>
          <cell r="B176" t="str">
            <v>EXPORT</v>
          </cell>
          <cell r="C176">
            <v>38061</v>
          </cell>
          <cell r="E176" t="str">
            <v>RSS</v>
          </cell>
          <cell r="F176">
            <v>19.2</v>
          </cell>
          <cell r="G176">
            <v>1</v>
          </cell>
        </row>
        <row r="177">
          <cell r="A177" t="str">
            <v>0000984</v>
          </cell>
          <cell r="B177" t="str">
            <v>EXPORT</v>
          </cell>
          <cell r="C177">
            <v>38061</v>
          </cell>
          <cell r="E177" t="str">
            <v>STR</v>
          </cell>
          <cell r="F177">
            <v>64.260000000000005</v>
          </cell>
          <cell r="G177">
            <v>4</v>
          </cell>
        </row>
        <row r="178">
          <cell r="A178" t="str">
            <v>0000984</v>
          </cell>
          <cell r="B178" t="str">
            <v>EXPORT</v>
          </cell>
          <cell r="C178">
            <v>38061</v>
          </cell>
          <cell r="E178" t="str">
            <v>STR</v>
          </cell>
          <cell r="F178">
            <v>21.42</v>
          </cell>
        </row>
        <row r="179">
          <cell r="A179" t="str">
            <v>T040708</v>
          </cell>
          <cell r="B179" t="str">
            <v>EXPORT</v>
          </cell>
          <cell r="C179">
            <v>38062</v>
          </cell>
          <cell r="E179" t="str">
            <v>STR</v>
          </cell>
          <cell r="F179">
            <v>120.96</v>
          </cell>
          <cell r="G179">
            <v>6</v>
          </cell>
        </row>
        <row r="180">
          <cell r="A180" t="str">
            <v>T040357</v>
          </cell>
          <cell r="B180" t="str">
            <v>EXPORT</v>
          </cell>
          <cell r="C180">
            <v>38063</v>
          </cell>
          <cell r="E180" t="str">
            <v>RSS</v>
          </cell>
          <cell r="F180">
            <v>100</v>
          </cell>
          <cell r="G180">
            <v>5</v>
          </cell>
        </row>
        <row r="181">
          <cell r="A181" t="str">
            <v>T040358</v>
          </cell>
          <cell r="B181" t="str">
            <v>EXPORT</v>
          </cell>
          <cell r="C181">
            <v>38063</v>
          </cell>
          <cell r="E181" t="str">
            <v>RSS</v>
          </cell>
          <cell r="F181">
            <v>100</v>
          </cell>
          <cell r="G181">
            <v>5</v>
          </cell>
        </row>
        <row r="182">
          <cell r="A182" t="str">
            <v>T040474</v>
          </cell>
          <cell r="B182" t="str">
            <v>EXPORT</v>
          </cell>
          <cell r="C182">
            <v>38063</v>
          </cell>
          <cell r="E182" t="str">
            <v>RSS</v>
          </cell>
          <cell r="F182">
            <v>18.143999999999998</v>
          </cell>
          <cell r="G182">
            <v>1</v>
          </cell>
        </row>
        <row r="183">
          <cell r="A183" t="str">
            <v>T040480</v>
          </cell>
          <cell r="B183" t="str">
            <v>EXPORT</v>
          </cell>
          <cell r="C183">
            <v>38063</v>
          </cell>
          <cell r="E183" t="str">
            <v>RSS</v>
          </cell>
          <cell r="F183">
            <v>120</v>
          </cell>
          <cell r="G183">
            <v>6</v>
          </cell>
        </row>
        <row r="184">
          <cell r="A184" t="str">
            <v>T040660</v>
          </cell>
          <cell r="B184" t="str">
            <v>EXPORT</v>
          </cell>
          <cell r="C184">
            <v>38064</v>
          </cell>
          <cell r="E184" t="str">
            <v>LTX</v>
          </cell>
          <cell r="F184">
            <v>27.78</v>
          </cell>
          <cell r="G184">
            <v>1</v>
          </cell>
        </row>
        <row r="185">
          <cell r="A185" t="str">
            <v>T040661</v>
          </cell>
          <cell r="B185" t="str">
            <v>EXPORT</v>
          </cell>
          <cell r="C185">
            <v>38064</v>
          </cell>
          <cell r="E185" t="str">
            <v>LTX</v>
          </cell>
          <cell r="F185">
            <v>28.004999999999999</v>
          </cell>
          <cell r="G185">
            <v>1</v>
          </cell>
        </row>
        <row r="186">
          <cell r="A186" t="str">
            <v>T040662</v>
          </cell>
          <cell r="B186" t="str">
            <v>EXPORT</v>
          </cell>
          <cell r="C186">
            <v>38064</v>
          </cell>
          <cell r="E186" t="str">
            <v>LTX</v>
          </cell>
          <cell r="F186">
            <v>27.864999999999998</v>
          </cell>
          <cell r="G186">
            <v>1</v>
          </cell>
        </row>
        <row r="187">
          <cell r="A187" t="str">
            <v>T040663</v>
          </cell>
          <cell r="B187" t="str">
            <v>EXPORT</v>
          </cell>
          <cell r="C187">
            <v>38064</v>
          </cell>
          <cell r="E187" t="str">
            <v>LTX</v>
          </cell>
          <cell r="F187">
            <v>27.844999999999999</v>
          </cell>
          <cell r="G187">
            <v>1</v>
          </cell>
        </row>
        <row r="188">
          <cell r="A188" t="str">
            <v>T040716</v>
          </cell>
          <cell r="B188" t="str">
            <v>EXPORT</v>
          </cell>
          <cell r="C188">
            <v>38066</v>
          </cell>
          <cell r="E188" t="str">
            <v>STR</v>
          </cell>
          <cell r="F188">
            <v>42.84</v>
          </cell>
          <cell r="G188">
            <v>2</v>
          </cell>
        </row>
        <row r="189">
          <cell r="A189" t="str">
            <v>T040824</v>
          </cell>
          <cell r="B189" t="str">
            <v>EXPORT</v>
          </cell>
          <cell r="C189">
            <v>38066</v>
          </cell>
          <cell r="E189" t="str">
            <v>RSS</v>
          </cell>
          <cell r="F189">
            <v>40</v>
          </cell>
          <cell r="G189">
            <v>2</v>
          </cell>
        </row>
        <row r="190">
          <cell r="A190" t="str">
            <v>T040687</v>
          </cell>
          <cell r="B190" t="str">
            <v>EXPORT</v>
          </cell>
          <cell r="C190">
            <v>38066</v>
          </cell>
          <cell r="E190" t="str">
            <v>RSS</v>
          </cell>
          <cell r="F190">
            <v>40</v>
          </cell>
          <cell r="G190">
            <v>2</v>
          </cell>
        </row>
        <row r="191">
          <cell r="A191" t="str">
            <v>T040784</v>
          </cell>
          <cell r="B191" t="str">
            <v>EXPORT</v>
          </cell>
          <cell r="C191">
            <v>38065</v>
          </cell>
          <cell r="E191" t="str">
            <v>LTX</v>
          </cell>
          <cell r="F191">
            <v>28.91</v>
          </cell>
          <cell r="G191">
            <v>1</v>
          </cell>
        </row>
        <row r="192">
          <cell r="A192" t="str">
            <v>T040785</v>
          </cell>
          <cell r="B192" t="str">
            <v>EXPORT</v>
          </cell>
          <cell r="C192">
            <v>38066</v>
          </cell>
          <cell r="E192" t="str">
            <v>LTX</v>
          </cell>
          <cell r="F192">
            <v>28.434999999999999</v>
          </cell>
          <cell r="G192">
            <v>1</v>
          </cell>
        </row>
        <row r="193">
          <cell r="A193" t="str">
            <v>T040786</v>
          </cell>
          <cell r="B193" t="str">
            <v>EXPORT</v>
          </cell>
          <cell r="C193">
            <v>38067</v>
          </cell>
          <cell r="E193" t="str">
            <v>LTX</v>
          </cell>
          <cell r="F193">
            <v>28.94</v>
          </cell>
          <cell r="G193">
            <v>1</v>
          </cell>
        </row>
        <row r="194">
          <cell r="A194" t="str">
            <v>T040664</v>
          </cell>
          <cell r="B194" t="str">
            <v>EXPORT</v>
          </cell>
          <cell r="C194">
            <v>38065</v>
          </cell>
          <cell r="E194" t="str">
            <v>LTX</v>
          </cell>
          <cell r="F194">
            <v>28.11</v>
          </cell>
          <cell r="G194">
            <v>1</v>
          </cell>
        </row>
        <row r="195">
          <cell r="A195" t="str">
            <v>T040665</v>
          </cell>
          <cell r="B195" t="str">
            <v>EXPORT</v>
          </cell>
          <cell r="C195">
            <v>38065</v>
          </cell>
          <cell r="E195" t="str">
            <v>LTX</v>
          </cell>
          <cell r="F195">
            <v>28.004999999999999</v>
          </cell>
          <cell r="G195">
            <v>1</v>
          </cell>
        </row>
        <row r="196">
          <cell r="A196" t="str">
            <v>T040667</v>
          </cell>
          <cell r="B196" t="str">
            <v>EXPORT</v>
          </cell>
          <cell r="C196">
            <v>38066</v>
          </cell>
          <cell r="E196" t="str">
            <v>LTX</v>
          </cell>
          <cell r="F196">
            <v>28.245000000000001</v>
          </cell>
          <cell r="G196">
            <v>1</v>
          </cell>
        </row>
        <row r="197">
          <cell r="A197" t="str">
            <v>T040668</v>
          </cell>
          <cell r="B197" t="str">
            <v>EXPORT</v>
          </cell>
          <cell r="C197">
            <v>38066</v>
          </cell>
          <cell r="E197" t="str">
            <v>LTX</v>
          </cell>
          <cell r="F197">
            <v>28.184999999999999</v>
          </cell>
          <cell r="G197">
            <v>1</v>
          </cell>
        </row>
        <row r="198">
          <cell r="A198" t="str">
            <v>T040669</v>
          </cell>
          <cell r="B198" t="str">
            <v>EXPORT</v>
          </cell>
          <cell r="C198">
            <v>38066</v>
          </cell>
          <cell r="E198" t="str">
            <v>LTX</v>
          </cell>
          <cell r="F198">
            <v>28.11</v>
          </cell>
          <cell r="G198">
            <v>1</v>
          </cell>
        </row>
        <row r="199">
          <cell r="A199" t="str">
            <v>T040507</v>
          </cell>
          <cell r="B199" t="str">
            <v>EXPORT</v>
          </cell>
          <cell r="C199">
            <v>38065</v>
          </cell>
          <cell r="E199" t="str">
            <v>STR</v>
          </cell>
          <cell r="F199">
            <v>100.8</v>
          </cell>
          <cell r="G199">
            <v>5</v>
          </cell>
        </row>
        <row r="200">
          <cell r="A200" t="str">
            <v>T040490</v>
          </cell>
          <cell r="B200" t="str">
            <v>EXPORT</v>
          </cell>
          <cell r="C200">
            <v>38065</v>
          </cell>
          <cell r="E200" t="str">
            <v>STR</v>
          </cell>
          <cell r="F200">
            <v>100.8</v>
          </cell>
          <cell r="G200">
            <v>5</v>
          </cell>
        </row>
        <row r="201">
          <cell r="A201" t="str">
            <v>T040488</v>
          </cell>
          <cell r="B201" t="str">
            <v>EXPORT</v>
          </cell>
          <cell r="C201">
            <v>38065</v>
          </cell>
          <cell r="E201" t="str">
            <v>STR</v>
          </cell>
          <cell r="F201">
            <v>100.8</v>
          </cell>
          <cell r="G201">
            <v>5</v>
          </cell>
        </row>
        <row r="202">
          <cell r="A202" t="str">
            <v>T040492</v>
          </cell>
          <cell r="B202" t="str">
            <v>EXPORT</v>
          </cell>
          <cell r="C202">
            <v>38065</v>
          </cell>
          <cell r="E202" t="str">
            <v>RSS</v>
          </cell>
          <cell r="F202">
            <v>200</v>
          </cell>
          <cell r="G202">
            <v>10</v>
          </cell>
        </row>
        <row r="203">
          <cell r="A203" t="str">
            <v>T040769</v>
          </cell>
          <cell r="B203" t="str">
            <v>EXPORT</v>
          </cell>
          <cell r="C203">
            <v>38065</v>
          </cell>
          <cell r="E203" t="str">
            <v>RSS</v>
          </cell>
          <cell r="F203">
            <v>19</v>
          </cell>
          <cell r="G203">
            <v>1</v>
          </cell>
        </row>
        <row r="204">
          <cell r="A204" t="str">
            <v>T040528</v>
          </cell>
          <cell r="B204" t="str">
            <v>EXPORT</v>
          </cell>
          <cell r="C204">
            <v>38064</v>
          </cell>
          <cell r="E204" t="str">
            <v>RSS</v>
          </cell>
          <cell r="F204">
            <v>113.4</v>
          </cell>
          <cell r="G204">
            <v>7</v>
          </cell>
        </row>
        <row r="205">
          <cell r="A205" t="str">
            <v>T040529</v>
          </cell>
          <cell r="B205" t="str">
            <v>EXPORT</v>
          </cell>
          <cell r="C205">
            <v>38064</v>
          </cell>
          <cell r="E205" t="str">
            <v>RSS</v>
          </cell>
          <cell r="F205">
            <v>113.4</v>
          </cell>
          <cell r="G205">
            <v>7</v>
          </cell>
        </row>
        <row r="206">
          <cell r="A206" t="str">
            <v>0000979</v>
          </cell>
          <cell r="B206" t="str">
            <v>EXPORT</v>
          </cell>
          <cell r="C206">
            <v>38066</v>
          </cell>
          <cell r="E206" t="str">
            <v>RSS</v>
          </cell>
          <cell r="F206">
            <v>20</v>
          </cell>
          <cell r="G206">
            <v>4</v>
          </cell>
        </row>
        <row r="207">
          <cell r="A207" t="str">
            <v>0000979</v>
          </cell>
          <cell r="B207" t="str">
            <v>EXPORT</v>
          </cell>
          <cell r="C207">
            <v>38066</v>
          </cell>
          <cell r="E207" t="str">
            <v>RSS</v>
          </cell>
          <cell r="F207">
            <v>60</v>
          </cell>
        </row>
        <row r="208">
          <cell r="A208" t="str">
            <v>0000983</v>
          </cell>
          <cell r="B208" t="str">
            <v>EXPORT</v>
          </cell>
          <cell r="C208">
            <v>38064</v>
          </cell>
          <cell r="E208" t="str">
            <v>STR</v>
          </cell>
          <cell r="F208">
            <v>40.32</v>
          </cell>
          <cell r="G208">
            <v>4</v>
          </cell>
        </row>
        <row r="209">
          <cell r="A209" t="str">
            <v>0000983</v>
          </cell>
          <cell r="B209" t="str">
            <v>EXPORT</v>
          </cell>
          <cell r="C209">
            <v>38064</v>
          </cell>
          <cell r="E209" t="str">
            <v>STR</v>
          </cell>
          <cell r="F209">
            <v>40.32</v>
          </cell>
        </row>
        <row r="210">
          <cell r="A210" t="str">
            <v>T040180</v>
          </cell>
          <cell r="B210" t="str">
            <v>LOCAL</v>
          </cell>
          <cell r="C210">
            <v>38048</v>
          </cell>
          <cell r="E210" t="str">
            <v>STR</v>
          </cell>
          <cell r="F210">
            <v>15.015000000000001</v>
          </cell>
        </row>
        <row r="211">
          <cell r="A211" t="str">
            <v>T040572</v>
          </cell>
          <cell r="B211" t="str">
            <v>LOCAL</v>
          </cell>
          <cell r="C211">
            <v>38062</v>
          </cell>
          <cell r="E211" t="str">
            <v>RSS</v>
          </cell>
          <cell r="F211">
            <v>15</v>
          </cell>
        </row>
        <row r="212">
          <cell r="A212" t="str">
            <v>T040585</v>
          </cell>
          <cell r="B212" t="str">
            <v>LOCAL</v>
          </cell>
          <cell r="C212">
            <v>38066</v>
          </cell>
          <cell r="E212" t="str">
            <v>RSS</v>
          </cell>
          <cell r="F212">
            <v>15</v>
          </cell>
        </row>
        <row r="213">
          <cell r="A213" t="str">
            <v>T040834</v>
          </cell>
          <cell r="B213" t="str">
            <v>LOCAL</v>
          </cell>
          <cell r="C213">
            <v>38061</v>
          </cell>
          <cell r="E213" t="str">
            <v>STR</v>
          </cell>
          <cell r="F213">
            <v>15.015000000000001</v>
          </cell>
        </row>
        <row r="214">
          <cell r="A214" t="str">
            <v>T040835</v>
          </cell>
          <cell r="B214" t="str">
            <v>LOCAL</v>
          </cell>
          <cell r="C214">
            <v>38061</v>
          </cell>
          <cell r="E214" t="str">
            <v>STR</v>
          </cell>
          <cell r="F214">
            <v>15.015000000000001</v>
          </cell>
        </row>
        <row r="215">
          <cell r="A215" t="str">
            <v>T040552</v>
          </cell>
          <cell r="B215" t="str">
            <v>LOCAL</v>
          </cell>
          <cell r="C215">
            <v>38066</v>
          </cell>
          <cell r="E215" t="str">
            <v>STR</v>
          </cell>
          <cell r="F215">
            <v>15.015000000000001</v>
          </cell>
        </row>
        <row r="216">
          <cell r="A216" t="str">
            <v>T040553</v>
          </cell>
          <cell r="B216" t="str">
            <v>LOCAL</v>
          </cell>
          <cell r="C216">
            <v>38066</v>
          </cell>
          <cell r="E216" t="str">
            <v>STR</v>
          </cell>
          <cell r="F216">
            <v>15.015000000000001</v>
          </cell>
        </row>
        <row r="217">
          <cell r="A217" t="str">
            <v>T040573</v>
          </cell>
          <cell r="B217" t="str">
            <v>LOCAL</v>
          </cell>
          <cell r="C217">
            <v>38066</v>
          </cell>
          <cell r="E217" t="str">
            <v>RSS</v>
          </cell>
          <cell r="F217">
            <v>15</v>
          </cell>
        </row>
        <row r="218">
          <cell r="A218" t="str">
            <v>T040873</v>
          </cell>
          <cell r="B218" t="str">
            <v>LOCAL</v>
          </cell>
          <cell r="C218">
            <v>38066</v>
          </cell>
          <cell r="E218" t="str">
            <v>RSS</v>
          </cell>
          <cell r="F218">
            <v>15</v>
          </cell>
        </row>
        <row r="219">
          <cell r="A219" t="str">
            <v>T040554</v>
          </cell>
          <cell r="B219" t="str">
            <v>LOCAL</v>
          </cell>
          <cell r="C219">
            <v>38068</v>
          </cell>
          <cell r="E219" t="str">
            <v>STR</v>
          </cell>
          <cell r="F219">
            <v>15.015000000000001</v>
          </cell>
        </row>
        <row r="220">
          <cell r="A220" t="str">
            <v>T040563</v>
          </cell>
          <cell r="B220" t="str">
            <v>LOCAL</v>
          </cell>
          <cell r="C220">
            <v>38068</v>
          </cell>
          <cell r="E220" t="str">
            <v>STR</v>
          </cell>
          <cell r="F220">
            <v>15.015000000000001</v>
          </cell>
        </row>
        <row r="221">
          <cell r="A221" t="str">
            <v>T040586</v>
          </cell>
          <cell r="B221" t="str">
            <v>LOCAL</v>
          </cell>
          <cell r="C221">
            <v>38068</v>
          </cell>
          <cell r="E221" t="str">
            <v>RSS</v>
          </cell>
          <cell r="F221">
            <v>15</v>
          </cell>
        </row>
        <row r="222">
          <cell r="A222" t="str">
            <v>T040648</v>
          </cell>
          <cell r="B222" t="str">
            <v>LOCAL</v>
          </cell>
          <cell r="C222">
            <v>38073</v>
          </cell>
          <cell r="E222" t="str">
            <v>CUT</v>
          </cell>
          <cell r="F222">
            <v>16.39</v>
          </cell>
        </row>
        <row r="223">
          <cell r="A223" t="str">
            <v>T040652</v>
          </cell>
          <cell r="B223" t="str">
            <v>EXPORT</v>
          </cell>
          <cell r="C223">
            <v>38064</v>
          </cell>
          <cell r="E223" t="str">
            <v>STR</v>
          </cell>
          <cell r="F223">
            <v>393.12</v>
          </cell>
          <cell r="G223">
            <v>24</v>
          </cell>
        </row>
        <row r="224">
          <cell r="A224" t="str">
            <v>T040604</v>
          </cell>
          <cell r="B224" t="str">
            <v>EXPORT</v>
          </cell>
          <cell r="C224">
            <v>38065</v>
          </cell>
          <cell r="E224" t="str">
            <v>STR</v>
          </cell>
          <cell r="F224">
            <v>100.8</v>
          </cell>
          <cell r="G224">
            <v>5</v>
          </cell>
        </row>
        <row r="225">
          <cell r="A225" t="str">
            <v>T040690</v>
          </cell>
          <cell r="B225" t="str">
            <v>EXPORT</v>
          </cell>
          <cell r="C225">
            <v>38065</v>
          </cell>
          <cell r="E225" t="str">
            <v>STR</v>
          </cell>
          <cell r="F225">
            <v>100.8</v>
          </cell>
          <cell r="G225">
            <v>5</v>
          </cell>
        </row>
        <row r="226">
          <cell r="A226" t="str">
            <v>T040502</v>
          </cell>
          <cell r="B226" t="str">
            <v>EXPORT</v>
          </cell>
          <cell r="C226">
            <v>38066</v>
          </cell>
          <cell r="E226" t="str">
            <v>RSS</v>
          </cell>
          <cell r="F226">
            <v>96</v>
          </cell>
          <cell r="G226">
            <v>5</v>
          </cell>
        </row>
        <row r="227">
          <cell r="A227" t="str">
            <v>T040523</v>
          </cell>
          <cell r="B227" t="str">
            <v>EXPORT</v>
          </cell>
          <cell r="C227">
            <v>38066</v>
          </cell>
          <cell r="E227" t="str">
            <v>RSS</v>
          </cell>
          <cell r="F227">
            <v>96</v>
          </cell>
          <cell r="G227">
            <v>5</v>
          </cell>
        </row>
        <row r="228">
          <cell r="A228" t="str">
            <v>T040779</v>
          </cell>
          <cell r="B228" t="str">
            <v>EXPORT</v>
          </cell>
          <cell r="C228">
            <v>38066</v>
          </cell>
          <cell r="E228" t="str">
            <v>STR</v>
          </cell>
          <cell r="F228">
            <v>100.8</v>
          </cell>
          <cell r="G228">
            <v>5</v>
          </cell>
        </row>
        <row r="229">
          <cell r="A229" t="str">
            <v>T040685</v>
          </cell>
          <cell r="B229" t="str">
            <v>EXPORT</v>
          </cell>
          <cell r="C229">
            <v>38067</v>
          </cell>
          <cell r="E229" t="str">
            <v>RSS</v>
          </cell>
          <cell r="F229">
            <v>200</v>
          </cell>
          <cell r="G229">
            <v>10</v>
          </cell>
        </row>
        <row r="230">
          <cell r="A230" t="str">
            <v>T040686</v>
          </cell>
          <cell r="B230" t="str">
            <v>EXPORT</v>
          </cell>
          <cell r="C230">
            <v>38067</v>
          </cell>
          <cell r="E230" t="str">
            <v>RSS</v>
          </cell>
          <cell r="F230">
            <v>200</v>
          </cell>
          <cell r="G230">
            <v>10</v>
          </cell>
        </row>
        <row r="231">
          <cell r="A231" t="str">
            <v>T040819</v>
          </cell>
          <cell r="B231" t="str">
            <v>EXPORT</v>
          </cell>
          <cell r="C231">
            <v>38067</v>
          </cell>
          <cell r="E231" t="str">
            <v>RSS</v>
          </cell>
          <cell r="F231">
            <v>120</v>
          </cell>
          <cell r="G231">
            <v>6</v>
          </cell>
        </row>
        <row r="232">
          <cell r="A232" t="str">
            <v>T040670</v>
          </cell>
          <cell r="B232" t="str">
            <v>EXPORT</v>
          </cell>
          <cell r="C232">
            <v>38068</v>
          </cell>
          <cell r="E232" t="str">
            <v>LTX</v>
          </cell>
          <cell r="F232">
            <v>28.225000000000001</v>
          </cell>
          <cell r="G232">
            <v>1</v>
          </cell>
        </row>
        <row r="233">
          <cell r="A233" t="str">
            <v>T040718</v>
          </cell>
          <cell r="B233" t="str">
            <v>EXPORT</v>
          </cell>
          <cell r="C233">
            <v>38068</v>
          </cell>
          <cell r="E233" t="str">
            <v>STR</v>
          </cell>
          <cell r="F233">
            <v>120.96</v>
          </cell>
          <cell r="G233">
            <v>6</v>
          </cell>
        </row>
        <row r="234">
          <cell r="A234" t="str">
            <v>T040555</v>
          </cell>
          <cell r="B234" t="str">
            <v>LOCAL</v>
          </cell>
          <cell r="C234">
            <v>38064</v>
          </cell>
          <cell r="E234" t="str">
            <v>STR</v>
          </cell>
          <cell r="F234">
            <v>15.015000000000001</v>
          </cell>
        </row>
        <row r="235">
          <cell r="A235" t="str">
            <v>T040556</v>
          </cell>
          <cell r="B235" t="str">
            <v>LOCAL</v>
          </cell>
          <cell r="C235">
            <v>38064</v>
          </cell>
          <cell r="E235" t="str">
            <v>STR</v>
          </cell>
          <cell r="F235">
            <v>15.015000000000001</v>
          </cell>
        </row>
        <row r="236">
          <cell r="A236" t="str">
            <v>T040564</v>
          </cell>
          <cell r="B236" t="str">
            <v>LOCAL</v>
          </cell>
          <cell r="C236">
            <v>38068</v>
          </cell>
          <cell r="E236" t="str">
            <v>STR</v>
          </cell>
          <cell r="F236">
            <v>15.015000000000001</v>
          </cell>
        </row>
        <row r="237">
          <cell r="A237" t="str">
            <v>T040751</v>
          </cell>
          <cell r="B237" t="str">
            <v>LOCAL</v>
          </cell>
          <cell r="C237">
            <v>38068</v>
          </cell>
          <cell r="E237" t="str">
            <v>STR</v>
          </cell>
          <cell r="F237">
            <v>15.015000000000001</v>
          </cell>
        </row>
        <row r="238">
          <cell r="A238" t="str">
            <v>T040874</v>
          </cell>
          <cell r="B238" t="str">
            <v>LOCAL</v>
          </cell>
          <cell r="C238">
            <v>38068</v>
          </cell>
          <cell r="E238" t="str">
            <v>RSS</v>
          </cell>
          <cell r="F238">
            <v>30</v>
          </cell>
        </row>
        <row r="239">
          <cell r="A239" t="str">
            <v>T040587</v>
          </cell>
          <cell r="B239" t="str">
            <v>LOCAL</v>
          </cell>
          <cell r="C239">
            <v>38069</v>
          </cell>
          <cell r="E239" t="str">
            <v>RSS</v>
          </cell>
          <cell r="F239">
            <v>15</v>
          </cell>
        </row>
        <row r="240">
          <cell r="A240" t="str">
            <v>T040875</v>
          </cell>
          <cell r="B240" t="str">
            <v>LOCAL</v>
          </cell>
          <cell r="C240">
            <v>38069</v>
          </cell>
          <cell r="E240" t="str">
            <v>RSS</v>
          </cell>
          <cell r="F240">
            <v>15</v>
          </cell>
        </row>
        <row r="241">
          <cell r="A241" t="str">
            <v>T040588</v>
          </cell>
          <cell r="B241" t="str">
            <v>LOCAL</v>
          </cell>
          <cell r="C241">
            <v>38072</v>
          </cell>
          <cell r="E241" t="str">
            <v>RSS</v>
          </cell>
          <cell r="F241">
            <v>15</v>
          </cell>
        </row>
        <row r="242">
          <cell r="A242" t="str">
            <v>T040696</v>
          </cell>
          <cell r="B242" t="str">
            <v>EXPORT</v>
          </cell>
          <cell r="C242">
            <v>38061</v>
          </cell>
          <cell r="E242" t="str">
            <v>LTX</v>
          </cell>
          <cell r="F242">
            <v>746.84</v>
          </cell>
        </row>
        <row r="243">
          <cell r="A243" t="str">
            <v>T040707</v>
          </cell>
          <cell r="B243" t="str">
            <v>EXPORT</v>
          </cell>
          <cell r="C243">
            <v>38064</v>
          </cell>
          <cell r="E243" t="str">
            <v>LTX</v>
          </cell>
          <cell r="F243">
            <v>32.799999999999997</v>
          </cell>
          <cell r="G243">
            <v>2</v>
          </cell>
        </row>
        <row r="244">
          <cell r="A244" t="str">
            <v>T040767</v>
          </cell>
          <cell r="B244" t="str">
            <v>EXPORT</v>
          </cell>
          <cell r="C244">
            <v>38064</v>
          </cell>
          <cell r="E244" t="str">
            <v>LTX</v>
          </cell>
          <cell r="F244">
            <v>32.799999999999997</v>
          </cell>
          <cell r="G244">
            <v>2</v>
          </cell>
        </row>
        <row r="245">
          <cell r="A245" t="str">
            <v>T040362</v>
          </cell>
          <cell r="B245" t="str">
            <v>EXPORT</v>
          </cell>
          <cell r="C245">
            <v>38067</v>
          </cell>
          <cell r="E245" t="str">
            <v>RSS</v>
          </cell>
          <cell r="F245">
            <v>192</v>
          </cell>
        </row>
        <row r="246">
          <cell r="A246" t="str">
            <v>T040666</v>
          </cell>
          <cell r="B246" t="str">
            <v>EXPORT</v>
          </cell>
          <cell r="C246">
            <v>38067</v>
          </cell>
          <cell r="E246" t="str">
            <v>STR</v>
          </cell>
          <cell r="F246">
            <v>393.12</v>
          </cell>
          <cell r="G246">
            <v>24</v>
          </cell>
        </row>
        <row r="247">
          <cell r="A247" t="str">
            <v>T040672</v>
          </cell>
          <cell r="B247" t="str">
            <v>EXPORT</v>
          </cell>
          <cell r="C247">
            <v>38067</v>
          </cell>
          <cell r="E247" t="str">
            <v>STR</v>
          </cell>
          <cell r="F247">
            <v>201.6</v>
          </cell>
          <cell r="G247">
            <v>10</v>
          </cell>
        </row>
        <row r="248">
          <cell r="A248" t="str">
            <v>T040673</v>
          </cell>
          <cell r="B248" t="str">
            <v>EXPORT</v>
          </cell>
          <cell r="C248">
            <v>38067</v>
          </cell>
          <cell r="E248" t="str">
            <v>STR</v>
          </cell>
          <cell r="F248">
            <v>100.8</v>
          </cell>
          <cell r="G248">
            <v>5</v>
          </cell>
        </row>
        <row r="249">
          <cell r="A249" t="str">
            <v>T040713</v>
          </cell>
          <cell r="B249" t="str">
            <v>EXPORT</v>
          </cell>
          <cell r="C249">
            <v>38067</v>
          </cell>
          <cell r="E249" t="str">
            <v>STR</v>
          </cell>
          <cell r="F249">
            <v>114.66</v>
          </cell>
          <cell r="G249">
            <v>7</v>
          </cell>
        </row>
        <row r="250">
          <cell r="A250" t="str">
            <v>T040781</v>
          </cell>
          <cell r="B250" t="str">
            <v>EXPORT</v>
          </cell>
          <cell r="C250">
            <v>38069</v>
          </cell>
          <cell r="E250" t="str">
            <v>LTX</v>
          </cell>
          <cell r="F250">
            <v>24.74</v>
          </cell>
          <cell r="G250">
            <v>1</v>
          </cell>
        </row>
        <row r="251">
          <cell r="A251" t="str">
            <v>T040788</v>
          </cell>
          <cell r="B251" t="str">
            <v>EXPORT</v>
          </cell>
          <cell r="C251">
            <v>38069</v>
          </cell>
          <cell r="E251" t="str">
            <v>LTX</v>
          </cell>
          <cell r="F251">
            <v>28.725000000000001</v>
          </cell>
          <cell r="G251">
            <v>1</v>
          </cell>
        </row>
        <row r="252">
          <cell r="A252" t="str">
            <v>T040791</v>
          </cell>
          <cell r="B252" t="str">
            <v>EXPORT</v>
          </cell>
          <cell r="C252">
            <v>38067</v>
          </cell>
          <cell r="E252" t="str">
            <v>RSS</v>
          </cell>
          <cell r="F252">
            <v>19.2</v>
          </cell>
          <cell r="G252">
            <v>1</v>
          </cell>
        </row>
        <row r="253">
          <cell r="A253" t="str">
            <v>T040410</v>
          </cell>
          <cell r="B253" t="str">
            <v>EXPORT</v>
          </cell>
          <cell r="C253">
            <v>38068</v>
          </cell>
          <cell r="E253" t="str">
            <v>RSS</v>
          </cell>
          <cell r="F253">
            <v>200</v>
          </cell>
          <cell r="G253">
            <v>10</v>
          </cell>
        </row>
        <row r="254">
          <cell r="A254" t="str">
            <v>T040411</v>
          </cell>
          <cell r="B254" t="str">
            <v>EXPORT</v>
          </cell>
          <cell r="C254">
            <v>38068</v>
          </cell>
          <cell r="E254" t="str">
            <v>RSS</v>
          </cell>
          <cell r="F254">
            <v>100</v>
          </cell>
          <cell r="G254">
            <v>5</v>
          </cell>
        </row>
        <row r="255">
          <cell r="A255" t="str">
            <v>T040773</v>
          </cell>
          <cell r="B255" t="str">
            <v>EXPORT</v>
          </cell>
          <cell r="C255">
            <v>38068</v>
          </cell>
          <cell r="E255" t="str">
            <v>RSS</v>
          </cell>
          <cell r="F255">
            <v>19.2</v>
          </cell>
          <cell r="G255">
            <v>1</v>
          </cell>
        </row>
        <row r="256">
          <cell r="A256" t="str">
            <v>T040787</v>
          </cell>
          <cell r="B256" t="str">
            <v>EXPORT</v>
          </cell>
          <cell r="C256">
            <v>38068</v>
          </cell>
          <cell r="E256" t="str">
            <v>LTX</v>
          </cell>
          <cell r="F256">
            <v>29.135000000000002</v>
          </cell>
          <cell r="G256">
            <v>1</v>
          </cell>
        </row>
        <row r="257">
          <cell r="A257" t="str">
            <v>T040360</v>
          </cell>
          <cell r="B257" t="str">
            <v>EXPORT</v>
          </cell>
          <cell r="C257">
            <v>38069</v>
          </cell>
          <cell r="E257" t="str">
            <v>RSS</v>
          </cell>
          <cell r="F257">
            <v>192</v>
          </cell>
        </row>
        <row r="258">
          <cell r="A258" t="str">
            <v>T040361</v>
          </cell>
          <cell r="B258" t="str">
            <v>EXPORT</v>
          </cell>
          <cell r="C258">
            <v>38069</v>
          </cell>
          <cell r="E258" t="str">
            <v>RSS</v>
          </cell>
          <cell r="F258">
            <v>192</v>
          </cell>
        </row>
        <row r="259">
          <cell r="A259" t="str">
            <v>T040486</v>
          </cell>
          <cell r="B259" t="str">
            <v>EXPORT</v>
          </cell>
          <cell r="C259">
            <v>38069</v>
          </cell>
          <cell r="E259" t="str">
            <v>STR</v>
          </cell>
          <cell r="F259">
            <v>100.8</v>
          </cell>
          <cell r="G259">
            <v>5</v>
          </cell>
        </row>
        <row r="260">
          <cell r="A260" t="str">
            <v>T040650</v>
          </cell>
          <cell r="B260" t="str">
            <v>EXPORT</v>
          </cell>
          <cell r="C260">
            <v>38069</v>
          </cell>
          <cell r="E260" t="str">
            <v>STR</v>
          </cell>
          <cell r="F260">
            <v>100.8</v>
          </cell>
          <cell r="G260">
            <v>5</v>
          </cell>
        </row>
        <row r="261">
          <cell r="A261" t="str">
            <v>T040849</v>
          </cell>
          <cell r="B261" t="str">
            <v>EXPORT</v>
          </cell>
          <cell r="C261">
            <v>38069</v>
          </cell>
          <cell r="E261" t="str">
            <v>LTX</v>
          </cell>
          <cell r="F261">
            <v>29.11</v>
          </cell>
          <cell r="G261">
            <v>1</v>
          </cell>
        </row>
        <row r="262">
          <cell r="A262" t="str">
            <v>T040481</v>
          </cell>
          <cell r="B262" t="str">
            <v>EXPORT</v>
          </cell>
          <cell r="C262">
            <v>38070</v>
          </cell>
          <cell r="E262" t="str">
            <v>RSS</v>
          </cell>
          <cell r="F262">
            <v>120</v>
          </cell>
          <cell r="G262">
            <v>6</v>
          </cell>
        </row>
        <row r="263">
          <cell r="A263" t="str">
            <v>T040482</v>
          </cell>
          <cell r="B263" t="str">
            <v>EXPORT</v>
          </cell>
          <cell r="C263">
            <v>38070</v>
          </cell>
          <cell r="E263" t="str">
            <v>RSS</v>
          </cell>
          <cell r="F263">
            <v>17.28</v>
          </cell>
          <cell r="G263">
            <v>1</v>
          </cell>
        </row>
        <row r="264">
          <cell r="A264" t="str">
            <v>T040494</v>
          </cell>
          <cell r="B264" t="str">
            <v>EXPORT</v>
          </cell>
          <cell r="C264">
            <v>38070</v>
          </cell>
          <cell r="E264" t="str">
            <v>RSS</v>
          </cell>
          <cell r="F264">
            <v>114</v>
          </cell>
          <cell r="G264">
            <v>6</v>
          </cell>
        </row>
        <row r="265">
          <cell r="A265" t="str">
            <v>T040524</v>
          </cell>
          <cell r="B265" t="str">
            <v>EXPORT</v>
          </cell>
          <cell r="C265">
            <v>38070</v>
          </cell>
          <cell r="E265" t="str">
            <v>RSS</v>
          </cell>
          <cell r="F265">
            <v>19.2</v>
          </cell>
          <cell r="G265">
            <v>1</v>
          </cell>
        </row>
        <row r="266">
          <cell r="A266" t="str">
            <v>T040671</v>
          </cell>
          <cell r="B266" t="str">
            <v>EXPORT</v>
          </cell>
          <cell r="C266">
            <v>38070</v>
          </cell>
          <cell r="E266" t="str">
            <v>LTX</v>
          </cell>
          <cell r="F266">
            <v>28.38</v>
          </cell>
          <cell r="G266">
            <v>1</v>
          </cell>
        </row>
        <row r="267">
          <cell r="A267" t="str">
            <v>T040714</v>
          </cell>
          <cell r="B267" t="str">
            <v>EXPORT</v>
          </cell>
          <cell r="C267">
            <v>38070</v>
          </cell>
          <cell r="E267" t="str">
            <v>STR</v>
          </cell>
          <cell r="F267">
            <v>100.8</v>
          </cell>
          <cell r="G267">
            <v>5</v>
          </cell>
        </row>
        <row r="268">
          <cell r="A268" t="str">
            <v>T040782</v>
          </cell>
          <cell r="B268" t="str">
            <v>EXPORT</v>
          </cell>
          <cell r="C268">
            <v>38070</v>
          </cell>
          <cell r="E268" t="str">
            <v>LTX</v>
          </cell>
          <cell r="F268">
            <v>25.02</v>
          </cell>
          <cell r="G268">
            <v>1</v>
          </cell>
        </row>
        <row r="269">
          <cell r="A269" t="str">
            <v>T040814</v>
          </cell>
          <cell r="B269" t="str">
            <v>EXPORT</v>
          </cell>
          <cell r="C269">
            <v>38070</v>
          </cell>
          <cell r="E269" t="str">
            <v>RSS</v>
          </cell>
          <cell r="F269">
            <v>19.2</v>
          </cell>
          <cell r="G269">
            <v>1</v>
          </cell>
        </row>
        <row r="270">
          <cell r="A270" t="str">
            <v>T040850</v>
          </cell>
          <cell r="B270" t="str">
            <v>EXPORT</v>
          </cell>
          <cell r="C270">
            <v>38070</v>
          </cell>
          <cell r="E270" t="str">
            <v>LTX</v>
          </cell>
          <cell r="F270">
            <v>28.94</v>
          </cell>
          <cell r="G270">
            <v>1</v>
          </cell>
        </row>
        <row r="271">
          <cell r="A271" t="str">
            <v>T040851</v>
          </cell>
          <cell r="B271" t="str">
            <v>EXPORT</v>
          </cell>
          <cell r="C271">
            <v>38070</v>
          </cell>
          <cell r="E271" t="str">
            <v>LTX</v>
          </cell>
          <cell r="F271">
            <v>28.85</v>
          </cell>
          <cell r="G271">
            <v>1</v>
          </cell>
        </row>
        <row r="272">
          <cell r="A272" t="str">
            <v>T040852</v>
          </cell>
          <cell r="B272" t="str">
            <v>EXPORT</v>
          </cell>
          <cell r="C272">
            <v>38070</v>
          </cell>
          <cell r="E272" t="str">
            <v>LTX</v>
          </cell>
          <cell r="F272">
            <v>28.84</v>
          </cell>
          <cell r="G272">
            <v>1</v>
          </cell>
        </row>
        <row r="273">
          <cell r="A273" t="str">
            <v>T040681</v>
          </cell>
          <cell r="B273" t="str">
            <v>EXPORT</v>
          </cell>
          <cell r="C273">
            <v>38064</v>
          </cell>
          <cell r="E273" t="str">
            <v>RSS</v>
          </cell>
          <cell r="F273">
            <v>100</v>
          </cell>
          <cell r="G273">
            <v>5</v>
          </cell>
        </row>
        <row r="274">
          <cell r="A274" t="str">
            <v>T040725-7</v>
          </cell>
          <cell r="B274" t="str">
            <v>EXPORT</v>
          </cell>
          <cell r="C274">
            <v>38064</v>
          </cell>
          <cell r="E274" t="str">
            <v>RSS</v>
          </cell>
          <cell r="F274">
            <v>500</v>
          </cell>
          <cell r="G274">
            <v>25</v>
          </cell>
        </row>
        <row r="275">
          <cell r="A275" t="str">
            <v>0000991</v>
          </cell>
          <cell r="B275" t="str">
            <v>EXPORT</v>
          </cell>
          <cell r="C275">
            <v>38065</v>
          </cell>
          <cell r="E275" t="str">
            <v>RSS</v>
          </cell>
          <cell r="F275">
            <v>26.443999999999999</v>
          </cell>
          <cell r="G275">
            <v>2</v>
          </cell>
        </row>
        <row r="276">
          <cell r="A276" t="str">
            <v>0000991</v>
          </cell>
          <cell r="B276" t="str">
            <v>EXPORT</v>
          </cell>
          <cell r="C276">
            <v>38065</v>
          </cell>
          <cell r="E276" t="str">
            <v>RSS</v>
          </cell>
          <cell r="F276">
            <v>26.443999999999999</v>
          </cell>
        </row>
        <row r="277">
          <cell r="A277" t="str">
            <v>0000993</v>
          </cell>
          <cell r="B277" t="str">
            <v>EXPORT</v>
          </cell>
          <cell r="C277">
            <v>38065</v>
          </cell>
          <cell r="E277" t="str">
            <v>RSS</v>
          </cell>
          <cell r="F277">
            <v>26.443999999999999</v>
          </cell>
          <cell r="G277">
            <v>2</v>
          </cell>
        </row>
        <row r="278">
          <cell r="A278" t="str">
            <v>0000993</v>
          </cell>
          <cell r="B278" t="str">
            <v>EXPORT</v>
          </cell>
          <cell r="C278">
            <v>38065</v>
          </cell>
          <cell r="E278" t="str">
            <v>RSS</v>
          </cell>
          <cell r="F278">
            <v>26.443999999999999</v>
          </cell>
        </row>
        <row r="279">
          <cell r="A279" t="str">
            <v>T040717</v>
          </cell>
          <cell r="B279" t="str">
            <v>EXPORT</v>
          </cell>
          <cell r="C279">
            <v>38065</v>
          </cell>
          <cell r="E279" t="str">
            <v>STR</v>
          </cell>
          <cell r="F279">
            <v>80.64</v>
          </cell>
          <cell r="G279">
            <v>4</v>
          </cell>
        </row>
        <row r="280">
          <cell r="A280" t="str">
            <v>T040816</v>
          </cell>
          <cell r="B280" t="str">
            <v>EXPORT</v>
          </cell>
          <cell r="C280">
            <v>38065</v>
          </cell>
          <cell r="E280" t="str">
            <v>RSS</v>
          </cell>
          <cell r="F280">
            <v>80</v>
          </cell>
          <cell r="G280">
            <v>4</v>
          </cell>
        </row>
        <row r="281">
          <cell r="A281" t="str">
            <v>T040724</v>
          </cell>
          <cell r="B281" t="str">
            <v>EXPORT</v>
          </cell>
          <cell r="C281">
            <v>38067</v>
          </cell>
          <cell r="E281" t="str">
            <v>LTX</v>
          </cell>
          <cell r="F281">
            <v>32.799999999999997</v>
          </cell>
          <cell r="G281">
            <v>2</v>
          </cell>
        </row>
        <row r="282">
          <cell r="A282" t="str">
            <v>T040768</v>
          </cell>
          <cell r="B282" t="str">
            <v>EXPORT</v>
          </cell>
          <cell r="C282">
            <v>38067</v>
          </cell>
          <cell r="E282" t="str">
            <v>LTX</v>
          </cell>
          <cell r="F282">
            <v>32.799999999999997</v>
          </cell>
          <cell r="G282">
            <v>2</v>
          </cell>
        </row>
        <row r="283">
          <cell r="A283" t="str">
            <v>T040789</v>
          </cell>
          <cell r="B283" t="str">
            <v>EXPORT</v>
          </cell>
          <cell r="C283">
            <v>38067</v>
          </cell>
          <cell r="E283" t="str">
            <v>RSS</v>
          </cell>
          <cell r="F283">
            <v>40</v>
          </cell>
          <cell r="G283">
            <v>2</v>
          </cell>
        </row>
        <row r="284">
          <cell r="A284" t="str">
            <v>0000994</v>
          </cell>
          <cell r="B284" t="str">
            <v>EXPORT</v>
          </cell>
          <cell r="C284">
            <v>38068</v>
          </cell>
          <cell r="E284" t="str">
            <v>STR</v>
          </cell>
          <cell r="F284">
            <v>21.42</v>
          </cell>
          <cell r="G284">
            <v>2</v>
          </cell>
        </row>
        <row r="285">
          <cell r="A285" t="str">
            <v>0000994</v>
          </cell>
          <cell r="B285" t="str">
            <v>EXPORT</v>
          </cell>
          <cell r="C285">
            <v>38068</v>
          </cell>
          <cell r="E285" t="str">
            <v>STR</v>
          </cell>
          <cell r="F285">
            <v>21.42</v>
          </cell>
        </row>
        <row r="286">
          <cell r="A286" t="str">
            <v>T040692</v>
          </cell>
          <cell r="B286" t="str">
            <v>EXPORT</v>
          </cell>
          <cell r="C286">
            <v>38069</v>
          </cell>
          <cell r="E286" t="str">
            <v>RSS</v>
          </cell>
          <cell r="F286">
            <v>126</v>
          </cell>
        </row>
        <row r="287">
          <cell r="A287" t="str">
            <v>T040802</v>
          </cell>
          <cell r="B287" t="str">
            <v>EXPORT</v>
          </cell>
          <cell r="C287">
            <v>38070</v>
          </cell>
          <cell r="E287" t="str">
            <v>RSS</v>
          </cell>
          <cell r="F287">
            <v>100</v>
          </cell>
          <cell r="G287">
            <v>5</v>
          </cell>
        </row>
        <row r="288">
          <cell r="A288" t="str">
            <v>T040815</v>
          </cell>
          <cell r="B288" t="str">
            <v>EXPORT</v>
          </cell>
          <cell r="C288">
            <v>38070</v>
          </cell>
          <cell r="E288" t="str">
            <v>RSS</v>
          </cell>
          <cell r="F288">
            <v>38</v>
          </cell>
          <cell r="G288">
            <v>2</v>
          </cell>
        </row>
        <row r="289">
          <cell r="A289" t="str">
            <v>T040414</v>
          </cell>
          <cell r="B289" t="str">
            <v>EXPORT</v>
          </cell>
          <cell r="C289">
            <v>38071</v>
          </cell>
          <cell r="E289" t="str">
            <v>RSS</v>
          </cell>
          <cell r="F289">
            <v>97.777000000000001</v>
          </cell>
          <cell r="G289">
            <v>4</v>
          </cell>
        </row>
        <row r="290">
          <cell r="A290" t="str">
            <v>T040425</v>
          </cell>
          <cell r="B290" t="str">
            <v>EXPORT</v>
          </cell>
          <cell r="C290">
            <v>38071</v>
          </cell>
          <cell r="E290" t="str">
            <v>RSS</v>
          </cell>
          <cell r="F290">
            <v>97.777000000000001</v>
          </cell>
          <cell r="G290">
            <v>4</v>
          </cell>
        </row>
        <row r="291">
          <cell r="A291" t="str">
            <v>T040783</v>
          </cell>
          <cell r="B291" t="str">
            <v>EXPORT</v>
          </cell>
          <cell r="C291">
            <v>38071</v>
          </cell>
          <cell r="E291" t="str">
            <v>LTX</v>
          </cell>
          <cell r="F291">
            <v>24.754999999999999</v>
          </cell>
          <cell r="G291">
            <v>1</v>
          </cell>
        </row>
        <row r="292">
          <cell r="A292" t="str">
            <v>T040795</v>
          </cell>
          <cell r="B292" t="str">
            <v>EXPORT</v>
          </cell>
          <cell r="C292">
            <v>38071</v>
          </cell>
          <cell r="E292" t="str">
            <v>STR</v>
          </cell>
          <cell r="F292">
            <v>80.64</v>
          </cell>
          <cell r="G292">
            <v>4</v>
          </cell>
        </row>
        <row r="293">
          <cell r="A293" t="str">
            <v>T040829</v>
          </cell>
          <cell r="B293" t="str">
            <v>EXPORT</v>
          </cell>
          <cell r="C293">
            <v>38071</v>
          </cell>
          <cell r="E293" t="str">
            <v>RSS</v>
          </cell>
          <cell r="F293">
            <v>80</v>
          </cell>
          <cell r="G293">
            <v>4</v>
          </cell>
        </row>
        <row r="294">
          <cell r="A294" t="str">
            <v>T040853</v>
          </cell>
          <cell r="B294" t="str">
            <v>EXPORT</v>
          </cell>
          <cell r="C294">
            <v>38071</v>
          </cell>
          <cell r="E294" t="str">
            <v>LTX</v>
          </cell>
          <cell r="F294">
            <v>28.754999999999999</v>
          </cell>
          <cell r="G294">
            <v>1</v>
          </cell>
        </row>
        <row r="295">
          <cell r="A295" t="str">
            <v>T040854</v>
          </cell>
          <cell r="B295" t="str">
            <v>EXPORT</v>
          </cell>
          <cell r="C295">
            <v>38071</v>
          </cell>
          <cell r="E295" t="str">
            <v>LTX</v>
          </cell>
          <cell r="F295">
            <v>29.32</v>
          </cell>
          <cell r="G295">
            <v>1</v>
          </cell>
        </row>
        <row r="296">
          <cell r="A296" t="str">
            <v>T040860</v>
          </cell>
          <cell r="B296" t="str">
            <v>EXPORT</v>
          </cell>
          <cell r="C296">
            <v>38071</v>
          </cell>
          <cell r="E296" t="str">
            <v>RSS</v>
          </cell>
          <cell r="F296">
            <v>120</v>
          </cell>
          <cell r="G296">
            <v>6</v>
          </cell>
        </row>
        <row r="297">
          <cell r="A297" t="str">
            <v>T040518</v>
          </cell>
          <cell r="B297" t="str">
            <v>EXPORT</v>
          </cell>
          <cell r="C297">
            <v>38072</v>
          </cell>
          <cell r="E297" t="str">
            <v>RSS</v>
          </cell>
          <cell r="F297">
            <v>19</v>
          </cell>
          <cell r="G297">
            <v>1</v>
          </cell>
        </row>
        <row r="298">
          <cell r="A298" t="str">
            <v>0000981</v>
          </cell>
          <cell r="B298" t="str">
            <v>LOCAL</v>
          </cell>
          <cell r="C298">
            <v>38047</v>
          </cell>
          <cell r="E298" t="str">
            <v>STR</v>
          </cell>
          <cell r="F298">
            <v>15</v>
          </cell>
        </row>
        <row r="299">
          <cell r="A299" t="str">
            <v>0000981</v>
          </cell>
          <cell r="B299" t="str">
            <v>LOCAL</v>
          </cell>
          <cell r="C299">
            <v>38047</v>
          </cell>
          <cell r="E299" t="str">
            <v>STR</v>
          </cell>
          <cell r="F299">
            <v>15</v>
          </cell>
        </row>
        <row r="300">
          <cell r="A300" t="str">
            <v>T040884</v>
          </cell>
          <cell r="B300" t="str">
            <v>LOCAL</v>
          </cell>
          <cell r="C300">
            <v>38047</v>
          </cell>
          <cell r="E300" t="str">
            <v>RSS</v>
          </cell>
          <cell r="F300">
            <v>30.02</v>
          </cell>
        </row>
        <row r="301">
          <cell r="A301" t="str">
            <v>T040617</v>
          </cell>
          <cell r="B301" t="str">
            <v>LOCAL</v>
          </cell>
          <cell r="C301">
            <v>38048</v>
          </cell>
          <cell r="E301" t="str">
            <v>RSS</v>
          </cell>
          <cell r="F301">
            <v>30.02</v>
          </cell>
        </row>
        <row r="302">
          <cell r="A302" t="str">
            <v>T040632</v>
          </cell>
          <cell r="B302" t="str">
            <v>LOCAL</v>
          </cell>
          <cell r="C302">
            <v>38048</v>
          </cell>
          <cell r="E302" t="str">
            <v>STR</v>
          </cell>
          <cell r="F302">
            <v>30</v>
          </cell>
        </row>
        <row r="303">
          <cell r="A303" t="str">
            <v>T040633</v>
          </cell>
          <cell r="B303" t="str">
            <v>LOCAL</v>
          </cell>
          <cell r="C303">
            <v>38049</v>
          </cell>
          <cell r="E303" t="str">
            <v>STR</v>
          </cell>
          <cell r="F303">
            <v>30</v>
          </cell>
        </row>
        <row r="304">
          <cell r="A304" t="str">
            <v>T040885</v>
          </cell>
          <cell r="B304" t="str">
            <v>LOCAL</v>
          </cell>
          <cell r="C304">
            <v>38049</v>
          </cell>
          <cell r="E304" t="str">
            <v>RSS</v>
          </cell>
          <cell r="F304">
            <v>30.02</v>
          </cell>
        </row>
        <row r="305">
          <cell r="A305" t="str">
            <v>T040627</v>
          </cell>
          <cell r="B305" t="str">
            <v>LOCAL</v>
          </cell>
          <cell r="C305">
            <v>38052</v>
          </cell>
          <cell r="E305" t="str">
            <v>STR</v>
          </cell>
          <cell r="F305">
            <v>30</v>
          </cell>
        </row>
        <row r="306">
          <cell r="A306" t="str">
            <v>T040891</v>
          </cell>
          <cell r="B306" t="str">
            <v>LOCAL</v>
          </cell>
          <cell r="C306">
            <v>38052</v>
          </cell>
          <cell r="E306" t="str">
            <v>RSS</v>
          </cell>
          <cell r="F306">
            <v>30.02</v>
          </cell>
        </row>
        <row r="307">
          <cell r="A307" t="str">
            <v>T040618</v>
          </cell>
          <cell r="B307" t="str">
            <v>LOCAL</v>
          </cell>
          <cell r="C307">
            <v>38054</v>
          </cell>
          <cell r="E307" t="str">
            <v>RSS</v>
          </cell>
          <cell r="F307">
            <v>30.02</v>
          </cell>
        </row>
        <row r="308">
          <cell r="A308" t="str">
            <v>T040628</v>
          </cell>
          <cell r="B308" t="str">
            <v>LOCAL</v>
          </cell>
          <cell r="C308">
            <v>38054</v>
          </cell>
          <cell r="E308" t="str">
            <v>STR</v>
          </cell>
          <cell r="F308">
            <v>30</v>
          </cell>
        </row>
        <row r="309">
          <cell r="A309" t="str">
            <v>T040634</v>
          </cell>
          <cell r="B309" t="str">
            <v>LOCAL</v>
          </cell>
          <cell r="C309">
            <v>38054</v>
          </cell>
          <cell r="E309" t="str">
            <v>STR</v>
          </cell>
          <cell r="F309">
            <v>30</v>
          </cell>
        </row>
        <row r="310">
          <cell r="A310" t="str">
            <v>T040635</v>
          </cell>
          <cell r="B310" t="str">
            <v>LOCAL</v>
          </cell>
          <cell r="C310">
            <v>38054</v>
          </cell>
          <cell r="E310" t="str">
            <v>STR</v>
          </cell>
          <cell r="F310">
            <v>30</v>
          </cell>
        </row>
        <row r="311">
          <cell r="A311" t="str">
            <v>T040612</v>
          </cell>
          <cell r="B311" t="str">
            <v>LOCAL</v>
          </cell>
          <cell r="C311">
            <v>38055</v>
          </cell>
          <cell r="E311" t="str">
            <v>RSS</v>
          </cell>
          <cell r="F311">
            <v>15.01</v>
          </cell>
        </row>
        <row r="312">
          <cell r="A312" t="str">
            <v>T040636</v>
          </cell>
          <cell r="B312" t="str">
            <v>LOCAL</v>
          </cell>
          <cell r="C312">
            <v>38055</v>
          </cell>
          <cell r="E312" t="str">
            <v>STR</v>
          </cell>
          <cell r="F312">
            <v>30</v>
          </cell>
        </row>
        <row r="313">
          <cell r="A313" t="str">
            <v>T040892</v>
          </cell>
          <cell r="B313" t="str">
            <v>LOCAL</v>
          </cell>
          <cell r="C313">
            <v>38055</v>
          </cell>
          <cell r="E313" t="str">
            <v>RSS</v>
          </cell>
          <cell r="F313">
            <v>15.01</v>
          </cell>
        </row>
        <row r="314">
          <cell r="A314" t="str">
            <v>T040619</v>
          </cell>
          <cell r="B314" t="str">
            <v>LOCAL</v>
          </cell>
          <cell r="C314">
            <v>38056</v>
          </cell>
          <cell r="E314" t="str">
            <v>RSS</v>
          </cell>
          <cell r="F314">
            <v>15.01</v>
          </cell>
        </row>
        <row r="315">
          <cell r="A315" t="str">
            <v>T040620</v>
          </cell>
          <cell r="B315" t="str">
            <v>LOCAL</v>
          </cell>
          <cell r="C315">
            <v>38056</v>
          </cell>
          <cell r="E315" t="str">
            <v>RSS</v>
          </cell>
          <cell r="F315">
            <v>15.01</v>
          </cell>
        </row>
        <row r="316">
          <cell r="A316" t="str">
            <v>T040637</v>
          </cell>
          <cell r="B316" t="str">
            <v>LOCAL</v>
          </cell>
          <cell r="C316">
            <v>38056</v>
          </cell>
          <cell r="E316" t="str">
            <v>STR</v>
          </cell>
          <cell r="F316">
            <v>30</v>
          </cell>
        </row>
        <row r="317">
          <cell r="A317" t="str">
            <v>T040621</v>
          </cell>
          <cell r="B317" t="str">
            <v>LOCAL</v>
          </cell>
          <cell r="C317">
            <v>38059</v>
          </cell>
          <cell r="E317" t="str">
            <v>RSS</v>
          </cell>
          <cell r="F317">
            <v>30.02</v>
          </cell>
        </row>
        <row r="318">
          <cell r="A318" t="str">
            <v>T040629</v>
          </cell>
          <cell r="B318" t="str">
            <v>LOCAL</v>
          </cell>
          <cell r="C318">
            <v>38059</v>
          </cell>
          <cell r="E318" t="str">
            <v>STR</v>
          </cell>
          <cell r="F318">
            <v>30</v>
          </cell>
        </row>
        <row r="319">
          <cell r="A319" t="str">
            <v>T040613</v>
          </cell>
          <cell r="B319" t="str">
            <v>LOCAL</v>
          </cell>
          <cell r="C319">
            <v>38061</v>
          </cell>
          <cell r="E319" t="str">
            <v>RSS</v>
          </cell>
          <cell r="F319">
            <v>30.02</v>
          </cell>
        </row>
        <row r="320">
          <cell r="A320" t="str">
            <v>T040630</v>
          </cell>
          <cell r="B320" t="str">
            <v>LOCAL</v>
          </cell>
          <cell r="C320">
            <v>38061</v>
          </cell>
          <cell r="E320" t="str">
            <v>STR</v>
          </cell>
          <cell r="F320">
            <v>30</v>
          </cell>
        </row>
        <row r="321">
          <cell r="A321" t="str">
            <v>T040638</v>
          </cell>
          <cell r="B321" t="str">
            <v>LOCAL</v>
          </cell>
          <cell r="C321">
            <v>38061</v>
          </cell>
          <cell r="E321" t="str">
            <v>STR</v>
          </cell>
          <cell r="F321">
            <v>30</v>
          </cell>
        </row>
        <row r="322">
          <cell r="A322" t="str">
            <v>T040639</v>
          </cell>
          <cell r="B322" t="str">
            <v>LOCAL</v>
          </cell>
          <cell r="C322">
            <v>38061</v>
          </cell>
          <cell r="E322" t="str">
            <v>STR</v>
          </cell>
          <cell r="F322">
            <v>30</v>
          </cell>
        </row>
        <row r="323">
          <cell r="A323" t="str">
            <v>T040614</v>
          </cell>
          <cell r="B323" t="str">
            <v>LOCAL</v>
          </cell>
          <cell r="C323">
            <v>38062</v>
          </cell>
          <cell r="E323" t="str">
            <v>RSS</v>
          </cell>
          <cell r="F323">
            <v>30.02</v>
          </cell>
        </row>
        <row r="324">
          <cell r="A324" t="str">
            <v>T040622</v>
          </cell>
          <cell r="B324" t="str">
            <v>LOCAL</v>
          </cell>
          <cell r="C324">
            <v>38062</v>
          </cell>
          <cell r="E324" t="str">
            <v>RSS</v>
          </cell>
          <cell r="F324">
            <v>30.02</v>
          </cell>
        </row>
        <row r="325">
          <cell r="A325" t="str">
            <v>T040640</v>
          </cell>
          <cell r="B325" t="str">
            <v>LOCAL</v>
          </cell>
          <cell r="C325">
            <v>38062</v>
          </cell>
          <cell r="E325" t="str">
            <v>STR</v>
          </cell>
          <cell r="F325">
            <v>30</v>
          </cell>
        </row>
        <row r="326">
          <cell r="A326" t="str">
            <v>T040641</v>
          </cell>
          <cell r="B326" t="str">
            <v>LOCAL</v>
          </cell>
          <cell r="C326">
            <v>38063</v>
          </cell>
          <cell r="E326" t="str">
            <v>STR</v>
          </cell>
          <cell r="F326">
            <v>30</v>
          </cell>
        </row>
        <row r="327">
          <cell r="A327" t="str">
            <v>T040615</v>
          </cell>
          <cell r="B327" t="str">
            <v>LOCAL</v>
          </cell>
          <cell r="C327">
            <v>38066</v>
          </cell>
          <cell r="E327" t="str">
            <v>RSS</v>
          </cell>
          <cell r="F327">
            <v>15.01</v>
          </cell>
        </row>
        <row r="328">
          <cell r="A328" t="str">
            <v>T040623</v>
          </cell>
          <cell r="B328" t="str">
            <v>LOCAL</v>
          </cell>
          <cell r="C328">
            <v>38066</v>
          </cell>
          <cell r="E328" t="str">
            <v>RSS</v>
          </cell>
          <cell r="F328">
            <v>30.02</v>
          </cell>
        </row>
        <row r="329">
          <cell r="A329" t="str">
            <v>T040642</v>
          </cell>
          <cell r="B329" t="str">
            <v>LOCAL</v>
          </cell>
          <cell r="C329">
            <v>38066</v>
          </cell>
          <cell r="E329" t="str">
            <v>STR</v>
          </cell>
          <cell r="F329">
            <v>30</v>
          </cell>
        </row>
        <row r="330">
          <cell r="A330" t="str">
            <v>T040565</v>
          </cell>
          <cell r="B330" t="str">
            <v>LOCAL</v>
          </cell>
          <cell r="C330">
            <v>38071</v>
          </cell>
          <cell r="E330" t="str">
            <v>STR</v>
          </cell>
          <cell r="F330">
            <v>15.015000000000001</v>
          </cell>
        </row>
        <row r="331">
          <cell r="A331" t="str">
            <v>T040752</v>
          </cell>
          <cell r="B331" t="str">
            <v>LOCAL</v>
          </cell>
          <cell r="C331">
            <v>38072</v>
          </cell>
          <cell r="E331" t="str">
            <v>RSS</v>
          </cell>
          <cell r="F331">
            <v>15</v>
          </cell>
        </row>
        <row r="332">
          <cell r="A332" t="str">
            <v>T040753</v>
          </cell>
          <cell r="B332" t="str">
            <v>LOCAL</v>
          </cell>
          <cell r="C332">
            <v>38072</v>
          </cell>
          <cell r="E332" t="str">
            <v>RSS</v>
          </cell>
          <cell r="F332">
            <v>15</v>
          </cell>
        </row>
        <row r="333">
          <cell r="A333" t="str">
            <v>T040574</v>
          </cell>
          <cell r="B333" t="str">
            <v>LOCAL</v>
          </cell>
          <cell r="C333">
            <v>38073</v>
          </cell>
          <cell r="E333" t="str">
            <v>RSS</v>
          </cell>
          <cell r="F333">
            <v>15</v>
          </cell>
        </row>
        <row r="334">
          <cell r="A334" t="str">
            <v>T040575</v>
          </cell>
          <cell r="B334" t="str">
            <v>LOCAL</v>
          </cell>
          <cell r="C334">
            <v>38073</v>
          </cell>
          <cell r="E334" t="str">
            <v>RSS</v>
          </cell>
          <cell r="F334">
            <v>15</v>
          </cell>
        </row>
        <row r="335">
          <cell r="A335" t="str">
            <v>T040755</v>
          </cell>
          <cell r="B335" t="str">
            <v>LOCAL</v>
          </cell>
          <cell r="C335">
            <v>38073</v>
          </cell>
          <cell r="E335" t="str">
            <v>RSS</v>
          </cell>
          <cell r="F335">
            <v>15</v>
          </cell>
        </row>
        <row r="336">
          <cell r="A336" t="str">
            <v>T040566</v>
          </cell>
          <cell r="B336" t="str">
            <v>LOCAL</v>
          </cell>
          <cell r="C336">
            <v>38075</v>
          </cell>
          <cell r="E336" t="str">
            <v>STR</v>
          </cell>
          <cell r="F336">
            <v>15.015000000000001</v>
          </cell>
        </row>
        <row r="337">
          <cell r="A337" t="str">
            <v>T040754</v>
          </cell>
          <cell r="B337" t="str">
            <v>LOCAL</v>
          </cell>
          <cell r="C337">
            <v>38075</v>
          </cell>
          <cell r="E337" t="str">
            <v>RSS</v>
          </cell>
          <cell r="F337">
            <v>15</v>
          </cell>
        </row>
        <row r="338">
          <cell r="A338" t="str">
            <v>T040757</v>
          </cell>
          <cell r="B338" t="str">
            <v>LOCAL</v>
          </cell>
          <cell r="C338">
            <v>38075</v>
          </cell>
          <cell r="E338" t="str">
            <v>RSS</v>
          </cell>
          <cell r="F338">
            <v>15</v>
          </cell>
        </row>
        <row r="339">
          <cell r="A339" t="str">
            <v>T040719</v>
          </cell>
          <cell r="B339" t="str">
            <v>EXPORT</v>
          </cell>
          <cell r="C339">
            <v>38071</v>
          </cell>
          <cell r="E339" t="str">
            <v>STR</v>
          </cell>
          <cell r="F339">
            <v>120.96</v>
          </cell>
          <cell r="G339">
            <v>6</v>
          </cell>
        </row>
        <row r="340">
          <cell r="A340" t="str">
            <v>T040837</v>
          </cell>
          <cell r="B340" t="str">
            <v>EXPORT</v>
          </cell>
          <cell r="C340">
            <v>38071</v>
          </cell>
          <cell r="E340" t="str">
            <v>LTX</v>
          </cell>
          <cell r="F340">
            <v>328</v>
          </cell>
          <cell r="G340">
            <v>20</v>
          </cell>
        </row>
        <row r="341">
          <cell r="A341" t="str">
            <v>T040508</v>
          </cell>
          <cell r="B341" t="str">
            <v>EXPORT</v>
          </cell>
          <cell r="C341">
            <v>38072</v>
          </cell>
          <cell r="E341" t="str">
            <v>STR</v>
          </cell>
          <cell r="F341">
            <v>60.48</v>
          </cell>
          <cell r="G341">
            <v>3</v>
          </cell>
        </row>
        <row r="342">
          <cell r="A342" t="str">
            <v>T040603</v>
          </cell>
          <cell r="B342" t="str">
            <v>EXPORT</v>
          </cell>
          <cell r="C342">
            <v>38072</v>
          </cell>
          <cell r="E342" t="str">
            <v>STR</v>
          </cell>
          <cell r="F342">
            <v>100.8</v>
          </cell>
          <cell r="G342">
            <v>5</v>
          </cell>
        </row>
        <row r="343">
          <cell r="A343" t="str">
            <v>T040825</v>
          </cell>
          <cell r="B343" t="str">
            <v>EXPORT</v>
          </cell>
          <cell r="C343">
            <v>38072</v>
          </cell>
          <cell r="E343" t="str">
            <v>RSS</v>
          </cell>
          <cell r="F343">
            <v>38</v>
          </cell>
          <cell r="G343">
            <v>2</v>
          </cell>
        </row>
        <row r="344">
          <cell r="A344" t="str">
            <v>T040828</v>
          </cell>
          <cell r="B344" t="str">
            <v>EXPORT</v>
          </cell>
          <cell r="C344">
            <v>38072</v>
          </cell>
          <cell r="E344" t="str">
            <v>RSS</v>
          </cell>
          <cell r="F344">
            <v>80</v>
          </cell>
          <cell r="G344">
            <v>4</v>
          </cell>
        </row>
        <row r="345">
          <cell r="A345" t="str">
            <v>T040855</v>
          </cell>
          <cell r="B345" t="str">
            <v>EXPORT</v>
          </cell>
          <cell r="C345">
            <v>38072</v>
          </cell>
          <cell r="E345" t="str">
            <v>LTX</v>
          </cell>
          <cell r="F345">
            <v>28.78</v>
          </cell>
          <cell r="G345">
            <v>1</v>
          </cell>
        </row>
        <row r="346">
          <cell r="A346" t="str">
            <v>T040857</v>
          </cell>
          <cell r="B346" t="str">
            <v>EXPORT</v>
          </cell>
          <cell r="C346">
            <v>38072</v>
          </cell>
          <cell r="E346" t="str">
            <v>LTX</v>
          </cell>
          <cell r="F346">
            <v>29.14</v>
          </cell>
          <cell r="G346">
            <v>1</v>
          </cell>
        </row>
        <row r="347">
          <cell r="A347" t="str">
            <v>T040856</v>
          </cell>
          <cell r="B347" t="str">
            <v>EXPORT</v>
          </cell>
          <cell r="C347">
            <v>38072</v>
          </cell>
          <cell r="E347" t="str">
            <v>LTX</v>
          </cell>
          <cell r="F347">
            <v>28.75</v>
          </cell>
          <cell r="G347">
            <v>1</v>
          </cell>
        </row>
        <row r="348">
          <cell r="A348" t="str">
            <v>T040525</v>
          </cell>
          <cell r="B348" t="str">
            <v>EXPORT</v>
          </cell>
          <cell r="C348">
            <v>38073</v>
          </cell>
          <cell r="E348" t="str">
            <v>RSS</v>
          </cell>
          <cell r="F348">
            <v>96</v>
          </cell>
          <cell r="G348">
            <v>5</v>
          </cell>
        </row>
        <row r="349">
          <cell r="A349" t="str">
            <v>T040527</v>
          </cell>
          <cell r="B349" t="str">
            <v>EXPORT</v>
          </cell>
          <cell r="C349">
            <v>38073</v>
          </cell>
          <cell r="E349" t="str">
            <v>RSS</v>
          </cell>
          <cell r="F349">
            <v>96</v>
          </cell>
          <cell r="G349">
            <v>5</v>
          </cell>
        </row>
        <row r="350">
          <cell r="A350" t="str">
            <v>T040790</v>
          </cell>
          <cell r="B350" t="str">
            <v>EXPORT</v>
          </cell>
          <cell r="C350">
            <v>38073</v>
          </cell>
          <cell r="E350" t="str">
            <v>RSS</v>
          </cell>
          <cell r="F350">
            <v>19.2</v>
          </cell>
          <cell r="G350">
            <v>1</v>
          </cell>
        </row>
        <row r="351">
          <cell r="A351" t="str">
            <v>T040904</v>
          </cell>
          <cell r="B351" t="str">
            <v>EXPORT</v>
          </cell>
          <cell r="C351">
            <v>38073</v>
          </cell>
          <cell r="E351" t="str">
            <v>RSS</v>
          </cell>
          <cell r="F351">
            <v>120</v>
          </cell>
          <cell r="G351">
            <v>6</v>
          </cell>
        </row>
        <row r="352">
          <cell r="A352" t="str">
            <v>0000996</v>
          </cell>
          <cell r="B352" t="str">
            <v>EXPORT</v>
          </cell>
          <cell r="C352">
            <v>38074</v>
          </cell>
          <cell r="E352" t="str">
            <v>LTX</v>
          </cell>
          <cell r="F352">
            <v>22</v>
          </cell>
          <cell r="G352">
            <v>1</v>
          </cell>
        </row>
        <row r="353">
          <cell r="A353" t="str">
            <v>0000996</v>
          </cell>
          <cell r="B353" t="str">
            <v>EXPORT</v>
          </cell>
          <cell r="C353">
            <v>38074</v>
          </cell>
          <cell r="E353" t="str">
            <v>LTX</v>
          </cell>
          <cell r="F353">
            <v>6.6</v>
          </cell>
        </row>
        <row r="354">
          <cell r="A354" t="str">
            <v>T040412</v>
          </cell>
          <cell r="B354" t="str">
            <v>EXPORT</v>
          </cell>
          <cell r="C354">
            <v>38074</v>
          </cell>
          <cell r="E354" t="str">
            <v>RSS</v>
          </cell>
          <cell r="F354">
            <v>97.777000000000001</v>
          </cell>
          <cell r="G354">
            <v>4</v>
          </cell>
        </row>
        <row r="355">
          <cell r="A355" t="str">
            <v>T040693</v>
          </cell>
          <cell r="B355" t="str">
            <v>EXPORT</v>
          </cell>
          <cell r="C355">
            <v>38074</v>
          </cell>
          <cell r="E355" t="str">
            <v>RSS</v>
          </cell>
          <cell r="F355">
            <v>200</v>
          </cell>
          <cell r="G355">
            <v>10</v>
          </cell>
        </row>
        <row r="356">
          <cell r="A356" t="str">
            <v>T040758</v>
          </cell>
          <cell r="B356" t="str">
            <v>EXPORT</v>
          </cell>
          <cell r="C356">
            <v>38074</v>
          </cell>
          <cell r="E356" t="str">
            <v>STR</v>
          </cell>
          <cell r="F356">
            <v>573.29999999999995</v>
          </cell>
          <cell r="G356">
            <v>35</v>
          </cell>
        </row>
        <row r="357">
          <cell r="A357" t="str">
            <v>T040792</v>
          </cell>
          <cell r="B357" t="str">
            <v>EXPORT</v>
          </cell>
          <cell r="C357">
            <v>38074</v>
          </cell>
          <cell r="E357" t="str">
            <v>STR</v>
          </cell>
          <cell r="F357">
            <v>114.66</v>
          </cell>
          <cell r="G357">
            <v>7</v>
          </cell>
        </row>
        <row r="358">
          <cell r="A358" t="str">
            <v>T040812</v>
          </cell>
          <cell r="B358" t="str">
            <v>EXPORT</v>
          </cell>
          <cell r="C358">
            <v>38074</v>
          </cell>
          <cell r="E358" t="str">
            <v>RSS</v>
          </cell>
          <cell r="F358">
            <v>20</v>
          </cell>
          <cell r="G358">
            <v>1</v>
          </cell>
        </row>
        <row r="359">
          <cell r="A359" t="str">
            <v>T040920</v>
          </cell>
          <cell r="B359" t="str">
            <v>EXPORT</v>
          </cell>
          <cell r="C359">
            <v>38074</v>
          </cell>
          <cell r="E359" t="str">
            <v>LTX</v>
          </cell>
          <cell r="F359">
            <v>28.94</v>
          </cell>
          <cell r="G359">
            <v>1</v>
          </cell>
        </row>
        <row r="360">
          <cell r="A360" t="str">
            <v>T040493</v>
          </cell>
          <cell r="B360" t="str">
            <v>EXPORT</v>
          </cell>
          <cell r="C360">
            <v>38075</v>
          </cell>
          <cell r="E360" t="str">
            <v>RSS</v>
          </cell>
          <cell r="F360">
            <v>100</v>
          </cell>
          <cell r="G360">
            <v>5</v>
          </cell>
        </row>
        <row r="361">
          <cell r="A361" t="str">
            <v>T040766</v>
          </cell>
          <cell r="B361" t="str">
            <v>EXPORT</v>
          </cell>
          <cell r="C361">
            <v>38075</v>
          </cell>
          <cell r="E361" t="str">
            <v>RSS</v>
          </cell>
          <cell r="F361">
            <v>120</v>
          </cell>
          <cell r="G361">
            <v>6</v>
          </cell>
        </row>
        <row r="362">
          <cell r="A362" t="str">
            <v>T040862</v>
          </cell>
          <cell r="B362" t="str">
            <v>EXPORT</v>
          </cell>
          <cell r="C362">
            <v>38077</v>
          </cell>
          <cell r="E362" t="str">
            <v>SKI</v>
          </cell>
          <cell r="F362">
            <v>20</v>
          </cell>
          <cell r="G362">
            <v>1</v>
          </cell>
        </row>
        <row r="363">
          <cell r="A363" t="str">
            <v>T040645</v>
          </cell>
          <cell r="B363" t="str">
            <v>LOCAL</v>
          </cell>
          <cell r="C363">
            <v>38070</v>
          </cell>
          <cell r="E363" t="str">
            <v>STR</v>
          </cell>
          <cell r="F363">
            <v>30</v>
          </cell>
        </row>
        <row r="364">
          <cell r="A364" t="str">
            <v>T040876</v>
          </cell>
          <cell r="B364" t="str">
            <v>LOCAL</v>
          </cell>
          <cell r="C364">
            <v>38070</v>
          </cell>
          <cell r="E364" t="str">
            <v>RSS</v>
          </cell>
          <cell r="F364">
            <v>15</v>
          </cell>
        </row>
        <row r="365">
          <cell r="A365" t="str">
            <v>T040567</v>
          </cell>
          <cell r="B365" t="str">
            <v>LOCAL</v>
          </cell>
          <cell r="C365">
            <v>38075</v>
          </cell>
          <cell r="E365" t="str">
            <v>STR</v>
          </cell>
          <cell r="F365">
            <v>15.015000000000001</v>
          </cell>
        </row>
        <row r="366">
          <cell r="A366" t="str">
            <v>T040576</v>
          </cell>
          <cell r="B366" t="str">
            <v>LOCAL</v>
          </cell>
          <cell r="C366">
            <v>38075</v>
          </cell>
          <cell r="E366" t="str">
            <v>RSS</v>
          </cell>
          <cell r="F366">
            <v>15</v>
          </cell>
        </row>
        <row r="367">
          <cell r="A367" t="str">
            <v>T040882</v>
          </cell>
          <cell r="B367" t="str">
            <v>LOCAL</v>
          </cell>
          <cell r="C367">
            <v>38075</v>
          </cell>
          <cell r="E367" t="str">
            <v>STR</v>
          </cell>
          <cell r="F367">
            <v>15.015000000000001</v>
          </cell>
        </row>
        <row r="368">
          <cell r="A368" t="str">
            <v>T040886</v>
          </cell>
          <cell r="B368" t="str">
            <v>LOCAL</v>
          </cell>
          <cell r="C368">
            <v>38055</v>
          </cell>
          <cell r="E368" t="str">
            <v>STR</v>
          </cell>
          <cell r="F368">
            <v>30.1</v>
          </cell>
        </row>
        <row r="369">
          <cell r="A369" t="str">
            <v>T040887</v>
          </cell>
          <cell r="B369" t="str">
            <v>LOCAL</v>
          </cell>
          <cell r="C369">
            <v>38056</v>
          </cell>
          <cell r="E369" t="str">
            <v>STR</v>
          </cell>
          <cell r="F369">
            <v>30.1</v>
          </cell>
        </row>
        <row r="370">
          <cell r="A370" t="str">
            <v>T040888</v>
          </cell>
          <cell r="B370" t="str">
            <v>LOCAL</v>
          </cell>
          <cell r="C370">
            <v>38057</v>
          </cell>
          <cell r="E370" t="str">
            <v>STR</v>
          </cell>
          <cell r="F370">
            <v>30.1</v>
          </cell>
        </row>
        <row r="371">
          <cell r="A371" t="str">
            <v>T040889</v>
          </cell>
          <cell r="B371" t="str">
            <v>LOCAL</v>
          </cell>
          <cell r="C371">
            <v>38059</v>
          </cell>
          <cell r="E371" t="str">
            <v>STR</v>
          </cell>
          <cell r="F371">
            <v>30.1</v>
          </cell>
        </row>
        <row r="372">
          <cell r="A372" t="str">
            <v>T040890</v>
          </cell>
          <cell r="B372" t="str">
            <v>LOCAL</v>
          </cell>
          <cell r="C372">
            <v>38061</v>
          </cell>
          <cell r="E372" t="str">
            <v>STR</v>
          </cell>
          <cell r="F372">
            <v>30.1</v>
          </cell>
        </row>
        <row r="373">
          <cell r="A373" t="str">
            <v>T040626</v>
          </cell>
          <cell r="B373" t="str">
            <v>LOCAL</v>
          </cell>
          <cell r="C373">
            <v>38049</v>
          </cell>
          <cell r="E373" t="str">
            <v>STR</v>
          </cell>
          <cell r="F373">
            <v>30</v>
          </cell>
        </row>
        <row r="374">
          <cell r="A374" t="str">
            <v>T040631</v>
          </cell>
          <cell r="B374" t="str">
            <v>LOCAL</v>
          </cell>
          <cell r="C374">
            <v>38073</v>
          </cell>
          <cell r="E374" t="str">
            <v>STR</v>
          </cell>
          <cell r="F374">
            <v>30</v>
          </cell>
        </row>
        <row r="375">
          <cell r="A375" t="str">
            <v>T040646</v>
          </cell>
          <cell r="B375" t="str">
            <v>LOCAL</v>
          </cell>
          <cell r="C375">
            <v>38075</v>
          </cell>
          <cell r="E375" t="str">
            <v>STR</v>
          </cell>
          <cell r="F375">
            <v>15</v>
          </cell>
        </row>
        <row r="376">
          <cell r="A376" t="str">
            <v>T040682</v>
          </cell>
          <cell r="B376" t="str">
            <v>EXPORT</v>
          </cell>
          <cell r="C376">
            <v>38071</v>
          </cell>
          <cell r="E376" t="str">
            <v>RSS</v>
          </cell>
          <cell r="F376">
            <v>240</v>
          </cell>
          <cell r="G376">
            <v>25</v>
          </cell>
        </row>
        <row r="377">
          <cell r="A377" t="str">
            <v>T040683</v>
          </cell>
          <cell r="B377" t="str">
            <v>EXPORT</v>
          </cell>
          <cell r="C377">
            <v>38071</v>
          </cell>
          <cell r="E377" t="str">
            <v>RSS</v>
          </cell>
          <cell r="F377">
            <v>260</v>
          </cell>
        </row>
        <row r="378">
          <cell r="A378" t="str">
            <v>T040800</v>
          </cell>
          <cell r="B378" t="str">
            <v>EXPORT</v>
          </cell>
          <cell r="C378">
            <v>38072</v>
          </cell>
          <cell r="E378" t="str">
            <v>STR</v>
          </cell>
          <cell r="F378">
            <v>212.94</v>
          </cell>
          <cell r="G378">
            <v>13</v>
          </cell>
        </row>
        <row r="379">
          <cell r="A379" t="str">
            <v>T040803-4</v>
          </cell>
          <cell r="B379" t="str">
            <v>EXPORT</v>
          </cell>
          <cell r="C379">
            <v>38072</v>
          </cell>
          <cell r="E379" t="str">
            <v>STR</v>
          </cell>
          <cell r="F379">
            <v>573.29999999999995</v>
          </cell>
          <cell r="G379">
            <v>35</v>
          </cell>
        </row>
        <row r="380">
          <cell r="A380" t="str">
            <v>T040489</v>
          </cell>
          <cell r="B380" t="str">
            <v>EXPORT</v>
          </cell>
          <cell r="C380">
            <v>38073</v>
          </cell>
          <cell r="E380" t="str">
            <v>STR</v>
          </cell>
          <cell r="F380">
            <v>201.6</v>
          </cell>
          <cell r="G380">
            <v>10</v>
          </cell>
        </row>
        <row r="381">
          <cell r="A381" t="str">
            <v>T040737</v>
          </cell>
          <cell r="B381" t="str">
            <v>EXPORT</v>
          </cell>
          <cell r="C381">
            <v>38073</v>
          </cell>
          <cell r="E381" t="str">
            <v>RSS</v>
          </cell>
          <cell r="F381">
            <v>96</v>
          </cell>
          <cell r="G381">
            <v>5</v>
          </cell>
        </row>
        <row r="382">
          <cell r="A382" t="str">
            <v>T040530</v>
          </cell>
          <cell r="B382" t="str">
            <v>EXPORT</v>
          </cell>
          <cell r="C382">
            <v>38074</v>
          </cell>
          <cell r="E382" t="str">
            <v>RSS</v>
          </cell>
          <cell r="F382">
            <v>113.4</v>
          </cell>
          <cell r="G382">
            <v>7</v>
          </cell>
        </row>
        <row r="383">
          <cell r="A383" t="str">
            <v>T040531</v>
          </cell>
          <cell r="B383" t="str">
            <v>EXPORT</v>
          </cell>
          <cell r="C383">
            <v>38074</v>
          </cell>
          <cell r="E383" t="str">
            <v>RSS</v>
          </cell>
          <cell r="F383">
            <v>113.4</v>
          </cell>
          <cell r="G383">
            <v>7</v>
          </cell>
        </row>
        <row r="384">
          <cell r="A384" t="str">
            <v>T040794</v>
          </cell>
          <cell r="B384" t="str">
            <v>EXPORT</v>
          </cell>
          <cell r="C384">
            <v>38074</v>
          </cell>
          <cell r="E384" t="str">
            <v>STR</v>
          </cell>
          <cell r="F384">
            <v>20.16</v>
          </cell>
          <cell r="G384">
            <v>1</v>
          </cell>
        </row>
        <row r="385">
          <cell r="A385" t="str">
            <v>T040801</v>
          </cell>
          <cell r="B385" t="str">
            <v>EXPORT</v>
          </cell>
          <cell r="C385">
            <v>38074</v>
          </cell>
          <cell r="E385" t="str">
            <v>STR</v>
          </cell>
          <cell r="F385">
            <v>100.8</v>
          </cell>
          <cell r="G385">
            <v>5</v>
          </cell>
        </row>
        <row r="386">
          <cell r="A386" t="str">
            <v>T040838</v>
          </cell>
          <cell r="B386" t="str">
            <v>EXPORT</v>
          </cell>
          <cell r="C386">
            <v>38074</v>
          </cell>
          <cell r="E386" t="str">
            <v>LTX</v>
          </cell>
          <cell r="F386">
            <v>22</v>
          </cell>
          <cell r="G386">
            <v>1</v>
          </cell>
        </row>
        <row r="387">
          <cell r="A387" t="str">
            <v>T040793</v>
          </cell>
          <cell r="B387" t="str">
            <v>EXPORT</v>
          </cell>
          <cell r="C387">
            <v>38075</v>
          </cell>
          <cell r="E387" t="str">
            <v>STR</v>
          </cell>
          <cell r="F387">
            <v>20.16</v>
          </cell>
          <cell r="G387">
            <v>1</v>
          </cell>
        </row>
        <row r="388">
          <cell r="A388" t="str">
            <v>T040826</v>
          </cell>
          <cell r="B388" t="str">
            <v>EXPORT</v>
          </cell>
          <cell r="C388">
            <v>38076</v>
          </cell>
          <cell r="E388" t="str">
            <v>RSS</v>
          </cell>
          <cell r="F388">
            <v>100</v>
          </cell>
          <cell r="G388">
            <v>5</v>
          </cell>
        </row>
        <row r="389">
          <cell r="A389" t="str">
            <v>T040921</v>
          </cell>
          <cell r="B389" t="str">
            <v>EXPORT</v>
          </cell>
          <cell r="C389">
            <v>38076</v>
          </cell>
          <cell r="E389" t="str">
            <v>LTX</v>
          </cell>
          <cell r="F389">
            <v>28.715</v>
          </cell>
          <cell r="G389">
            <v>1</v>
          </cell>
        </row>
        <row r="390">
          <cell r="A390" t="str">
            <v>T040922</v>
          </cell>
          <cell r="B390" t="str">
            <v>EXPORT</v>
          </cell>
          <cell r="C390">
            <v>38076</v>
          </cell>
          <cell r="E390" t="str">
            <v>LTX</v>
          </cell>
          <cell r="F390">
            <v>29.024999999999999</v>
          </cell>
          <cell r="G390">
            <v>1</v>
          </cell>
        </row>
        <row r="391">
          <cell r="A391" t="str">
            <v>T040674</v>
          </cell>
          <cell r="B391" t="str">
            <v>EXPORT</v>
          </cell>
          <cell r="C391">
            <v>38077</v>
          </cell>
          <cell r="E391" t="str">
            <v>RSS</v>
          </cell>
          <cell r="F391">
            <v>114</v>
          </cell>
          <cell r="G391">
            <v>6</v>
          </cell>
        </row>
        <row r="392">
          <cell r="A392" t="str">
            <v>T040643</v>
          </cell>
          <cell r="B392" t="str">
            <v>LOCAL</v>
          </cell>
          <cell r="C392">
            <v>38068</v>
          </cell>
          <cell r="E392" t="str">
            <v>STR</v>
          </cell>
          <cell r="F392">
            <v>29.966999999999999</v>
          </cell>
        </row>
        <row r="393">
          <cell r="A393" t="str">
            <v>T040644</v>
          </cell>
          <cell r="B393" t="str">
            <v>LOCAL</v>
          </cell>
          <cell r="C393">
            <v>38069</v>
          </cell>
          <cell r="E393" t="str">
            <v>STR</v>
          </cell>
          <cell r="F393">
            <v>29.667000000000002</v>
          </cell>
        </row>
        <row r="394">
          <cell r="A394" t="str">
            <v>T040813</v>
          </cell>
          <cell r="B394" t="str">
            <v>EXPORT</v>
          </cell>
          <cell r="C394">
            <v>38074</v>
          </cell>
          <cell r="E394" t="str">
            <v>RSS</v>
          </cell>
          <cell r="F394">
            <v>20</v>
          </cell>
          <cell r="G394">
            <v>1</v>
          </cell>
        </row>
        <row r="395">
          <cell r="A395" t="str">
            <v>T040651</v>
          </cell>
          <cell r="B395" t="str">
            <v>EXPORT</v>
          </cell>
          <cell r="C395">
            <v>38076</v>
          </cell>
          <cell r="E395" t="str">
            <v>STR</v>
          </cell>
          <cell r="F395">
            <v>201.6</v>
          </cell>
          <cell r="G395">
            <v>10</v>
          </cell>
        </row>
        <row r="396">
          <cell r="A396" t="str">
            <v>T040721</v>
          </cell>
          <cell r="B396" t="str">
            <v>EXPORT</v>
          </cell>
          <cell r="C396">
            <v>38076</v>
          </cell>
          <cell r="E396" t="str">
            <v>STR</v>
          </cell>
          <cell r="F396">
            <v>403.2</v>
          </cell>
          <cell r="G396">
            <v>20</v>
          </cell>
        </row>
        <row r="397">
          <cell r="A397" t="str">
            <v>T040954</v>
          </cell>
          <cell r="B397" t="str">
            <v>LOCAL</v>
          </cell>
          <cell r="C397">
            <v>38076</v>
          </cell>
          <cell r="E397" t="str">
            <v>RSS</v>
          </cell>
          <cell r="F397">
            <v>15</v>
          </cell>
        </row>
        <row r="398">
          <cell r="A398" t="str">
            <v>T040547</v>
          </cell>
          <cell r="B398" t="str">
            <v>LOCAL</v>
          </cell>
          <cell r="C398">
            <v>38077</v>
          </cell>
          <cell r="E398" t="str">
            <v>STR</v>
          </cell>
          <cell r="F398">
            <v>15.015000000000001</v>
          </cell>
        </row>
        <row r="399">
          <cell r="A399" t="str">
            <v>T040548</v>
          </cell>
          <cell r="B399" t="str">
            <v>LOCAL</v>
          </cell>
          <cell r="C399">
            <v>38077</v>
          </cell>
          <cell r="E399" t="str">
            <v>STR</v>
          </cell>
          <cell r="F399">
            <v>15.015000000000001</v>
          </cell>
        </row>
        <row r="400">
          <cell r="A400" t="str">
            <v>T040775</v>
          </cell>
          <cell r="B400" t="str">
            <v>LOCAL</v>
          </cell>
          <cell r="C400">
            <v>38077</v>
          </cell>
          <cell r="E400" t="str">
            <v>RSS</v>
          </cell>
          <cell r="F400">
            <v>15</v>
          </cell>
        </row>
        <row r="401">
          <cell r="A401" t="str">
            <v>T040883</v>
          </cell>
          <cell r="B401" t="str">
            <v>LOCAL</v>
          </cell>
          <cell r="C401">
            <v>38077</v>
          </cell>
          <cell r="E401" t="str">
            <v>STR</v>
          </cell>
          <cell r="F401">
            <v>15.015000000000001</v>
          </cell>
        </row>
        <row r="402">
          <cell r="A402" t="str">
            <v>T041002</v>
          </cell>
          <cell r="B402" t="str">
            <v>LOCAL</v>
          </cell>
          <cell r="C402">
            <v>38077</v>
          </cell>
          <cell r="E402" t="str">
            <v>STR</v>
          </cell>
          <cell r="F402">
            <v>15.015000000000001</v>
          </cell>
        </row>
        <row r="403">
          <cell r="A403" t="str">
            <v>T041003</v>
          </cell>
          <cell r="B403" t="str">
            <v>LOCAL</v>
          </cell>
          <cell r="C403">
            <v>38077</v>
          </cell>
          <cell r="E403" t="str">
            <v>STR</v>
          </cell>
          <cell r="F403">
            <v>15.015000000000001</v>
          </cell>
        </row>
        <row r="404">
          <cell r="A404" t="str">
            <v>T040872</v>
          </cell>
          <cell r="B404" t="str">
            <v>EXPORT</v>
          </cell>
          <cell r="C404">
            <v>38075</v>
          </cell>
          <cell r="E404" t="str">
            <v>STR</v>
          </cell>
          <cell r="F404">
            <v>40.32</v>
          </cell>
          <cell r="G404">
            <v>2</v>
          </cell>
        </row>
        <row r="405">
          <cell r="A405" t="str">
            <v>T040877</v>
          </cell>
          <cell r="B405" t="str">
            <v>EXPORT</v>
          </cell>
          <cell r="C405">
            <v>38075</v>
          </cell>
          <cell r="E405" t="str">
            <v>STR</v>
          </cell>
          <cell r="F405">
            <v>141.12</v>
          </cell>
          <cell r="G405">
            <v>7</v>
          </cell>
        </row>
        <row r="406">
          <cell r="A406" t="str">
            <v>T040879</v>
          </cell>
          <cell r="B406" t="str">
            <v>EXPORT</v>
          </cell>
          <cell r="C406">
            <v>38075</v>
          </cell>
          <cell r="E406" t="str">
            <v>STR</v>
          </cell>
          <cell r="F406">
            <v>60.48</v>
          </cell>
          <cell r="G406">
            <v>3</v>
          </cell>
        </row>
        <row r="407">
          <cell r="A407" t="str">
            <v>T040720</v>
          </cell>
          <cell r="B407" t="str">
            <v>EXPORT</v>
          </cell>
          <cell r="C407">
            <v>38072</v>
          </cell>
          <cell r="E407" t="str">
            <v>STR</v>
          </cell>
          <cell r="F407">
            <v>100.8</v>
          </cell>
          <cell r="G407">
            <v>5</v>
          </cell>
        </row>
        <row r="408">
          <cell r="A408" t="str">
            <v>T040863</v>
          </cell>
          <cell r="B408" t="str">
            <v>EXPORT</v>
          </cell>
          <cell r="C408">
            <v>38076</v>
          </cell>
          <cell r="E408" t="str">
            <v>STR</v>
          </cell>
          <cell r="F408">
            <v>60.48</v>
          </cell>
          <cell r="G408">
            <v>3</v>
          </cell>
        </row>
        <row r="409">
          <cell r="A409" t="str">
            <v>T040878</v>
          </cell>
          <cell r="B409" t="str">
            <v>EXPORT</v>
          </cell>
          <cell r="C409">
            <v>38076</v>
          </cell>
          <cell r="E409" t="str">
            <v>RSS</v>
          </cell>
          <cell r="F409">
            <v>115.2</v>
          </cell>
          <cell r="G409">
            <v>6</v>
          </cell>
        </row>
        <row r="410">
          <cell r="A410" t="str">
            <v>T040602</v>
          </cell>
          <cell r="B410" t="str">
            <v>EXPORT</v>
          </cell>
          <cell r="C410">
            <v>38077</v>
          </cell>
          <cell r="E410" t="str">
            <v>STR</v>
          </cell>
          <cell r="F410">
            <v>100.8</v>
          </cell>
          <cell r="G410">
            <v>5</v>
          </cell>
        </row>
        <row r="411">
          <cell r="A411" t="str">
            <v>T040715</v>
          </cell>
          <cell r="B411" t="str">
            <v>EXPORT</v>
          </cell>
          <cell r="C411">
            <v>38077</v>
          </cell>
          <cell r="E411" t="str">
            <v>STR</v>
          </cell>
          <cell r="F411">
            <v>212.94</v>
          </cell>
          <cell r="G411">
            <v>13</v>
          </cell>
        </row>
        <row r="412">
          <cell r="A412" t="str">
            <v>T040861</v>
          </cell>
          <cell r="B412" t="str">
            <v>EXPORT</v>
          </cell>
          <cell r="C412">
            <v>38077</v>
          </cell>
          <cell r="E412" t="str">
            <v>ADS</v>
          </cell>
          <cell r="F412">
            <v>33.6</v>
          </cell>
          <cell r="G412">
            <v>2</v>
          </cell>
        </row>
        <row r="413">
          <cell r="A413" t="str">
            <v>0000999</v>
          </cell>
          <cell r="B413" t="str">
            <v>EXPORT</v>
          </cell>
          <cell r="C413">
            <v>38072</v>
          </cell>
          <cell r="E413" t="str">
            <v>RSS</v>
          </cell>
          <cell r="F413">
            <v>26.443999999999999</v>
          </cell>
          <cell r="G413">
            <v>2</v>
          </cell>
        </row>
        <row r="414">
          <cell r="A414" t="str">
            <v>0000999</v>
          </cell>
          <cell r="B414" t="str">
            <v>EXPORT</v>
          </cell>
          <cell r="C414">
            <v>38072</v>
          </cell>
          <cell r="E414" t="str">
            <v>RSS</v>
          </cell>
          <cell r="F414">
            <v>26.443999999999999</v>
          </cell>
        </row>
        <row r="415">
          <cell r="A415" t="str">
            <v>T040895</v>
          </cell>
          <cell r="B415" t="str">
            <v>EXPORT</v>
          </cell>
          <cell r="C415">
            <v>38077</v>
          </cell>
          <cell r="E415" t="str">
            <v>LTX</v>
          </cell>
          <cell r="F415">
            <v>98.4</v>
          </cell>
          <cell r="G415">
            <v>12</v>
          </cell>
        </row>
        <row r="416">
          <cell r="A416" t="str">
            <v>T040896</v>
          </cell>
          <cell r="B416" t="str">
            <v>EXPORT</v>
          </cell>
          <cell r="C416">
            <v>38077</v>
          </cell>
          <cell r="E416" t="str">
            <v>LTX</v>
          </cell>
          <cell r="F416">
            <v>98.4</v>
          </cell>
        </row>
        <row r="417">
          <cell r="A417" t="str">
            <v>T040930</v>
          </cell>
          <cell r="B417" t="str">
            <v>LOCAL</v>
          </cell>
          <cell r="C417">
            <v>38077</v>
          </cell>
          <cell r="E417" t="str">
            <v>LTX</v>
          </cell>
          <cell r="F417">
            <v>98.4</v>
          </cell>
          <cell r="G417">
            <v>6</v>
          </cell>
        </row>
        <row r="418">
          <cell r="A418" t="str">
            <v>T040942</v>
          </cell>
          <cell r="B418" t="str">
            <v>LOCAL</v>
          </cell>
          <cell r="C418">
            <v>38077</v>
          </cell>
          <cell r="E418" t="str">
            <v>LTX</v>
          </cell>
          <cell r="F418">
            <v>98.4</v>
          </cell>
          <cell r="G418">
            <v>6</v>
          </cell>
        </row>
        <row r="420">
          <cell r="A420" t="str">
            <v>ผลรวมยอดขาย</v>
          </cell>
          <cell r="E420" t="str">
            <v>TL</v>
          </cell>
          <cell r="F420">
            <v>32103.453999999932</v>
          </cell>
          <cell r="G420">
            <v>1186</v>
          </cell>
        </row>
      </sheetData>
      <sheetData sheetId="2"/>
      <sheetData sheetId="3"/>
      <sheetData sheetId="4"/>
      <sheetData sheetId="5" refreshError="1"/>
      <sheetData sheetId="6" refreshError="1"/>
      <sheetData sheetId="7" refreshError="1"/>
      <sheetData sheetId="8"/>
      <sheetData sheetId="9"/>
      <sheetData sheetId="10"/>
      <sheetData sheetId="11"/>
      <sheetData sheetId="12"/>
      <sheetData sheetId="13"/>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กระทบ CESS"/>
      <sheetName val="Sale 0404"/>
      <sheetName val="CESS 0404"/>
      <sheetName val="Dtl Adv 0404"/>
      <sheetName val="Dtl Adv 0403"/>
      <sheetName val="Sale0403"/>
      <sheetName val="Sale0402"/>
      <sheetName val="กระทบ_CESS"/>
      <sheetName val="Sale_0404"/>
      <sheetName val="CESS_0404"/>
      <sheetName val="Dtl_Adv_0404"/>
      <sheetName val="Dtl_Adv_0403"/>
    </sheetNames>
    <sheetDataSet>
      <sheetData sheetId="0"/>
      <sheetData sheetId="1" refreshError="1">
        <row r="1">
          <cell r="A1" t="str">
            <v>INVOICE</v>
          </cell>
          <cell r="B1" t="str">
            <v>TYPE</v>
          </cell>
          <cell r="C1" t="str">
            <v>B/L</v>
          </cell>
          <cell r="D1" t="str">
            <v>เกรด</v>
          </cell>
          <cell r="E1" t="str">
            <v>TON INV</v>
          </cell>
          <cell r="F1" t="str">
            <v>จำนวนตู้</v>
          </cell>
        </row>
        <row r="2">
          <cell r="A2" t="str">
            <v>L040137</v>
          </cell>
          <cell r="B2" t="str">
            <v>LOCAL</v>
          </cell>
          <cell r="C2">
            <v>38078</v>
          </cell>
          <cell r="D2" t="str">
            <v>LTX</v>
          </cell>
          <cell r="E2">
            <v>160.80000000000001</v>
          </cell>
        </row>
        <row r="3">
          <cell r="A3" t="str">
            <v>L040138</v>
          </cell>
          <cell r="B3" t="str">
            <v>LOCAL</v>
          </cell>
          <cell r="C3">
            <v>38079</v>
          </cell>
          <cell r="D3" t="str">
            <v>LTX</v>
          </cell>
          <cell r="E3">
            <v>158.69999999999999</v>
          </cell>
        </row>
        <row r="4">
          <cell r="A4" t="str">
            <v>L040139</v>
          </cell>
          <cell r="B4" t="str">
            <v>LOCAL</v>
          </cell>
          <cell r="C4">
            <v>38080</v>
          </cell>
          <cell r="D4" t="str">
            <v>LTX</v>
          </cell>
          <cell r="E4">
            <v>146.80000000000001</v>
          </cell>
        </row>
        <row r="5">
          <cell r="A5" t="str">
            <v>L040140</v>
          </cell>
          <cell r="B5" t="str">
            <v>LOCAL</v>
          </cell>
          <cell r="C5">
            <v>38081</v>
          </cell>
          <cell r="D5" t="str">
            <v>LTX</v>
          </cell>
          <cell r="E5">
            <v>166</v>
          </cell>
        </row>
        <row r="6">
          <cell r="A6" t="str">
            <v>L040141</v>
          </cell>
          <cell r="B6" t="str">
            <v>LOCAL</v>
          </cell>
          <cell r="C6">
            <v>38082</v>
          </cell>
          <cell r="D6" t="str">
            <v>LTX</v>
          </cell>
          <cell r="E6">
            <v>152.5</v>
          </cell>
        </row>
        <row r="7">
          <cell r="A7" t="str">
            <v>L040142</v>
          </cell>
          <cell r="B7" t="str">
            <v>LOCAL</v>
          </cell>
          <cell r="C7">
            <v>38083</v>
          </cell>
          <cell r="D7" t="str">
            <v>LTX</v>
          </cell>
          <cell r="E7">
            <v>152.5</v>
          </cell>
        </row>
        <row r="8">
          <cell r="A8" t="str">
            <v>L040143</v>
          </cell>
          <cell r="B8" t="str">
            <v>LOCAL</v>
          </cell>
          <cell r="C8">
            <v>38084</v>
          </cell>
          <cell r="D8" t="str">
            <v>LTX</v>
          </cell>
          <cell r="E8">
            <v>159</v>
          </cell>
        </row>
        <row r="9">
          <cell r="A9" t="str">
            <v>L040144</v>
          </cell>
          <cell r="B9" t="str">
            <v>LOCAL</v>
          </cell>
          <cell r="C9">
            <v>38085</v>
          </cell>
          <cell r="D9" t="str">
            <v>LTX</v>
          </cell>
          <cell r="E9">
            <v>162.1</v>
          </cell>
        </row>
        <row r="10">
          <cell r="A10" t="str">
            <v>L040145</v>
          </cell>
          <cell r="B10" t="str">
            <v>LOCAL</v>
          </cell>
          <cell r="C10">
            <v>38086</v>
          </cell>
          <cell r="D10" t="str">
            <v>LTX</v>
          </cell>
          <cell r="E10">
            <v>158.6</v>
          </cell>
        </row>
        <row r="11">
          <cell r="A11" t="str">
            <v>L040146</v>
          </cell>
          <cell r="B11" t="str">
            <v>LOCAL</v>
          </cell>
          <cell r="C11">
            <v>38087</v>
          </cell>
          <cell r="D11" t="str">
            <v>LTX</v>
          </cell>
          <cell r="E11">
            <v>39.299999999999997</v>
          </cell>
        </row>
        <row r="12">
          <cell r="A12" t="str">
            <v>L040147</v>
          </cell>
          <cell r="B12" t="str">
            <v>LOCAL</v>
          </cell>
          <cell r="C12">
            <v>38091</v>
          </cell>
          <cell r="D12" t="str">
            <v>LTX</v>
          </cell>
          <cell r="E12">
            <v>119</v>
          </cell>
        </row>
        <row r="13">
          <cell r="A13" t="str">
            <v>L040148</v>
          </cell>
          <cell r="B13" t="str">
            <v>LOCAL</v>
          </cell>
          <cell r="C13">
            <v>38092</v>
          </cell>
          <cell r="D13" t="str">
            <v>LTX</v>
          </cell>
          <cell r="E13">
            <v>144</v>
          </cell>
        </row>
        <row r="14">
          <cell r="A14" t="str">
            <v>L040149</v>
          </cell>
          <cell r="B14" t="str">
            <v>LOCAL</v>
          </cell>
          <cell r="C14">
            <v>38093</v>
          </cell>
          <cell r="D14" t="str">
            <v>LTX</v>
          </cell>
          <cell r="E14">
            <v>182.5</v>
          </cell>
        </row>
        <row r="15">
          <cell r="A15" t="str">
            <v>L040151</v>
          </cell>
          <cell r="B15" t="str">
            <v>LOCAL</v>
          </cell>
          <cell r="C15">
            <v>38094</v>
          </cell>
          <cell r="D15" t="str">
            <v>LTX</v>
          </cell>
          <cell r="E15">
            <v>21</v>
          </cell>
        </row>
        <row r="16">
          <cell r="A16" t="str">
            <v>L040152</v>
          </cell>
          <cell r="B16" t="str">
            <v>LOCAL</v>
          </cell>
          <cell r="C16">
            <v>38094</v>
          </cell>
          <cell r="D16" t="str">
            <v>LTX</v>
          </cell>
          <cell r="E16">
            <v>73.5</v>
          </cell>
        </row>
        <row r="17">
          <cell r="A17" t="str">
            <v>L040153</v>
          </cell>
          <cell r="B17" t="str">
            <v>LOCAL</v>
          </cell>
          <cell r="C17">
            <v>38094</v>
          </cell>
          <cell r="D17" t="str">
            <v>LTX</v>
          </cell>
          <cell r="E17">
            <v>46.5</v>
          </cell>
        </row>
        <row r="18">
          <cell r="A18" t="str">
            <v>L040154</v>
          </cell>
          <cell r="B18" t="str">
            <v>LOCAL</v>
          </cell>
          <cell r="C18">
            <v>38095</v>
          </cell>
          <cell r="D18" t="str">
            <v>LTX</v>
          </cell>
          <cell r="E18">
            <v>152.5</v>
          </cell>
        </row>
        <row r="19">
          <cell r="A19" t="str">
            <v>L040155</v>
          </cell>
          <cell r="B19" t="str">
            <v>LOCAL</v>
          </cell>
          <cell r="C19">
            <v>38096</v>
          </cell>
          <cell r="D19" t="str">
            <v>LTX</v>
          </cell>
          <cell r="E19">
            <v>156.5</v>
          </cell>
        </row>
        <row r="20">
          <cell r="A20" t="str">
            <v>L040156</v>
          </cell>
          <cell r="B20" t="str">
            <v>LOCAL</v>
          </cell>
          <cell r="C20">
            <v>38097</v>
          </cell>
          <cell r="D20" t="str">
            <v>LTX</v>
          </cell>
          <cell r="E20">
            <v>158.5</v>
          </cell>
        </row>
        <row r="21">
          <cell r="A21" t="str">
            <v>L040157</v>
          </cell>
          <cell r="B21" t="str">
            <v>LOCAL</v>
          </cell>
          <cell r="C21">
            <v>38098</v>
          </cell>
          <cell r="D21" t="str">
            <v>LTX</v>
          </cell>
          <cell r="E21">
            <v>152</v>
          </cell>
        </row>
        <row r="22">
          <cell r="A22" t="str">
            <v>L040159</v>
          </cell>
          <cell r="B22" t="str">
            <v>LOCAL</v>
          </cell>
          <cell r="C22">
            <v>38099</v>
          </cell>
          <cell r="D22" t="str">
            <v>LTX</v>
          </cell>
          <cell r="E22">
            <v>139</v>
          </cell>
        </row>
        <row r="23">
          <cell r="A23" t="str">
            <v>L040160</v>
          </cell>
          <cell r="B23" t="str">
            <v>LOCAL</v>
          </cell>
          <cell r="C23">
            <v>38100</v>
          </cell>
          <cell r="D23" t="str">
            <v>LTX</v>
          </cell>
          <cell r="E23">
            <v>64.7</v>
          </cell>
        </row>
        <row r="24">
          <cell r="A24" t="str">
            <v>L040161</v>
          </cell>
          <cell r="B24" t="str">
            <v>LOCAL</v>
          </cell>
          <cell r="C24">
            <v>38100</v>
          </cell>
          <cell r="D24" t="str">
            <v>LTX</v>
          </cell>
          <cell r="E24">
            <v>94.8</v>
          </cell>
        </row>
        <row r="25">
          <cell r="A25" t="str">
            <v>L040162</v>
          </cell>
          <cell r="B25" t="str">
            <v>LOCAL</v>
          </cell>
          <cell r="C25">
            <v>38101</v>
          </cell>
          <cell r="D25" t="str">
            <v>LTX</v>
          </cell>
          <cell r="E25">
            <v>162</v>
          </cell>
        </row>
        <row r="26">
          <cell r="A26" t="str">
            <v>L040163</v>
          </cell>
          <cell r="B26" t="str">
            <v>LOCAL</v>
          </cell>
          <cell r="C26">
            <v>38102</v>
          </cell>
          <cell r="D26" t="str">
            <v>LTX</v>
          </cell>
          <cell r="E26">
            <v>152.5</v>
          </cell>
        </row>
        <row r="27">
          <cell r="A27" t="str">
            <v>L040164</v>
          </cell>
          <cell r="B27" t="str">
            <v>LOCAL</v>
          </cell>
          <cell r="C27">
            <v>38103</v>
          </cell>
          <cell r="D27" t="str">
            <v>LTX</v>
          </cell>
          <cell r="E27">
            <v>165</v>
          </cell>
        </row>
        <row r="28">
          <cell r="A28" t="str">
            <v>L040165</v>
          </cell>
          <cell r="B28" t="str">
            <v>LOCAL</v>
          </cell>
          <cell r="C28">
            <v>38104</v>
          </cell>
          <cell r="D28" t="str">
            <v>LTX</v>
          </cell>
          <cell r="E28">
            <v>162.85</v>
          </cell>
        </row>
        <row r="29">
          <cell r="A29" t="str">
            <v>L040166</v>
          </cell>
          <cell r="B29" t="str">
            <v>LOCAL</v>
          </cell>
          <cell r="C29">
            <v>38105</v>
          </cell>
          <cell r="D29" t="str">
            <v>LTX</v>
          </cell>
          <cell r="E29">
            <v>147.5</v>
          </cell>
        </row>
        <row r="30">
          <cell r="A30" t="str">
            <v>L040167</v>
          </cell>
          <cell r="B30" t="str">
            <v>LOCAL</v>
          </cell>
          <cell r="C30">
            <v>38106</v>
          </cell>
          <cell r="D30" t="str">
            <v>LTX</v>
          </cell>
          <cell r="E30">
            <v>163</v>
          </cell>
        </row>
        <row r="31">
          <cell r="A31" t="str">
            <v>L040168</v>
          </cell>
          <cell r="B31" t="str">
            <v>LOCAL</v>
          </cell>
          <cell r="C31">
            <v>38107</v>
          </cell>
          <cell r="D31" t="str">
            <v>LTX</v>
          </cell>
          <cell r="E31">
            <v>151.94999999999999</v>
          </cell>
        </row>
        <row r="32">
          <cell r="A32" t="str">
            <v>L040150</v>
          </cell>
          <cell r="B32" t="str">
            <v>LOCAL</v>
          </cell>
          <cell r="C32">
            <v>38088</v>
          </cell>
          <cell r="D32" t="str">
            <v>FIL</v>
          </cell>
          <cell r="E32">
            <v>0.14199999999999999</v>
          </cell>
        </row>
        <row r="33">
          <cell r="A33" t="str">
            <v>L040158</v>
          </cell>
          <cell r="B33" t="str">
            <v>LOCAL</v>
          </cell>
          <cell r="C33">
            <v>38095</v>
          </cell>
          <cell r="D33" t="str">
            <v>FIL</v>
          </cell>
          <cell r="E33">
            <v>0.748</v>
          </cell>
        </row>
        <row r="34">
          <cell r="A34" t="str">
            <v>L040169</v>
          </cell>
          <cell r="B34" t="str">
            <v>LOCAL</v>
          </cell>
          <cell r="C34">
            <v>38102</v>
          </cell>
          <cell r="D34" t="str">
            <v>FIL</v>
          </cell>
          <cell r="E34">
            <v>1.5529999999999999</v>
          </cell>
        </row>
        <row r="35">
          <cell r="A35" t="str">
            <v>L040170</v>
          </cell>
          <cell r="B35" t="str">
            <v>LOCAL</v>
          </cell>
          <cell r="C35">
            <v>38107</v>
          </cell>
          <cell r="D35" t="str">
            <v>FIL</v>
          </cell>
          <cell r="E35">
            <v>1.423</v>
          </cell>
        </row>
        <row r="36">
          <cell r="A36" t="str">
            <v>T040864</v>
          </cell>
          <cell r="B36" t="str">
            <v>EXPORT</v>
          </cell>
          <cell r="C36">
            <v>38078</v>
          </cell>
          <cell r="D36" t="str">
            <v>LTX</v>
          </cell>
          <cell r="E36">
            <v>82</v>
          </cell>
          <cell r="F36">
            <v>20</v>
          </cell>
        </row>
        <row r="37">
          <cell r="A37" t="str">
            <v>T040865</v>
          </cell>
          <cell r="B37" t="str">
            <v>EXPORT</v>
          </cell>
          <cell r="C37">
            <v>38078</v>
          </cell>
          <cell r="D37" t="str">
            <v>LTX</v>
          </cell>
          <cell r="E37">
            <v>82</v>
          </cell>
        </row>
        <row r="38">
          <cell r="A38" t="str">
            <v>T040866</v>
          </cell>
          <cell r="B38" t="str">
            <v>EXPORT</v>
          </cell>
          <cell r="C38">
            <v>38078</v>
          </cell>
          <cell r="D38" t="str">
            <v>LTX</v>
          </cell>
          <cell r="E38">
            <v>82</v>
          </cell>
        </row>
        <row r="39">
          <cell r="A39" t="str">
            <v>T040867</v>
          </cell>
          <cell r="B39" t="str">
            <v>EXPORT</v>
          </cell>
          <cell r="C39">
            <v>38078</v>
          </cell>
          <cell r="D39" t="str">
            <v>LTX</v>
          </cell>
          <cell r="E39">
            <v>82</v>
          </cell>
        </row>
        <row r="40">
          <cell r="A40" t="str">
            <v>T040848</v>
          </cell>
          <cell r="B40" t="str">
            <v>EXPORT</v>
          </cell>
          <cell r="C40">
            <v>38078</v>
          </cell>
          <cell r="D40" t="str">
            <v>STR</v>
          </cell>
          <cell r="E40">
            <v>40.32</v>
          </cell>
          <cell r="F40">
            <v>2</v>
          </cell>
        </row>
        <row r="41">
          <cell r="A41" t="str">
            <v>0001002</v>
          </cell>
          <cell r="B41" t="str">
            <v>EXPORT</v>
          </cell>
          <cell r="C41">
            <v>38079</v>
          </cell>
          <cell r="D41" t="str">
            <v>RSS</v>
          </cell>
          <cell r="E41">
            <v>19</v>
          </cell>
          <cell r="F41">
            <v>2</v>
          </cell>
        </row>
        <row r="42">
          <cell r="A42" t="str">
            <v>0001002</v>
          </cell>
          <cell r="B42" t="str">
            <v>EXPORT</v>
          </cell>
          <cell r="C42">
            <v>38079</v>
          </cell>
          <cell r="D42" t="str">
            <v>RSS</v>
          </cell>
          <cell r="E42">
            <v>19</v>
          </cell>
        </row>
        <row r="43">
          <cell r="A43" t="str">
            <v>T040520</v>
          </cell>
          <cell r="B43" t="str">
            <v>EXPORT</v>
          </cell>
          <cell r="C43">
            <v>38079</v>
          </cell>
          <cell r="D43" t="str">
            <v>RSS</v>
          </cell>
          <cell r="E43">
            <v>200</v>
          </cell>
          <cell r="F43">
            <v>10</v>
          </cell>
        </row>
        <row r="44">
          <cell r="A44" t="str">
            <v>T040846</v>
          </cell>
          <cell r="B44" t="str">
            <v>EXPORT</v>
          </cell>
          <cell r="C44">
            <v>38079</v>
          </cell>
          <cell r="D44" t="str">
            <v>STR</v>
          </cell>
          <cell r="E44">
            <v>100.8</v>
          </cell>
          <cell r="F44">
            <v>5</v>
          </cell>
        </row>
        <row r="45">
          <cell r="A45" t="str">
            <v>T040847</v>
          </cell>
          <cell r="B45" t="str">
            <v>EXPORT</v>
          </cell>
          <cell r="C45">
            <v>38079</v>
          </cell>
          <cell r="D45" t="str">
            <v>STR</v>
          </cell>
          <cell r="E45">
            <v>100.8</v>
          </cell>
          <cell r="F45">
            <v>5</v>
          </cell>
        </row>
        <row r="46">
          <cell r="A46" t="str">
            <v>T040893</v>
          </cell>
          <cell r="B46" t="str">
            <v>EXPORT</v>
          </cell>
          <cell r="C46">
            <v>38079</v>
          </cell>
          <cell r="D46" t="str">
            <v>RSS</v>
          </cell>
          <cell r="E46">
            <v>20</v>
          </cell>
          <cell r="F46">
            <v>1</v>
          </cell>
        </row>
        <row r="47">
          <cell r="A47" t="str">
            <v>T040901</v>
          </cell>
          <cell r="B47" t="str">
            <v>EXPORT</v>
          </cell>
          <cell r="C47">
            <v>38079</v>
          </cell>
          <cell r="D47" t="str">
            <v>RSS</v>
          </cell>
          <cell r="E47">
            <v>80</v>
          </cell>
          <cell r="F47">
            <v>4</v>
          </cell>
        </row>
        <row r="48">
          <cell r="A48" t="str">
            <v>T040902</v>
          </cell>
          <cell r="B48" t="str">
            <v>EXPORT</v>
          </cell>
          <cell r="C48">
            <v>38079</v>
          </cell>
          <cell r="D48" t="str">
            <v>RSS</v>
          </cell>
          <cell r="E48">
            <v>120</v>
          </cell>
          <cell r="F48">
            <v>6</v>
          </cell>
        </row>
        <row r="49">
          <cell r="A49" t="str">
            <v>T040933</v>
          </cell>
          <cell r="B49" t="str">
            <v>EXPORT</v>
          </cell>
          <cell r="C49">
            <v>38079</v>
          </cell>
          <cell r="D49" t="str">
            <v>LTX</v>
          </cell>
          <cell r="E49">
            <v>16.399999999999999</v>
          </cell>
          <cell r="F49">
            <v>1</v>
          </cell>
        </row>
        <row r="50">
          <cell r="A50" t="str">
            <v>T040934</v>
          </cell>
          <cell r="B50" t="str">
            <v>EXPORT</v>
          </cell>
          <cell r="C50">
            <v>38079</v>
          </cell>
          <cell r="D50" t="str">
            <v>RSS</v>
          </cell>
          <cell r="E50">
            <v>19.2</v>
          </cell>
          <cell r="F50">
            <v>1</v>
          </cell>
        </row>
        <row r="51">
          <cell r="A51" t="str">
            <v>T040939</v>
          </cell>
          <cell r="B51" t="str">
            <v>EXPORT</v>
          </cell>
          <cell r="C51">
            <v>38080</v>
          </cell>
          <cell r="D51" t="str">
            <v>STR</v>
          </cell>
          <cell r="E51">
            <v>80.64</v>
          </cell>
          <cell r="F51">
            <v>4</v>
          </cell>
        </row>
        <row r="52">
          <cell r="A52" t="str">
            <v>T040952</v>
          </cell>
          <cell r="B52" t="str">
            <v>EXPORT</v>
          </cell>
          <cell r="C52">
            <v>38081</v>
          </cell>
          <cell r="D52" t="str">
            <v>RSS</v>
          </cell>
          <cell r="E52">
            <v>200</v>
          </cell>
          <cell r="F52">
            <v>10</v>
          </cell>
        </row>
        <row r="53">
          <cell r="A53" t="str">
            <v>0001009</v>
          </cell>
          <cell r="B53" t="str">
            <v>EXPORT</v>
          </cell>
          <cell r="C53">
            <v>38082</v>
          </cell>
          <cell r="D53" t="str">
            <v>RSS</v>
          </cell>
          <cell r="E53">
            <v>160</v>
          </cell>
          <cell r="F53">
            <v>10</v>
          </cell>
        </row>
        <row r="54">
          <cell r="A54" t="str">
            <v>0001009</v>
          </cell>
          <cell r="B54" t="str">
            <v>EXPORT</v>
          </cell>
          <cell r="C54">
            <v>38082</v>
          </cell>
          <cell r="D54" t="str">
            <v>RSS</v>
          </cell>
          <cell r="E54">
            <v>40</v>
          </cell>
        </row>
        <row r="55">
          <cell r="A55" t="str">
            <v>T040935</v>
          </cell>
          <cell r="B55" t="str">
            <v>EXPORT</v>
          </cell>
          <cell r="C55">
            <v>38078</v>
          </cell>
          <cell r="D55" t="str">
            <v>RSS</v>
          </cell>
          <cell r="E55">
            <v>20</v>
          </cell>
          <cell r="F55">
            <v>1</v>
          </cell>
        </row>
        <row r="56">
          <cell r="A56" t="str">
            <v>T040894</v>
          </cell>
          <cell r="B56" t="str">
            <v>EXPORT</v>
          </cell>
          <cell r="C56">
            <v>38079</v>
          </cell>
          <cell r="D56" t="str">
            <v>RSS</v>
          </cell>
          <cell r="E56">
            <v>80</v>
          </cell>
          <cell r="F56">
            <v>4</v>
          </cell>
        </row>
        <row r="57">
          <cell r="A57" t="str">
            <v>T040423</v>
          </cell>
          <cell r="B57" t="str">
            <v>EXPORT</v>
          </cell>
          <cell r="C57">
            <v>38080</v>
          </cell>
          <cell r="D57" t="str">
            <v>RSS</v>
          </cell>
          <cell r="E57">
            <v>97.777000000000001</v>
          </cell>
          <cell r="F57">
            <v>4</v>
          </cell>
        </row>
        <row r="58">
          <cell r="A58" t="str">
            <v>T040424</v>
          </cell>
          <cell r="B58" t="str">
            <v>EXPORT</v>
          </cell>
          <cell r="C58">
            <v>38080</v>
          </cell>
          <cell r="D58" t="str">
            <v>RSS</v>
          </cell>
          <cell r="E58">
            <v>97.777000000000001</v>
          </cell>
          <cell r="F58">
            <v>4</v>
          </cell>
        </row>
        <row r="59">
          <cell r="A59" t="str">
            <v>T040526</v>
          </cell>
          <cell r="B59" t="str">
            <v>EXPORT</v>
          </cell>
          <cell r="C59">
            <v>38081</v>
          </cell>
          <cell r="D59" t="str">
            <v>RSS</v>
          </cell>
          <cell r="E59">
            <v>96</v>
          </cell>
          <cell r="F59">
            <v>5</v>
          </cell>
        </row>
        <row r="60">
          <cell r="A60" t="str">
            <v>T040735</v>
          </cell>
          <cell r="B60" t="str">
            <v>EXPORT</v>
          </cell>
          <cell r="C60">
            <v>38081</v>
          </cell>
          <cell r="D60" t="str">
            <v>RSS</v>
          </cell>
          <cell r="E60">
            <v>96</v>
          </cell>
          <cell r="F60">
            <v>5</v>
          </cell>
        </row>
        <row r="61">
          <cell r="A61" t="str">
            <v>T040762</v>
          </cell>
          <cell r="B61" t="str">
            <v>EXPORT</v>
          </cell>
          <cell r="C61">
            <v>38081</v>
          </cell>
          <cell r="D61" t="str">
            <v>RSS</v>
          </cell>
          <cell r="E61">
            <v>120</v>
          </cell>
          <cell r="F61">
            <v>6</v>
          </cell>
        </row>
        <row r="62">
          <cell r="A62" t="str">
            <v>T040764</v>
          </cell>
          <cell r="B62" t="str">
            <v>EXPORT</v>
          </cell>
          <cell r="C62">
            <v>38081</v>
          </cell>
          <cell r="D62" t="str">
            <v>RSS</v>
          </cell>
          <cell r="E62">
            <v>120</v>
          </cell>
          <cell r="F62">
            <v>6</v>
          </cell>
        </row>
        <row r="63">
          <cell r="A63" t="str">
            <v>T040765</v>
          </cell>
          <cell r="B63" t="str">
            <v>EXPORT</v>
          </cell>
          <cell r="C63">
            <v>38081</v>
          </cell>
          <cell r="D63" t="str">
            <v>RSS</v>
          </cell>
          <cell r="E63">
            <v>120</v>
          </cell>
          <cell r="F63">
            <v>6</v>
          </cell>
        </row>
        <row r="64">
          <cell r="A64" t="str">
            <v>T040810</v>
          </cell>
          <cell r="B64" t="str">
            <v>EXPORT</v>
          </cell>
          <cell r="C64">
            <v>38081</v>
          </cell>
          <cell r="D64" t="str">
            <v>RSS</v>
          </cell>
          <cell r="E64">
            <v>17.28</v>
          </cell>
          <cell r="F64">
            <v>1</v>
          </cell>
        </row>
        <row r="65">
          <cell r="A65" t="str">
            <v>T040836</v>
          </cell>
          <cell r="B65" t="str">
            <v>EXPORT</v>
          </cell>
          <cell r="C65">
            <v>38081</v>
          </cell>
          <cell r="D65" t="str">
            <v>RSS</v>
          </cell>
          <cell r="E65">
            <v>114</v>
          </cell>
          <cell r="F65">
            <v>6</v>
          </cell>
        </row>
        <row r="66">
          <cell r="A66" t="str">
            <v>T040844</v>
          </cell>
          <cell r="B66" t="str">
            <v>EXPORT</v>
          </cell>
          <cell r="C66">
            <v>38081</v>
          </cell>
          <cell r="D66" t="str">
            <v>RSS</v>
          </cell>
          <cell r="E66">
            <v>114</v>
          </cell>
          <cell r="F66">
            <v>6</v>
          </cell>
        </row>
        <row r="67">
          <cell r="A67" t="str">
            <v>T040805</v>
          </cell>
          <cell r="B67" t="str">
            <v>EXPORT</v>
          </cell>
          <cell r="C67">
            <v>38082</v>
          </cell>
          <cell r="D67" t="str">
            <v>RSS</v>
          </cell>
          <cell r="E67">
            <v>100</v>
          </cell>
          <cell r="F67">
            <v>5</v>
          </cell>
        </row>
        <row r="68">
          <cell r="A68" t="str">
            <v>T040923</v>
          </cell>
          <cell r="B68" t="str">
            <v>EXPORT</v>
          </cell>
          <cell r="C68">
            <v>38082</v>
          </cell>
          <cell r="D68" t="str">
            <v>LTX</v>
          </cell>
          <cell r="E68">
            <v>24.844999999999999</v>
          </cell>
          <cell r="F68">
            <v>1</v>
          </cell>
        </row>
        <row r="69">
          <cell r="A69" t="str">
            <v>T040943</v>
          </cell>
          <cell r="B69" t="str">
            <v>EXPORT</v>
          </cell>
          <cell r="C69">
            <v>38082</v>
          </cell>
          <cell r="D69" t="str">
            <v>STR</v>
          </cell>
          <cell r="E69">
            <v>120.96</v>
          </cell>
          <cell r="F69">
            <v>6</v>
          </cell>
        </row>
        <row r="70">
          <cell r="A70" t="str">
            <v>T040945</v>
          </cell>
          <cell r="B70" t="str">
            <v>EXPORT</v>
          </cell>
          <cell r="C70">
            <v>38082</v>
          </cell>
          <cell r="D70" t="str">
            <v>RSS</v>
          </cell>
          <cell r="E70">
            <v>120</v>
          </cell>
          <cell r="F70">
            <v>6</v>
          </cell>
        </row>
        <row r="71">
          <cell r="A71" t="str">
            <v>T041007</v>
          </cell>
          <cell r="B71" t="str">
            <v>EXPORT</v>
          </cell>
          <cell r="C71">
            <v>38082</v>
          </cell>
          <cell r="D71" t="str">
            <v>RSS</v>
          </cell>
          <cell r="E71">
            <v>172.8</v>
          </cell>
          <cell r="F71">
            <v>9</v>
          </cell>
        </row>
        <row r="72">
          <cell r="A72" t="str">
            <v>T040830</v>
          </cell>
          <cell r="B72" t="str">
            <v>EXPORT</v>
          </cell>
          <cell r="C72">
            <v>38084</v>
          </cell>
          <cell r="D72" t="str">
            <v>RSS</v>
          </cell>
          <cell r="E72">
            <v>120</v>
          </cell>
          <cell r="F72">
            <v>6</v>
          </cell>
        </row>
        <row r="73">
          <cell r="A73" t="str">
            <v>T040831</v>
          </cell>
          <cell r="B73" t="str">
            <v>EXPORT</v>
          </cell>
          <cell r="C73">
            <v>38084</v>
          </cell>
          <cell r="D73" t="str">
            <v>RSS</v>
          </cell>
          <cell r="E73">
            <v>120</v>
          </cell>
          <cell r="F73">
            <v>6</v>
          </cell>
        </row>
        <row r="74">
          <cell r="A74" t="str">
            <v>T040839</v>
          </cell>
          <cell r="B74" t="str">
            <v>EXPORT</v>
          </cell>
          <cell r="C74">
            <v>38084</v>
          </cell>
          <cell r="D74" t="str">
            <v>RSS</v>
          </cell>
          <cell r="E74">
            <v>114</v>
          </cell>
          <cell r="F74">
            <v>6</v>
          </cell>
        </row>
        <row r="75">
          <cell r="A75" t="str">
            <v>T040841</v>
          </cell>
          <cell r="B75" t="str">
            <v>EXPORT</v>
          </cell>
          <cell r="C75">
            <v>38084</v>
          </cell>
          <cell r="D75" t="str">
            <v>RSS</v>
          </cell>
          <cell r="E75">
            <v>120</v>
          </cell>
          <cell r="F75">
            <v>6</v>
          </cell>
        </row>
        <row r="76">
          <cell r="A76" t="str">
            <v>T040914</v>
          </cell>
          <cell r="B76" t="str">
            <v>EXPORT</v>
          </cell>
          <cell r="C76">
            <v>38084</v>
          </cell>
          <cell r="D76" t="str">
            <v>RSS</v>
          </cell>
          <cell r="E76">
            <v>17.28</v>
          </cell>
          <cell r="F76">
            <v>1</v>
          </cell>
        </row>
        <row r="77">
          <cell r="A77" t="str">
            <v>0001001</v>
          </cell>
          <cell r="B77" t="str">
            <v>EXPORT</v>
          </cell>
          <cell r="C77">
            <v>38084</v>
          </cell>
          <cell r="D77" t="str">
            <v>RSS</v>
          </cell>
          <cell r="E77">
            <v>33.6</v>
          </cell>
          <cell r="F77">
            <v>2</v>
          </cell>
        </row>
        <row r="78">
          <cell r="A78" t="str">
            <v>T040732</v>
          </cell>
          <cell r="B78" t="str">
            <v>EXPORT</v>
          </cell>
          <cell r="C78">
            <v>38081</v>
          </cell>
          <cell r="D78" t="str">
            <v>RSS</v>
          </cell>
          <cell r="E78">
            <v>96</v>
          </cell>
          <cell r="F78">
            <v>5</v>
          </cell>
        </row>
        <row r="79">
          <cell r="A79" t="str">
            <v>T040898</v>
          </cell>
          <cell r="B79" t="str">
            <v>EXPORT</v>
          </cell>
          <cell r="C79">
            <v>38081</v>
          </cell>
          <cell r="D79" t="str">
            <v>RSS</v>
          </cell>
          <cell r="E79">
            <v>96</v>
          </cell>
          <cell r="F79">
            <v>5</v>
          </cell>
        </row>
        <row r="80">
          <cell r="A80" t="str">
            <v>T040949</v>
          </cell>
          <cell r="B80" t="str">
            <v>EXPORT</v>
          </cell>
          <cell r="C80">
            <v>38081</v>
          </cell>
          <cell r="D80" t="str">
            <v>RSS</v>
          </cell>
          <cell r="E80">
            <v>200</v>
          </cell>
          <cell r="F80">
            <v>10</v>
          </cell>
        </row>
        <row r="81">
          <cell r="A81" t="str">
            <v>0001006</v>
          </cell>
          <cell r="B81" t="str">
            <v>EXPORT</v>
          </cell>
          <cell r="C81">
            <v>38082</v>
          </cell>
          <cell r="D81" t="str">
            <v>RSS</v>
          </cell>
          <cell r="E81">
            <v>20</v>
          </cell>
          <cell r="F81">
            <v>6</v>
          </cell>
        </row>
        <row r="82">
          <cell r="A82" t="str">
            <v>0001006</v>
          </cell>
          <cell r="B82" t="str">
            <v>EXPORT</v>
          </cell>
          <cell r="C82">
            <v>38082</v>
          </cell>
          <cell r="D82" t="str">
            <v>RSS</v>
          </cell>
          <cell r="E82">
            <v>100</v>
          </cell>
        </row>
        <row r="83">
          <cell r="A83" t="str">
            <v>0001008</v>
          </cell>
          <cell r="B83" t="str">
            <v>EXPORT</v>
          </cell>
          <cell r="C83">
            <v>38082</v>
          </cell>
          <cell r="D83" t="str">
            <v>RSS</v>
          </cell>
          <cell r="E83">
            <v>20</v>
          </cell>
          <cell r="F83">
            <v>4</v>
          </cell>
        </row>
        <row r="84">
          <cell r="A84" t="str">
            <v>0001008</v>
          </cell>
          <cell r="B84" t="str">
            <v>EXPORT</v>
          </cell>
          <cell r="C84">
            <v>38082</v>
          </cell>
          <cell r="D84" t="str">
            <v>RSS</v>
          </cell>
          <cell r="E84">
            <v>40</v>
          </cell>
        </row>
        <row r="85">
          <cell r="A85" t="str">
            <v>0001008</v>
          </cell>
          <cell r="B85" t="str">
            <v>EXPORT</v>
          </cell>
          <cell r="C85">
            <v>38082</v>
          </cell>
          <cell r="D85" t="str">
            <v>RSS</v>
          </cell>
          <cell r="E85">
            <v>20</v>
          </cell>
        </row>
        <row r="86">
          <cell r="A86" t="str">
            <v>T040521</v>
          </cell>
          <cell r="B86" t="str">
            <v>EXPORT</v>
          </cell>
          <cell r="C86">
            <v>38082</v>
          </cell>
          <cell r="D86" t="str">
            <v>RSS</v>
          </cell>
          <cell r="E86">
            <v>100</v>
          </cell>
          <cell r="F86">
            <v>5</v>
          </cell>
        </row>
        <row r="87">
          <cell r="A87" t="str">
            <v>T040728</v>
          </cell>
          <cell r="B87" t="str">
            <v>EXPORT</v>
          </cell>
          <cell r="C87">
            <v>38082</v>
          </cell>
          <cell r="D87" t="str">
            <v>RSS</v>
          </cell>
          <cell r="E87">
            <v>200</v>
          </cell>
          <cell r="F87">
            <v>10</v>
          </cell>
        </row>
        <row r="88">
          <cell r="A88" t="str">
            <v>T040880</v>
          </cell>
          <cell r="B88" t="str">
            <v>EXPORT</v>
          </cell>
          <cell r="C88">
            <v>38082</v>
          </cell>
          <cell r="D88" t="str">
            <v>STR</v>
          </cell>
          <cell r="E88">
            <v>100.8</v>
          </cell>
          <cell r="F88">
            <v>5</v>
          </cell>
        </row>
        <row r="89">
          <cell r="A89" t="str">
            <v>T040900</v>
          </cell>
          <cell r="B89" t="str">
            <v>EXPORT</v>
          </cell>
          <cell r="C89">
            <v>38082</v>
          </cell>
          <cell r="D89" t="str">
            <v>STR</v>
          </cell>
          <cell r="E89">
            <v>60.48</v>
          </cell>
          <cell r="F89">
            <v>3</v>
          </cell>
        </row>
        <row r="90">
          <cell r="A90" t="str">
            <v>T040905</v>
          </cell>
          <cell r="B90" t="str">
            <v>EXPORT</v>
          </cell>
          <cell r="C90">
            <v>38082</v>
          </cell>
          <cell r="D90" t="str">
            <v>RSS</v>
          </cell>
          <cell r="E90">
            <v>192</v>
          </cell>
          <cell r="F90">
            <v>10</v>
          </cell>
        </row>
        <row r="91">
          <cell r="A91" t="str">
            <v>T040940</v>
          </cell>
          <cell r="B91" t="str">
            <v>EXPORT</v>
          </cell>
          <cell r="C91">
            <v>38082</v>
          </cell>
          <cell r="D91" t="str">
            <v>STR</v>
          </cell>
          <cell r="E91">
            <v>42.84</v>
          </cell>
          <cell r="F91">
            <v>2</v>
          </cell>
        </row>
        <row r="92">
          <cell r="A92" t="str">
            <v>T040924</v>
          </cell>
          <cell r="B92" t="str">
            <v>EXPORT</v>
          </cell>
          <cell r="C92">
            <v>38084</v>
          </cell>
          <cell r="D92" t="str">
            <v>LTX</v>
          </cell>
          <cell r="E92">
            <v>24.774999999999999</v>
          </cell>
          <cell r="F92">
            <v>1</v>
          </cell>
        </row>
        <row r="93">
          <cell r="A93" t="str">
            <v>T040925</v>
          </cell>
          <cell r="B93" t="str">
            <v>EXPORT</v>
          </cell>
          <cell r="C93">
            <v>38085</v>
          </cell>
          <cell r="D93" t="str">
            <v>LTX</v>
          </cell>
          <cell r="E93">
            <v>24.895</v>
          </cell>
          <cell r="F93">
            <v>1</v>
          </cell>
        </row>
        <row r="94">
          <cell r="A94" t="str">
            <v>0001007</v>
          </cell>
          <cell r="B94" t="str">
            <v>EXPORT</v>
          </cell>
          <cell r="C94">
            <v>38086</v>
          </cell>
          <cell r="D94" t="str">
            <v>RSS</v>
          </cell>
          <cell r="E94">
            <v>6</v>
          </cell>
          <cell r="F94">
            <v>1</v>
          </cell>
        </row>
        <row r="95">
          <cell r="A95" t="str">
            <v>0001007</v>
          </cell>
          <cell r="B95" t="str">
            <v>EXPORT</v>
          </cell>
          <cell r="C95">
            <v>38086</v>
          </cell>
          <cell r="D95" t="str">
            <v>RSS</v>
          </cell>
          <cell r="E95">
            <v>14</v>
          </cell>
        </row>
        <row r="96">
          <cell r="A96" t="str">
            <v>T040897</v>
          </cell>
          <cell r="B96" t="str">
            <v>EXPORT</v>
          </cell>
          <cell r="C96">
            <v>38086</v>
          </cell>
          <cell r="D96" t="str">
            <v>LTX</v>
          </cell>
          <cell r="E96">
            <v>21.83</v>
          </cell>
          <cell r="F96">
            <v>1</v>
          </cell>
        </row>
        <row r="97">
          <cell r="A97" t="str">
            <v>T040899</v>
          </cell>
          <cell r="B97" t="str">
            <v>EXPORT</v>
          </cell>
          <cell r="C97">
            <v>38086</v>
          </cell>
          <cell r="D97" t="str">
            <v>LTX</v>
          </cell>
          <cell r="E97">
            <v>21.84</v>
          </cell>
          <cell r="F97">
            <v>1</v>
          </cell>
        </row>
        <row r="98">
          <cell r="A98" t="str">
            <v>T040776</v>
          </cell>
          <cell r="B98" t="str">
            <v>LOCAL</v>
          </cell>
          <cell r="C98">
            <v>38078</v>
          </cell>
          <cell r="D98" t="str">
            <v>RSS</v>
          </cell>
          <cell r="E98">
            <v>15</v>
          </cell>
        </row>
        <row r="99">
          <cell r="A99" t="str">
            <v>T040974</v>
          </cell>
          <cell r="B99" t="str">
            <v>LOCAL</v>
          </cell>
          <cell r="C99">
            <v>38078</v>
          </cell>
          <cell r="D99" t="str">
            <v>STR</v>
          </cell>
          <cell r="E99">
            <v>15.015000000000001</v>
          </cell>
        </row>
        <row r="100">
          <cell r="A100" t="str">
            <v>T040975</v>
          </cell>
          <cell r="B100" t="str">
            <v>LOCAL</v>
          </cell>
          <cell r="C100">
            <v>38078</v>
          </cell>
          <cell r="D100" t="str">
            <v>STR</v>
          </cell>
          <cell r="E100">
            <v>15.015000000000001</v>
          </cell>
        </row>
        <row r="101">
          <cell r="A101" t="str">
            <v>T040976</v>
          </cell>
          <cell r="B101" t="str">
            <v>LOCAL</v>
          </cell>
          <cell r="C101">
            <v>38078</v>
          </cell>
          <cell r="D101" t="str">
            <v>STR</v>
          </cell>
          <cell r="E101">
            <v>15.015000000000001</v>
          </cell>
        </row>
        <row r="102">
          <cell r="A102" t="str">
            <v>T041077</v>
          </cell>
          <cell r="B102" t="str">
            <v>LOCAL</v>
          </cell>
          <cell r="C102">
            <v>38078</v>
          </cell>
          <cell r="D102" t="str">
            <v>RSS</v>
          </cell>
          <cell r="E102">
            <v>15</v>
          </cell>
        </row>
        <row r="103">
          <cell r="A103" t="str">
            <v>T041081</v>
          </cell>
          <cell r="B103" t="str">
            <v>LOCAL</v>
          </cell>
          <cell r="C103">
            <v>38078</v>
          </cell>
          <cell r="D103" t="str">
            <v>RSS</v>
          </cell>
          <cell r="E103">
            <v>15</v>
          </cell>
        </row>
        <row r="104">
          <cell r="A104" t="str">
            <v>T040777</v>
          </cell>
          <cell r="B104" t="str">
            <v>LOCAL</v>
          </cell>
          <cell r="C104">
            <v>38079</v>
          </cell>
          <cell r="D104" t="str">
            <v>RSS</v>
          </cell>
          <cell r="E104">
            <v>15</v>
          </cell>
        </row>
        <row r="105">
          <cell r="A105" t="str">
            <v>T040549</v>
          </cell>
          <cell r="B105" t="str">
            <v>LOCAL</v>
          </cell>
          <cell r="C105">
            <v>38080</v>
          </cell>
          <cell r="D105" t="str">
            <v>STR</v>
          </cell>
          <cell r="E105">
            <v>15.015000000000001</v>
          </cell>
        </row>
        <row r="106">
          <cell r="A106" t="str">
            <v>T040550</v>
          </cell>
          <cell r="B106" t="str">
            <v>LOCAL</v>
          </cell>
          <cell r="C106">
            <v>38080</v>
          </cell>
          <cell r="D106" t="str">
            <v>STR</v>
          </cell>
          <cell r="E106">
            <v>15.015000000000001</v>
          </cell>
        </row>
        <row r="107">
          <cell r="A107" t="str">
            <v>T040551</v>
          </cell>
          <cell r="B107" t="str">
            <v>LOCAL</v>
          </cell>
          <cell r="C107">
            <v>38080</v>
          </cell>
          <cell r="D107" t="str">
            <v>STR</v>
          </cell>
          <cell r="E107">
            <v>15.015000000000001</v>
          </cell>
        </row>
        <row r="108">
          <cell r="A108" t="str">
            <v>T040747</v>
          </cell>
          <cell r="B108" t="str">
            <v>LOCAL</v>
          </cell>
          <cell r="C108">
            <v>38080</v>
          </cell>
          <cell r="D108" t="str">
            <v>RSS</v>
          </cell>
          <cell r="E108">
            <v>15</v>
          </cell>
        </row>
        <row r="109">
          <cell r="A109" t="str">
            <v>T040778</v>
          </cell>
          <cell r="B109" t="str">
            <v>LOCAL</v>
          </cell>
          <cell r="C109">
            <v>38080</v>
          </cell>
          <cell r="D109" t="str">
            <v>RSS</v>
          </cell>
          <cell r="E109">
            <v>15</v>
          </cell>
        </row>
        <row r="110">
          <cell r="A110" t="str">
            <v>T040977</v>
          </cell>
          <cell r="B110" t="str">
            <v>LOCAL</v>
          </cell>
          <cell r="C110">
            <v>38080</v>
          </cell>
          <cell r="D110" t="str">
            <v>STR</v>
          </cell>
          <cell r="E110">
            <v>15.015000000000001</v>
          </cell>
        </row>
        <row r="111">
          <cell r="A111" t="str">
            <v>T040748</v>
          </cell>
          <cell r="B111" t="str">
            <v>LOCAL</v>
          </cell>
          <cell r="C111">
            <v>38082</v>
          </cell>
          <cell r="D111" t="str">
            <v>RSS</v>
          </cell>
          <cell r="E111">
            <v>15</v>
          </cell>
        </row>
        <row r="112">
          <cell r="A112" t="str">
            <v>T040990</v>
          </cell>
          <cell r="B112" t="str">
            <v>LOCAL</v>
          </cell>
          <cell r="C112">
            <v>38082</v>
          </cell>
          <cell r="D112" t="str">
            <v>STR</v>
          </cell>
          <cell r="E112">
            <v>15.015000000000001</v>
          </cell>
        </row>
        <row r="113">
          <cell r="A113" t="str">
            <v>T041061</v>
          </cell>
          <cell r="B113" t="str">
            <v>LOCAL</v>
          </cell>
          <cell r="C113">
            <v>38082</v>
          </cell>
          <cell r="D113" t="str">
            <v>STR</v>
          </cell>
          <cell r="E113">
            <v>15.015000000000001</v>
          </cell>
        </row>
        <row r="114">
          <cell r="A114" t="str">
            <v>T040749</v>
          </cell>
          <cell r="B114" t="str">
            <v>LOCAL</v>
          </cell>
          <cell r="C114">
            <v>38084</v>
          </cell>
          <cell r="D114" t="str">
            <v>RSS</v>
          </cell>
          <cell r="E114">
            <v>15</v>
          </cell>
        </row>
        <row r="115">
          <cell r="A115" t="str">
            <v>T040991</v>
          </cell>
          <cell r="B115" t="str">
            <v>LOCAL</v>
          </cell>
          <cell r="C115">
            <v>38084</v>
          </cell>
          <cell r="D115" t="str">
            <v>STR</v>
          </cell>
          <cell r="E115">
            <v>15.015000000000001</v>
          </cell>
        </row>
        <row r="116">
          <cell r="A116" t="str">
            <v>T040992</v>
          </cell>
          <cell r="B116" t="str">
            <v>LOCAL</v>
          </cell>
          <cell r="C116">
            <v>38084</v>
          </cell>
          <cell r="D116" t="str">
            <v>STR</v>
          </cell>
          <cell r="E116">
            <v>15.015000000000001</v>
          </cell>
        </row>
        <row r="117">
          <cell r="A117" t="str">
            <v>T041062</v>
          </cell>
          <cell r="B117" t="str">
            <v>LOCAL</v>
          </cell>
          <cell r="C117">
            <v>38084</v>
          </cell>
          <cell r="D117" t="str">
            <v>STR</v>
          </cell>
          <cell r="E117">
            <v>15.015000000000001</v>
          </cell>
        </row>
        <row r="118">
          <cell r="A118" t="str">
            <v>T041082</v>
          </cell>
          <cell r="B118" t="str">
            <v>LOCAL</v>
          </cell>
          <cell r="C118">
            <v>38084</v>
          </cell>
          <cell r="D118" t="str">
            <v>RSS</v>
          </cell>
          <cell r="E118">
            <v>15</v>
          </cell>
        </row>
        <row r="119">
          <cell r="A119" t="str">
            <v>T041083</v>
          </cell>
          <cell r="B119" t="str">
            <v>LOCAL</v>
          </cell>
          <cell r="C119">
            <v>38084</v>
          </cell>
          <cell r="D119" t="str">
            <v>RSS</v>
          </cell>
          <cell r="E119">
            <v>15</v>
          </cell>
        </row>
        <row r="120">
          <cell r="A120" t="str">
            <v>T041084</v>
          </cell>
          <cell r="B120" t="str">
            <v>LOCAL</v>
          </cell>
          <cell r="C120">
            <v>38084</v>
          </cell>
          <cell r="D120" t="str">
            <v>RSS</v>
          </cell>
          <cell r="E120">
            <v>15</v>
          </cell>
        </row>
        <row r="121">
          <cell r="A121" t="str">
            <v>T040962</v>
          </cell>
          <cell r="B121" t="str">
            <v>LOCAL</v>
          </cell>
          <cell r="C121">
            <v>38085</v>
          </cell>
          <cell r="D121" t="str">
            <v>RSS</v>
          </cell>
          <cell r="E121">
            <v>15</v>
          </cell>
        </row>
        <row r="122">
          <cell r="A122" t="str">
            <v>T040996</v>
          </cell>
          <cell r="B122" t="str">
            <v>LOCAL</v>
          </cell>
          <cell r="C122">
            <v>38085</v>
          </cell>
          <cell r="D122" t="str">
            <v>STR</v>
          </cell>
          <cell r="E122">
            <v>15.015000000000001</v>
          </cell>
        </row>
        <row r="123">
          <cell r="A123" t="str">
            <v>T041063</v>
          </cell>
          <cell r="B123" t="str">
            <v>LOCAL</v>
          </cell>
          <cell r="C123">
            <v>38086</v>
          </cell>
          <cell r="D123" t="str">
            <v>STR</v>
          </cell>
          <cell r="E123">
            <v>15.015000000000001</v>
          </cell>
        </row>
        <row r="124">
          <cell r="A124" t="str">
            <v>T041064</v>
          </cell>
          <cell r="B124" t="str">
            <v>LOCAL</v>
          </cell>
          <cell r="C124">
            <v>38094</v>
          </cell>
          <cell r="D124" t="str">
            <v>STR</v>
          </cell>
          <cell r="E124">
            <v>15.015000000000001</v>
          </cell>
        </row>
        <row r="125">
          <cell r="A125" t="str">
            <v>T041089</v>
          </cell>
          <cell r="B125" t="str">
            <v>LOCAL</v>
          </cell>
          <cell r="C125">
            <v>38096</v>
          </cell>
          <cell r="D125" t="str">
            <v>RSS</v>
          </cell>
          <cell r="E125">
            <v>15</v>
          </cell>
        </row>
        <row r="126">
          <cell r="A126" t="str">
            <v>T040957</v>
          </cell>
          <cell r="B126" t="str">
            <v>LOCAL</v>
          </cell>
          <cell r="C126">
            <v>38097</v>
          </cell>
          <cell r="D126" t="str">
            <v>RSS</v>
          </cell>
          <cell r="E126">
            <v>15</v>
          </cell>
        </row>
        <row r="127">
          <cell r="A127" t="str">
            <v>T040969</v>
          </cell>
          <cell r="B127" t="str">
            <v>LOCAL</v>
          </cell>
          <cell r="C127">
            <v>38097</v>
          </cell>
          <cell r="D127" t="str">
            <v>STR</v>
          </cell>
          <cell r="E127">
            <v>15.015000000000001</v>
          </cell>
        </row>
        <row r="128">
          <cell r="A128" t="str">
            <v>T041067</v>
          </cell>
          <cell r="B128" t="str">
            <v>LOCAL</v>
          </cell>
          <cell r="C128">
            <v>38098</v>
          </cell>
          <cell r="D128" t="str">
            <v>RSS</v>
          </cell>
          <cell r="E128">
            <v>15</v>
          </cell>
        </row>
        <row r="129">
          <cell r="A129" t="str">
            <v>T040958</v>
          </cell>
          <cell r="B129" t="str">
            <v>LOCAL</v>
          </cell>
          <cell r="C129">
            <v>38099</v>
          </cell>
          <cell r="D129" t="str">
            <v>RSS</v>
          </cell>
          <cell r="E129">
            <v>15</v>
          </cell>
        </row>
        <row r="130">
          <cell r="A130" t="str">
            <v>T041068</v>
          </cell>
          <cell r="B130" t="str">
            <v>LOCAL</v>
          </cell>
          <cell r="C130">
            <v>38099</v>
          </cell>
          <cell r="D130" t="str">
            <v>RSS</v>
          </cell>
          <cell r="E130">
            <v>15</v>
          </cell>
        </row>
        <row r="131">
          <cell r="A131" t="str">
            <v>T040845</v>
          </cell>
          <cell r="B131" t="str">
            <v>EXPORT</v>
          </cell>
          <cell r="C131">
            <v>38084</v>
          </cell>
          <cell r="D131" t="str">
            <v>STR</v>
          </cell>
          <cell r="E131">
            <v>100.8</v>
          </cell>
          <cell r="F131">
            <v>5</v>
          </cell>
        </row>
        <row r="132">
          <cell r="A132" t="str">
            <v>T040797</v>
          </cell>
          <cell r="B132" t="str">
            <v>EXPORT</v>
          </cell>
          <cell r="C132">
            <v>38085</v>
          </cell>
          <cell r="D132" t="str">
            <v>RSS</v>
          </cell>
          <cell r="E132">
            <v>120</v>
          </cell>
          <cell r="F132">
            <v>6</v>
          </cell>
        </row>
        <row r="133">
          <cell r="A133" t="str">
            <v>T040881</v>
          </cell>
          <cell r="B133" t="str">
            <v>EXPORT</v>
          </cell>
          <cell r="C133">
            <v>38085</v>
          </cell>
          <cell r="D133" t="str">
            <v>STR</v>
          </cell>
          <cell r="E133">
            <v>60.48</v>
          </cell>
          <cell r="F133">
            <v>3</v>
          </cell>
        </row>
        <row r="134">
          <cell r="A134" t="str">
            <v>T040947</v>
          </cell>
          <cell r="B134" t="str">
            <v>EXPORT</v>
          </cell>
          <cell r="C134">
            <v>38085</v>
          </cell>
          <cell r="D134" t="str">
            <v>STR</v>
          </cell>
          <cell r="E134">
            <v>40.32</v>
          </cell>
          <cell r="F134">
            <v>2</v>
          </cell>
        </row>
        <row r="135">
          <cell r="A135" t="str">
            <v>T040950</v>
          </cell>
          <cell r="B135" t="str">
            <v>EXPORT</v>
          </cell>
          <cell r="C135">
            <v>38085</v>
          </cell>
          <cell r="D135" t="str">
            <v>RSS</v>
          </cell>
          <cell r="E135">
            <v>97.777000000000001</v>
          </cell>
          <cell r="F135">
            <v>4</v>
          </cell>
        </row>
        <row r="136">
          <cell r="A136" t="str">
            <v>T040936</v>
          </cell>
          <cell r="B136" t="str">
            <v>EXPORT</v>
          </cell>
          <cell r="C136">
            <v>38086</v>
          </cell>
          <cell r="D136" t="str">
            <v>STR</v>
          </cell>
          <cell r="E136">
            <v>141.12</v>
          </cell>
          <cell r="F136">
            <v>7</v>
          </cell>
        </row>
        <row r="137">
          <cell r="A137" t="str">
            <v>0001011</v>
          </cell>
          <cell r="B137" t="str">
            <v>EXPORT</v>
          </cell>
          <cell r="C137">
            <v>38087</v>
          </cell>
          <cell r="D137" t="str">
            <v>RSS</v>
          </cell>
          <cell r="E137">
            <v>180</v>
          </cell>
          <cell r="F137">
            <v>12</v>
          </cell>
        </row>
        <row r="138">
          <cell r="A138" t="str">
            <v>0001011</v>
          </cell>
          <cell r="B138" t="str">
            <v>EXPORT</v>
          </cell>
          <cell r="C138">
            <v>38087</v>
          </cell>
          <cell r="D138" t="str">
            <v>RSS</v>
          </cell>
          <cell r="E138">
            <v>60</v>
          </cell>
        </row>
        <row r="139">
          <cell r="A139" t="str">
            <v>T040932</v>
          </cell>
          <cell r="B139" t="str">
            <v>EXPORT</v>
          </cell>
          <cell r="C139">
            <v>38087</v>
          </cell>
          <cell r="D139" t="str">
            <v>LTX</v>
          </cell>
          <cell r="E139">
            <v>32.799999999999997</v>
          </cell>
          <cell r="F139">
            <v>2</v>
          </cell>
        </row>
        <row r="140">
          <cell r="A140" t="str">
            <v>T040948</v>
          </cell>
          <cell r="B140" t="str">
            <v>EXPORT</v>
          </cell>
          <cell r="C140">
            <v>38087</v>
          </cell>
          <cell r="D140" t="str">
            <v>LTX</v>
          </cell>
          <cell r="E140">
            <v>16.399999999999999</v>
          </cell>
          <cell r="F140">
            <v>1</v>
          </cell>
        </row>
        <row r="141">
          <cell r="A141" t="str">
            <v>T041059</v>
          </cell>
          <cell r="B141" t="str">
            <v>EXPORT</v>
          </cell>
          <cell r="C141">
            <v>38087</v>
          </cell>
          <cell r="D141" t="str">
            <v>LTX</v>
          </cell>
          <cell r="E141">
            <v>82</v>
          </cell>
          <cell r="F141">
            <v>5</v>
          </cell>
        </row>
        <row r="142">
          <cell r="A142" t="str">
            <v>T040917</v>
          </cell>
          <cell r="B142" t="str">
            <v>EXPORT</v>
          </cell>
          <cell r="C142">
            <v>38088</v>
          </cell>
          <cell r="D142" t="str">
            <v>RSS</v>
          </cell>
          <cell r="E142">
            <v>97.777000000000001</v>
          </cell>
          <cell r="F142">
            <v>4</v>
          </cell>
        </row>
        <row r="143">
          <cell r="A143" t="str">
            <v>T040944</v>
          </cell>
          <cell r="B143" t="str">
            <v>EXPORT</v>
          </cell>
          <cell r="C143">
            <v>38088</v>
          </cell>
          <cell r="D143" t="str">
            <v>RSS</v>
          </cell>
          <cell r="E143">
            <v>500</v>
          </cell>
          <cell r="F143">
            <v>25</v>
          </cell>
        </row>
        <row r="144">
          <cell r="A144" t="str">
            <v>T040980-1</v>
          </cell>
          <cell r="B144" t="str">
            <v>EXPORT</v>
          </cell>
          <cell r="C144">
            <v>38088</v>
          </cell>
          <cell r="D144" t="str">
            <v>LTX</v>
          </cell>
          <cell r="E144">
            <v>164</v>
          </cell>
          <cell r="F144">
            <v>10</v>
          </cell>
        </row>
        <row r="145">
          <cell r="A145" t="str">
            <v>T041041</v>
          </cell>
          <cell r="B145" t="str">
            <v>EXPORT</v>
          </cell>
          <cell r="C145">
            <v>38088</v>
          </cell>
          <cell r="D145" t="str">
            <v>RSS</v>
          </cell>
          <cell r="E145">
            <v>200</v>
          </cell>
          <cell r="F145">
            <v>10</v>
          </cell>
        </row>
        <row r="146">
          <cell r="A146" t="str">
            <v>T040821</v>
          </cell>
          <cell r="B146" t="str">
            <v>EXPORT</v>
          </cell>
          <cell r="C146">
            <v>38089</v>
          </cell>
          <cell r="D146" t="str">
            <v>RSS</v>
          </cell>
          <cell r="E146">
            <v>120</v>
          </cell>
          <cell r="F146">
            <v>6</v>
          </cell>
        </row>
        <row r="147">
          <cell r="A147" t="str">
            <v>T040822</v>
          </cell>
          <cell r="B147" t="str">
            <v>EXPORT</v>
          </cell>
          <cell r="C147">
            <v>38089</v>
          </cell>
          <cell r="D147" t="str">
            <v>RSS</v>
          </cell>
          <cell r="E147">
            <v>120</v>
          </cell>
          <cell r="F147">
            <v>6</v>
          </cell>
        </row>
        <row r="148">
          <cell r="A148" t="str">
            <v>T040823</v>
          </cell>
          <cell r="B148" t="str">
            <v>EXPORT</v>
          </cell>
          <cell r="C148">
            <v>38089</v>
          </cell>
          <cell r="D148" t="str">
            <v>RSS</v>
          </cell>
          <cell r="E148">
            <v>120</v>
          </cell>
          <cell r="F148">
            <v>6</v>
          </cell>
        </row>
        <row r="149">
          <cell r="A149" t="str">
            <v>T040946</v>
          </cell>
          <cell r="B149" t="str">
            <v>EXPORT</v>
          </cell>
          <cell r="C149">
            <v>38089</v>
          </cell>
          <cell r="D149" t="str">
            <v>STR</v>
          </cell>
          <cell r="E149">
            <v>120.96</v>
          </cell>
          <cell r="F149">
            <v>6</v>
          </cell>
        </row>
        <row r="150">
          <cell r="A150" t="str">
            <v>T041019</v>
          </cell>
          <cell r="B150" t="str">
            <v>EXPORT</v>
          </cell>
          <cell r="C150">
            <v>38089</v>
          </cell>
          <cell r="D150" t="str">
            <v>RSS</v>
          </cell>
          <cell r="E150">
            <v>19.2</v>
          </cell>
          <cell r="F150">
            <v>1</v>
          </cell>
        </row>
        <row r="151">
          <cell r="A151" t="str">
            <v>T041042</v>
          </cell>
          <cell r="B151" t="str">
            <v>EXPORT</v>
          </cell>
          <cell r="C151">
            <v>38089</v>
          </cell>
          <cell r="D151" t="str">
            <v>RSS</v>
          </cell>
          <cell r="E151">
            <v>230.4</v>
          </cell>
          <cell r="F151">
            <v>12</v>
          </cell>
        </row>
        <row r="152">
          <cell r="A152" t="str">
            <v>T040908</v>
          </cell>
          <cell r="B152" t="str">
            <v>EXPORT</v>
          </cell>
          <cell r="C152">
            <v>38090</v>
          </cell>
          <cell r="D152" t="str">
            <v>STR</v>
          </cell>
          <cell r="E152">
            <v>201.6</v>
          </cell>
          <cell r="F152">
            <v>10</v>
          </cell>
        </row>
        <row r="153">
          <cell r="A153" t="str">
            <v>T040868</v>
          </cell>
          <cell r="B153" t="str">
            <v>EXPORT</v>
          </cell>
          <cell r="C153">
            <v>38091</v>
          </cell>
          <cell r="D153" t="str">
            <v>RSS</v>
          </cell>
          <cell r="E153">
            <v>100</v>
          </cell>
          <cell r="F153">
            <v>5</v>
          </cell>
        </row>
        <row r="154">
          <cell r="A154" t="str">
            <v>T040869</v>
          </cell>
          <cell r="B154" t="str">
            <v>EXPORT</v>
          </cell>
          <cell r="C154">
            <v>38091</v>
          </cell>
          <cell r="D154" t="str">
            <v>RSS</v>
          </cell>
          <cell r="E154">
            <v>100</v>
          </cell>
          <cell r="F154">
            <v>5</v>
          </cell>
        </row>
        <row r="155">
          <cell r="A155" t="str">
            <v>T040870</v>
          </cell>
          <cell r="B155" t="str">
            <v>EXPORT</v>
          </cell>
          <cell r="C155">
            <v>38091</v>
          </cell>
          <cell r="D155" t="str">
            <v>RSS</v>
          </cell>
          <cell r="E155">
            <v>100</v>
          </cell>
          <cell r="F155">
            <v>5</v>
          </cell>
        </row>
        <row r="156">
          <cell r="A156" t="str">
            <v>T040871</v>
          </cell>
          <cell r="B156" t="str">
            <v>EXPORT</v>
          </cell>
          <cell r="C156">
            <v>38091</v>
          </cell>
          <cell r="D156" t="str">
            <v>RSS</v>
          </cell>
          <cell r="E156">
            <v>100</v>
          </cell>
          <cell r="F156">
            <v>5</v>
          </cell>
        </row>
        <row r="157">
          <cell r="A157" t="str">
            <v>T040926</v>
          </cell>
          <cell r="B157" t="str">
            <v>EXPORT</v>
          </cell>
          <cell r="C157">
            <v>38093</v>
          </cell>
          <cell r="D157" t="str">
            <v>LTX</v>
          </cell>
          <cell r="E157">
            <v>24.81</v>
          </cell>
          <cell r="F157">
            <v>1</v>
          </cell>
        </row>
        <row r="158">
          <cell r="A158" t="str">
            <v>T040941</v>
          </cell>
          <cell r="B158" t="str">
            <v>EXPORT</v>
          </cell>
          <cell r="C158">
            <v>38084</v>
          </cell>
          <cell r="D158" t="str">
            <v>LTX</v>
          </cell>
          <cell r="E158">
            <v>32.799999999999997</v>
          </cell>
          <cell r="F158">
            <v>2</v>
          </cell>
        </row>
        <row r="159">
          <cell r="A159" t="str">
            <v>T041018</v>
          </cell>
          <cell r="B159" t="str">
            <v>EXPORT</v>
          </cell>
          <cell r="C159">
            <v>38088</v>
          </cell>
          <cell r="D159" t="str">
            <v>SKI</v>
          </cell>
          <cell r="E159">
            <v>20</v>
          </cell>
          <cell r="F159">
            <v>1</v>
          </cell>
        </row>
        <row r="160">
          <cell r="A160" t="str">
            <v>T040798</v>
          </cell>
          <cell r="B160" t="str">
            <v>EXPORT</v>
          </cell>
          <cell r="C160">
            <v>38089</v>
          </cell>
          <cell r="D160" t="str">
            <v>RSS</v>
          </cell>
          <cell r="E160">
            <v>120</v>
          </cell>
          <cell r="F160">
            <v>6</v>
          </cell>
        </row>
        <row r="161">
          <cell r="A161" t="str">
            <v>T040761</v>
          </cell>
          <cell r="B161" t="str">
            <v>EXPORT</v>
          </cell>
          <cell r="C161">
            <v>38091</v>
          </cell>
          <cell r="D161" t="str">
            <v>RSS</v>
          </cell>
          <cell r="E161">
            <v>120</v>
          </cell>
          <cell r="F161">
            <v>6</v>
          </cell>
        </row>
        <row r="162">
          <cell r="A162" t="str">
            <v>T040763</v>
          </cell>
          <cell r="B162" t="str">
            <v>EXPORT</v>
          </cell>
          <cell r="C162">
            <v>38091</v>
          </cell>
          <cell r="D162" t="str">
            <v>RSS</v>
          </cell>
          <cell r="E162">
            <v>120</v>
          </cell>
          <cell r="F162">
            <v>6</v>
          </cell>
        </row>
        <row r="163">
          <cell r="A163" t="str">
            <v>T040842</v>
          </cell>
          <cell r="B163" t="str">
            <v>EXPORT</v>
          </cell>
          <cell r="C163">
            <v>38091</v>
          </cell>
          <cell r="D163" t="str">
            <v>RSS</v>
          </cell>
          <cell r="E163">
            <v>120</v>
          </cell>
          <cell r="F163">
            <v>6</v>
          </cell>
        </row>
        <row r="164">
          <cell r="A164" t="str">
            <v>T040998</v>
          </cell>
          <cell r="B164" t="str">
            <v>EXPORT</v>
          </cell>
          <cell r="C164">
            <v>38092</v>
          </cell>
          <cell r="D164" t="str">
            <v>STR</v>
          </cell>
          <cell r="E164">
            <v>60.48</v>
          </cell>
          <cell r="F164">
            <v>3</v>
          </cell>
        </row>
        <row r="165">
          <cell r="A165" t="str">
            <v>0001000</v>
          </cell>
          <cell r="B165" t="str">
            <v>EXPORT</v>
          </cell>
          <cell r="C165">
            <v>38093</v>
          </cell>
          <cell r="D165" t="str">
            <v>RSS</v>
          </cell>
          <cell r="E165">
            <v>19</v>
          </cell>
          <cell r="F165">
            <v>2</v>
          </cell>
        </row>
        <row r="166">
          <cell r="A166" t="str">
            <v>0001000</v>
          </cell>
          <cell r="B166" t="str">
            <v>EXPORT</v>
          </cell>
          <cell r="C166">
            <v>38093</v>
          </cell>
          <cell r="D166" t="str">
            <v>RSS</v>
          </cell>
          <cell r="E166">
            <v>19</v>
          </cell>
        </row>
        <row r="167">
          <cell r="A167" t="str">
            <v>T040986</v>
          </cell>
          <cell r="B167" t="str">
            <v>EXPORT</v>
          </cell>
          <cell r="C167">
            <v>38093</v>
          </cell>
          <cell r="D167" t="str">
            <v>RSS</v>
          </cell>
          <cell r="E167">
            <v>60</v>
          </cell>
          <cell r="F167">
            <v>3</v>
          </cell>
        </row>
        <row r="168">
          <cell r="A168" t="str">
            <v>T041043</v>
          </cell>
          <cell r="B168" t="str">
            <v>EXPORT</v>
          </cell>
          <cell r="C168">
            <v>38094</v>
          </cell>
          <cell r="D168" t="str">
            <v>RSS</v>
          </cell>
          <cell r="E168">
            <v>200</v>
          </cell>
          <cell r="F168">
            <v>10</v>
          </cell>
        </row>
        <row r="169">
          <cell r="A169" t="str">
            <v>T040927</v>
          </cell>
          <cell r="B169" t="str">
            <v>EXPORT</v>
          </cell>
          <cell r="C169">
            <v>38080</v>
          </cell>
          <cell r="D169" t="str">
            <v>STR</v>
          </cell>
          <cell r="E169">
            <v>161.28</v>
          </cell>
          <cell r="F169">
            <v>8</v>
          </cell>
        </row>
        <row r="170">
          <cell r="A170" t="str">
            <v>T040928</v>
          </cell>
          <cell r="B170" t="str">
            <v>EXPORT</v>
          </cell>
          <cell r="C170">
            <v>38080</v>
          </cell>
          <cell r="D170" t="str">
            <v>STR</v>
          </cell>
          <cell r="E170">
            <v>221.76</v>
          </cell>
          <cell r="F170">
            <v>11</v>
          </cell>
        </row>
        <row r="171">
          <cell r="A171" t="str">
            <v>T040929</v>
          </cell>
          <cell r="B171" t="str">
            <v>EXPORT</v>
          </cell>
          <cell r="C171">
            <v>38087</v>
          </cell>
          <cell r="D171" t="str">
            <v>STR</v>
          </cell>
          <cell r="E171">
            <v>201.6</v>
          </cell>
          <cell r="F171">
            <v>10</v>
          </cell>
        </row>
        <row r="172">
          <cell r="A172" t="str">
            <v>T040937</v>
          </cell>
          <cell r="B172" t="str">
            <v>EXPORT</v>
          </cell>
          <cell r="C172">
            <v>38087</v>
          </cell>
          <cell r="D172" t="str">
            <v>STR</v>
          </cell>
          <cell r="E172">
            <v>201.6</v>
          </cell>
          <cell r="F172">
            <v>10</v>
          </cell>
        </row>
        <row r="173">
          <cell r="A173" t="str">
            <v>T040985</v>
          </cell>
          <cell r="B173" t="str">
            <v>EXPORT</v>
          </cell>
          <cell r="C173">
            <v>38087</v>
          </cell>
          <cell r="D173" t="str">
            <v>RSS</v>
          </cell>
          <cell r="E173">
            <v>140</v>
          </cell>
          <cell r="F173">
            <v>7</v>
          </cell>
        </row>
        <row r="174">
          <cell r="A174" t="str">
            <v>T041038</v>
          </cell>
          <cell r="B174" t="str">
            <v>EXPORT</v>
          </cell>
          <cell r="C174">
            <v>38087</v>
          </cell>
          <cell r="D174" t="str">
            <v>RSS</v>
          </cell>
          <cell r="E174">
            <v>80</v>
          </cell>
          <cell r="F174">
            <v>4</v>
          </cell>
        </row>
        <row r="175">
          <cell r="A175" t="str">
            <v>T040909</v>
          </cell>
          <cell r="B175" t="str">
            <v>EXPORT</v>
          </cell>
          <cell r="C175">
            <v>38091</v>
          </cell>
          <cell r="D175" t="str">
            <v>RSS</v>
          </cell>
          <cell r="E175">
            <v>100</v>
          </cell>
          <cell r="F175">
            <v>5</v>
          </cell>
        </row>
        <row r="176">
          <cell r="A176" t="str">
            <v>T040953</v>
          </cell>
          <cell r="B176" t="str">
            <v>EXPORT</v>
          </cell>
          <cell r="C176">
            <v>38092</v>
          </cell>
          <cell r="D176" t="str">
            <v>STR</v>
          </cell>
          <cell r="E176">
            <v>475.02</v>
          </cell>
          <cell r="F176">
            <v>29</v>
          </cell>
        </row>
        <row r="177">
          <cell r="A177" t="str">
            <v>T040982</v>
          </cell>
          <cell r="B177" t="str">
            <v>EXPORT</v>
          </cell>
          <cell r="C177">
            <v>38092</v>
          </cell>
          <cell r="D177" t="str">
            <v>STR</v>
          </cell>
          <cell r="E177">
            <v>475.02</v>
          </cell>
          <cell r="F177">
            <v>29</v>
          </cell>
        </row>
        <row r="178">
          <cell r="A178" t="str">
            <v>T041031</v>
          </cell>
          <cell r="B178" t="str">
            <v>EXPORT</v>
          </cell>
          <cell r="C178">
            <v>38093</v>
          </cell>
          <cell r="D178" t="str">
            <v>STR</v>
          </cell>
          <cell r="E178">
            <v>141.12</v>
          </cell>
          <cell r="F178">
            <v>7</v>
          </cell>
        </row>
        <row r="179">
          <cell r="A179" t="str">
            <v>T041032</v>
          </cell>
          <cell r="B179" t="str">
            <v>EXPORT</v>
          </cell>
          <cell r="C179">
            <v>38093</v>
          </cell>
          <cell r="D179" t="str">
            <v>STR</v>
          </cell>
          <cell r="E179">
            <v>141.12</v>
          </cell>
          <cell r="F179">
            <v>7</v>
          </cell>
        </row>
        <row r="180">
          <cell r="A180" t="str">
            <v>T040697</v>
          </cell>
          <cell r="B180" t="str">
            <v>EXPORT</v>
          </cell>
          <cell r="C180">
            <v>38094</v>
          </cell>
          <cell r="D180" t="str">
            <v>RSS</v>
          </cell>
          <cell r="E180">
            <v>200</v>
          </cell>
          <cell r="F180">
            <v>10</v>
          </cell>
        </row>
        <row r="181">
          <cell r="A181" t="str">
            <v>T040806</v>
          </cell>
          <cell r="B181" t="str">
            <v>EXPORT</v>
          </cell>
          <cell r="C181">
            <v>38094</v>
          </cell>
          <cell r="D181" t="str">
            <v>RSS</v>
          </cell>
          <cell r="E181">
            <v>97.777000000000001</v>
          </cell>
          <cell r="F181">
            <v>4</v>
          </cell>
        </row>
        <row r="182">
          <cell r="A182" t="str">
            <v>T040807</v>
          </cell>
          <cell r="B182" t="str">
            <v>EXPORT</v>
          </cell>
          <cell r="C182">
            <v>38094</v>
          </cell>
          <cell r="D182" t="str">
            <v>RSS</v>
          </cell>
          <cell r="E182">
            <v>97.777000000000001</v>
          </cell>
          <cell r="F182">
            <v>4</v>
          </cell>
        </row>
        <row r="183">
          <cell r="A183" t="str">
            <v>T040951</v>
          </cell>
          <cell r="B183" t="str">
            <v>EXPORT</v>
          </cell>
          <cell r="C183">
            <v>38094</v>
          </cell>
          <cell r="D183" t="str">
            <v>RSS</v>
          </cell>
          <cell r="E183">
            <v>57.6</v>
          </cell>
          <cell r="F183">
            <v>3</v>
          </cell>
        </row>
        <row r="184">
          <cell r="A184" t="str">
            <v>T040987</v>
          </cell>
          <cell r="B184" t="str">
            <v>EXPORT</v>
          </cell>
          <cell r="C184">
            <v>38094</v>
          </cell>
          <cell r="D184" t="str">
            <v>RSS</v>
          </cell>
          <cell r="E184">
            <v>97.777000000000001</v>
          </cell>
          <cell r="F184">
            <v>4</v>
          </cell>
        </row>
        <row r="185">
          <cell r="A185" t="str">
            <v>T041022</v>
          </cell>
          <cell r="B185" t="str">
            <v>EXPORT</v>
          </cell>
          <cell r="C185">
            <v>38094</v>
          </cell>
          <cell r="D185" t="str">
            <v>RSS</v>
          </cell>
          <cell r="E185">
            <v>120</v>
          </cell>
          <cell r="F185">
            <v>6</v>
          </cell>
        </row>
        <row r="186">
          <cell r="A186" t="str">
            <v>T041026</v>
          </cell>
          <cell r="B186" t="str">
            <v>EXPORT</v>
          </cell>
          <cell r="C186">
            <v>38094</v>
          </cell>
          <cell r="D186" t="str">
            <v>RSS</v>
          </cell>
          <cell r="E186">
            <v>96</v>
          </cell>
          <cell r="F186">
            <v>5</v>
          </cell>
        </row>
        <row r="187">
          <cell r="A187" t="str">
            <v>T040738</v>
          </cell>
          <cell r="B187" t="str">
            <v>EXPORT</v>
          </cell>
          <cell r="C187">
            <v>38095</v>
          </cell>
          <cell r="D187" t="str">
            <v>RSS</v>
          </cell>
          <cell r="E187">
            <v>96</v>
          </cell>
          <cell r="F187">
            <v>5</v>
          </cell>
        </row>
        <row r="188">
          <cell r="A188" t="str">
            <v>T040739</v>
          </cell>
          <cell r="B188" t="str">
            <v>EXPORT</v>
          </cell>
          <cell r="C188">
            <v>38095</v>
          </cell>
          <cell r="D188" t="str">
            <v>RSS</v>
          </cell>
          <cell r="E188">
            <v>96</v>
          </cell>
          <cell r="F188">
            <v>5</v>
          </cell>
        </row>
        <row r="189">
          <cell r="A189" t="str">
            <v>T041025</v>
          </cell>
          <cell r="B189" t="str">
            <v>EXPORT</v>
          </cell>
          <cell r="C189">
            <v>38095</v>
          </cell>
          <cell r="D189" t="str">
            <v>RSS</v>
          </cell>
          <cell r="E189">
            <v>40</v>
          </cell>
          <cell r="F189">
            <v>2</v>
          </cell>
        </row>
        <row r="190">
          <cell r="A190" t="str">
            <v>T041030</v>
          </cell>
          <cell r="B190" t="str">
            <v>EXPORT</v>
          </cell>
          <cell r="C190">
            <v>38096</v>
          </cell>
          <cell r="D190" t="str">
            <v>STR</v>
          </cell>
          <cell r="E190">
            <v>20.16</v>
          </cell>
          <cell r="F190">
            <v>1</v>
          </cell>
        </row>
        <row r="191">
          <cell r="A191" t="str">
            <v>T041078</v>
          </cell>
          <cell r="B191" t="str">
            <v>LOCAL</v>
          </cell>
          <cell r="C191">
            <v>38093</v>
          </cell>
          <cell r="D191" t="str">
            <v>RSS</v>
          </cell>
          <cell r="E191">
            <v>15</v>
          </cell>
        </row>
        <row r="192">
          <cell r="A192" t="str">
            <v>T040955</v>
          </cell>
          <cell r="B192" t="str">
            <v>LOCAL</v>
          </cell>
          <cell r="C192">
            <v>38094</v>
          </cell>
          <cell r="D192" t="str">
            <v>RSS</v>
          </cell>
          <cell r="E192">
            <v>15</v>
          </cell>
        </row>
        <row r="193">
          <cell r="A193" t="str">
            <v>T040956</v>
          </cell>
          <cell r="B193" t="str">
            <v>LOCAL</v>
          </cell>
          <cell r="C193">
            <v>38094</v>
          </cell>
          <cell r="D193" t="str">
            <v>RSS</v>
          </cell>
          <cell r="E193">
            <v>15</v>
          </cell>
        </row>
        <row r="194">
          <cell r="A194" t="str">
            <v>T040968</v>
          </cell>
          <cell r="B194" t="str">
            <v>LOCAL</v>
          </cell>
          <cell r="C194">
            <v>38094</v>
          </cell>
          <cell r="D194" t="str">
            <v>STR</v>
          </cell>
          <cell r="E194">
            <v>15.015000000000001</v>
          </cell>
        </row>
        <row r="195">
          <cell r="A195" t="str">
            <v>T040997</v>
          </cell>
          <cell r="B195" t="str">
            <v>LOCAL</v>
          </cell>
          <cell r="C195">
            <v>38094</v>
          </cell>
          <cell r="D195" t="str">
            <v>STR</v>
          </cell>
          <cell r="E195">
            <v>15.015000000000001</v>
          </cell>
        </row>
        <row r="196">
          <cell r="A196" t="str">
            <v>T041079</v>
          </cell>
          <cell r="B196" t="str">
            <v>LOCAL</v>
          </cell>
          <cell r="C196">
            <v>38094</v>
          </cell>
          <cell r="D196" t="str">
            <v>RSS</v>
          </cell>
          <cell r="E196">
            <v>15</v>
          </cell>
        </row>
        <row r="197">
          <cell r="A197" t="str">
            <v>T041085</v>
          </cell>
          <cell r="B197" t="str">
            <v>LOCAL</v>
          </cell>
          <cell r="C197">
            <v>38094</v>
          </cell>
          <cell r="D197" t="str">
            <v>RSS</v>
          </cell>
          <cell r="E197">
            <v>15</v>
          </cell>
        </row>
        <row r="198">
          <cell r="A198" t="str">
            <v>T041086</v>
          </cell>
          <cell r="B198" t="str">
            <v>LOCAL</v>
          </cell>
          <cell r="C198">
            <v>38094</v>
          </cell>
          <cell r="D198" t="str">
            <v>RSS</v>
          </cell>
          <cell r="E198">
            <v>15</v>
          </cell>
        </row>
        <row r="199">
          <cell r="A199" t="str">
            <v>T041088</v>
          </cell>
          <cell r="B199" t="str">
            <v>LOCAL</v>
          </cell>
          <cell r="C199">
            <v>38094</v>
          </cell>
          <cell r="D199" t="str">
            <v>RSS</v>
          </cell>
          <cell r="E199">
            <v>15</v>
          </cell>
        </row>
        <row r="200">
          <cell r="A200" t="str">
            <v>T041102</v>
          </cell>
          <cell r="B200" t="str">
            <v>LOCAL</v>
          </cell>
          <cell r="C200">
            <v>38094</v>
          </cell>
          <cell r="D200" t="str">
            <v>RSS</v>
          </cell>
          <cell r="E200">
            <v>30</v>
          </cell>
        </row>
        <row r="201">
          <cell r="A201" t="str">
            <v>T041115</v>
          </cell>
          <cell r="B201" t="str">
            <v>LOCAL</v>
          </cell>
          <cell r="C201">
            <v>38094</v>
          </cell>
          <cell r="D201" t="str">
            <v>RSS</v>
          </cell>
          <cell r="E201">
            <v>15</v>
          </cell>
        </row>
        <row r="202">
          <cell r="A202" t="str">
            <v>T041116</v>
          </cell>
          <cell r="B202" t="str">
            <v>LOCAL</v>
          </cell>
          <cell r="C202">
            <v>38096</v>
          </cell>
          <cell r="D202" t="str">
            <v>RSS</v>
          </cell>
          <cell r="E202">
            <v>15</v>
          </cell>
        </row>
        <row r="203">
          <cell r="A203" t="str">
            <v>T040978</v>
          </cell>
          <cell r="B203" t="str">
            <v>EXPORT</v>
          </cell>
          <cell r="C203">
            <v>38094</v>
          </cell>
          <cell r="D203" t="str">
            <v>STR</v>
          </cell>
          <cell r="E203">
            <v>201.6</v>
          </cell>
          <cell r="F203">
            <v>10</v>
          </cell>
        </row>
        <row r="204">
          <cell r="A204" t="str">
            <v>T041029</v>
          </cell>
          <cell r="B204" t="str">
            <v>EXPORT</v>
          </cell>
          <cell r="C204">
            <v>38095</v>
          </cell>
          <cell r="D204" t="str">
            <v>STR</v>
          </cell>
          <cell r="E204">
            <v>40.32</v>
          </cell>
          <cell r="F204">
            <v>2</v>
          </cell>
        </row>
        <row r="205">
          <cell r="A205" t="str">
            <v>0000987</v>
          </cell>
          <cell r="B205" t="str">
            <v>EXPORT</v>
          </cell>
          <cell r="C205">
            <v>38096</v>
          </cell>
          <cell r="D205" t="str">
            <v>RSS</v>
          </cell>
          <cell r="E205">
            <v>100</v>
          </cell>
          <cell r="F205">
            <v>10</v>
          </cell>
        </row>
        <row r="206">
          <cell r="A206" t="str">
            <v>0000987</v>
          </cell>
          <cell r="B206" t="str">
            <v>EXPORT</v>
          </cell>
          <cell r="C206">
            <v>38096</v>
          </cell>
          <cell r="D206" t="str">
            <v>RSS</v>
          </cell>
          <cell r="E206">
            <v>100</v>
          </cell>
        </row>
        <row r="207">
          <cell r="A207" t="str">
            <v>T041056</v>
          </cell>
          <cell r="B207" t="str">
            <v>EXPORT</v>
          </cell>
          <cell r="C207">
            <v>38096</v>
          </cell>
          <cell r="D207" t="str">
            <v>STR</v>
          </cell>
          <cell r="E207">
            <v>120.96</v>
          </cell>
          <cell r="F207">
            <v>6</v>
          </cell>
        </row>
        <row r="208">
          <cell r="A208" t="str">
            <v>T041057</v>
          </cell>
          <cell r="B208" t="str">
            <v>EXPORT</v>
          </cell>
          <cell r="C208">
            <v>38096</v>
          </cell>
          <cell r="D208" t="str">
            <v>STR</v>
          </cell>
          <cell r="E208">
            <v>100.8</v>
          </cell>
          <cell r="F208">
            <v>5</v>
          </cell>
        </row>
        <row r="209">
          <cell r="A209" t="str">
            <v>T040729</v>
          </cell>
          <cell r="B209" t="str">
            <v>EXPORT</v>
          </cell>
          <cell r="C209">
            <v>38098</v>
          </cell>
          <cell r="D209" t="str">
            <v>RSS</v>
          </cell>
          <cell r="E209">
            <v>200</v>
          </cell>
          <cell r="F209">
            <v>10</v>
          </cell>
        </row>
        <row r="210">
          <cell r="A210" t="str">
            <v>T040919</v>
          </cell>
          <cell r="B210" t="str">
            <v>EXPORT</v>
          </cell>
          <cell r="C210">
            <v>38098</v>
          </cell>
          <cell r="D210" t="str">
            <v>RSS</v>
          </cell>
          <cell r="E210">
            <v>120</v>
          </cell>
          <cell r="F210">
            <v>6</v>
          </cell>
        </row>
        <row r="211">
          <cell r="A211" t="str">
            <v>T040931</v>
          </cell>
          <cell r="B211" t="str">
            <v>EXPORT</v>
          </cell>
          <cell r="C211">
            <v>38088</v>
          </cell>
          <cell r="D211" t="str">
            <v>STR</v>
          </cell>
          <cell r="E211">
            <v>282.24</v>
          </cell>
          <cell r="F211">
            <v>14</v>
          </cell>
        </row>
        <row r="212">
          <cell r="A212" t="str">
            <v>T040938</v>
          </cell>
          <cell r="B212" t="str">
            <v>EXPORT</v>
          </cell>
          <cell r="C212">
            <v>38088</v>
          </cell>
          <cell r="D212" t="str">
            <v>STR</v>
          </cell>
          <cell r="E212">
            <v>282.24</v>
          </cell>
          <cell r="F212">
            <v>14</v>
          </cell>
        </row>
        <row r="213">
          <cell r="A213" t="str">
            <v>T040973</v>
          </cell>
          <cell r="B213" t="str">
            <v>EXPORT</v>
          </cell>
          <cell r="C213">
            <v>38095</v>
          </cell>
          <cell r="D213" t="str">
            <v>STR</v>
          </cell>
          <cell r="E213">
            <v>282.24</v>
          </cell>
          <cell r="F213">
            <v>14</v>
          </cell>
        </row>
        <row r="214">
          <cell r="A214" t="str">
            <v>T040843</v>
          </cell>
          <cell r="B214" t="str">
            <v>EXPORT</v>
          </cell>
          <cell r="C214">
            <v>38098</v>
          </cell>
          <cell r="D214" t="str">
            <v>RSS</v>
          </cell>
          <cell r="E214">
            <v>120</v>
          </cell>
          <cell r="F214">
            <v>6</v>
          </cell>
        </row>
        <row r="215">
          <cell r="A215" t="str">
            <v>T041103</v>
          </cell>
          <cell r="B215" t="str">
            <v>LOCAL</v>
          </cell>
          <cell r="C215">
            <v>38098</v>
          </cell>
          <cell r="D215" t="str">
            <v>RSS</v>
          </cell>
          <cell r="E215">
            <v>15</v>
          </cell>
        </row>
        <row r="216">
          <cell r="A216" t="str">
            <v>T041117</v>
          </cell>
          <cell r="B216" t="str">
            <v>LOCAL</v>
          </cell>
          <cell r="C216">
            <v>38098</v>
          </cell>
          <cell r="D216" t="str">
            <v>RSS</v>
          </cell>
          <cell r="E216">
            <v>15</v>
          </cell>
        </row>
        <row r="217">
          <cell r="A217" t="str">
            <v>T041069</v>
          </cell>
          <cell r="B217" t="str">
            <v>LOCAL</v>
          </cell>
          <cell r="C217">
            <v>38101</v>
          </cell>
          <cell r="D217" t="str">
            <v>RSS</v>
          </cell>
          <cell r="E217">
            <v>15</v>
          </cell>
        </row>
        <row r="218">
          <cell r="A218" t="str">
            <v>T040959</v>
          </cell>
          <cell r="B218" t="str">
            <v>LOCAL</v>
          </cell>
          <cell r="C218">
            <v>38101</v>
          </cell>
          <cell r="D218" t="str">
            <v>RSS</v>
          </cell>
          <cell r="E218">
            <v>15</v>
          </cell>
        </row>
        <row r="219">
          <cell r="A219" t="str">
            <v>T041118</v>
          </cell>
          <cell r="B219" t="str">
            <v>LOCAL</v>
          </cell>
          <cell r="C219">
            <v>38101</v>
          </cell>
          <cell r="D219" t="str">
            <v>RSS</v>
          </cell>
          <cell r="E219">
            <v>15</v>
          </cell>
        </row>
        <row r="220">
          <cell r="A220" t="str">
            <v>T040799</v>
          </cell>
          <cell r="B220" t="str">
            <v>EXPORT</v>
          </cell>
          <cell r="C220">
            <v>38096</v>
          </cell>
          <cell r="D220" t="str">
            <v>RSS</v>
          </cell>
          <cell r="E220">
            <v>120</v>
          </cell>
          <cell r="F220">
            <v>6</v>
          </cell>
        </row>
        <row r="221">
          <cell r="A221" t="str">
            <v>T040734</v>
          </cell>
          <cell r="B221" t="str">
            <v>EXPORT</v>
          </cell>
          <cell r="C221">
            <v>38099</v>
          </cell>
          <cell r="D221" t="str">
            <v>RSS</v>
          </cell>
          <cell r="E221">
            <v>96</v>
          </cell>
          <cell r="F221">
            <v>5</v>
          </cell>
        </row>
        <row r="222">
          <cell r="A222" t="str">
            <v>T041047</v>
          </cell>
          <cell r="B222" t="str">
            <v>EXPORT</v>
          </cell>
          <cell r="C222">
            <v>38099</v>
          </cell>
          <cell r="D222" t="str">
            <v>STR</v>
          </cell>
          <cell r="E222">
            <v>327.60000000000002</v>
          </cell>
          <cell r="F222">
            <v>20</v>
          </cell>
        </row>
        <row r="223">
          <cell r="A223" t="str">
            <v>T041048</v>
          </cell>
          <cell r="B223" t="str">
            <v>EXPORT</v>
          </cell>
          <cell r="C223">
            <v>38099</v>
          </cell>
          <cell r="D223" t="str">
            <v>STR</v>
          </cell>
          <cell r="E223">
            <v>327.60000000000002</v>
          </cell>
          <cell r="F223">
            <v>20</v>
          </cell>
        </row>
        <row r="224">
          <cell r="A224" t="str">
            <v>T041100</v>
          </cell>
          <cell r="B224" t="str">
            <v>EXPORT</v>
          </cell>
          <cell r="C224">
            <v>38099</v>
          </cell>
          <cell r="D224" t="str">
            <v>STR</v>
          </cell>
          <cell r="E224">
            <v>80.64</v>
          </cell>
          <cell r="F224">
            <v>4</v>
          </cell>
        </row>
        <row r="225">
          <cell r="A225" t="str">
            <v>T041060</v>
          </cell>
          <cell r="B225" t="str">
            <v>EXPORT</v>
          </cell>
          <cell r="C225">
            <v>38102</v>
          </cell>
          <cell r="D225" t="str">
            <v>RSS</v>
          </cell>
          <cell r="E225">
            <v>300</v>
          </cell>
          <cell r="F225">
            <v>15</v>
          </cell>
        </row>
        <row r="226">
          <cell r="A226" t="str">
            <v>T041126</v>
          </cell>
          <cell r="B226" t="str">
            <v>EXPORT</v>
          </cell>
          <cell r="C226">
            <v>38102</v>
          </cell>
          <cell r="D226" t="str">
            <v>RSS</v>
          </cell>
          <cell r="E226">
            <v>38.4</v>
          </cell>
          <cell r="F226">
            <v>2</v>
          </cell>
        </row>
        <row r="227">
          <cell r="A227" t="str">
            <v>0001012</v>
          </cell>
          <cell r="B227" t="str">
            <v>EXPORT</v>
          </cell>
          <cell r="C227">
            <v>38096</v>
          </cell>
          <cell r="D227" t="str">
            <v>RSS</v>
          </cell>
          <cell r="E227">
            <v>26.443999999999999</v>
          </cell>
          <cell r="F227">
            <v>4</v>
          </cell>
        </row>
        <row r="228">
          <cell r="A228" t="str">
            <v>0001012</v>
          </cell>
          <cell r="B228" t="str">
            <v>EXPORT</v>
          </cell>
          <cell r="C228">
            <v>38096</v>
          </cell>
          <cell r="D228" t="str">
            <v>RSS</v>
          </cell>
          <cell r="E228">
            <v>52.887999999999998</v>
          </cell>
        </row>
        <row r="229">
          <cell r="A229" t="str">
            <v>0001012</v>
          </cell>
          <cell r="B229" t="str">
            <v>EXPORT</v>
          </cell>
          <cell r="C229">
            <v>38096</v>
          </cell>
          <cell r="D229" t="str">
            <v>RSS</v>
          </cell>
          <cell r="E229">
            <v>26.443999999999999</v>
          </cell>
        </row>
        <row r="230">
          <cell r="A230" t="str">
            <v>T041029A</v>
          </cell>
          <cell r="B230" t="str">
            <v>EXPORT</v>
          </cell>
          <cell r="C230">
            <v>38097</v>
          </cell>
          <cell r="D230" t="str">
            <v>STR</v>
          </cell>
          <cell r="E230">
            <v>60.48</v>
          </cell>
          <cell r="F230">
            <v>3</v>
          </cell>
        </row>
        <row r="231">
          <cell r="A231" t="str">
            <v>0001013</v>
          </cell>
          <cell r="B231" t="str">
            <v>EXPORT</v>
          </cell>
          <cell r="C231">
            <v>38100</v>
          </cell>
          <cell r="D231" t="str">
            <v>RSS</v>
          </cell>
          <cell r="E231">
            <v>19</v>
          </cell>
          <cell r="F231">
            <v>2</v>
          </cell>
        </row>
        <row r="232">
          <cell r="A232" t="str">
            <v>0001013</v>
          </cell>
          <cell r="B232" t="str">
            <v>EXPORT</v>
          </cell>
          <cell r="C232">
            <v>38100</v>
          </cell>
          <cell r="D232" t="str">
            <v>RSS</v>
          </cell>
          <cell r="E232">
            <v>19</v>
          </cell>
        </row>
        <row r="233">
          <cell r="A233" t="str">
            <v>T040984</v>
          </cell>
          <cell r="B233" t="str">
            <v>EXPORT</v>
          </cell>
          <cell r="C233">
            <v>38100</v>
          </cell>
          <cell r="D233" t="str">
            <v>STR</v>
          </cell>
          <cell r="E233">
            <v>100.8</v>
          </cell>
          <cell r="F233">
            <v>5</v>
          </cell>
        </row>
        <row r="234">
          <cell r="A234" t="str">
            <v>T041065</v>
          </cell>
          <cell r="B234" t="str">
            <v>EXPORT</v>
          </cell>
          <cell r="C234">
            <v>38100</v>
          </cell>
          <cell r="D234" t="str">
            <v>RSS</v>
          </cell>
          <cell r="E234">
            <v>192</v>
          </cell>
          <cell r="F234">
            <v>10</v>
          </cell>
        </row>
        <row r="235">
          <cell r="A235" t="str">
            <v>T041066</v>
          </cell>
          <cell r="B235" t="str">
            <v>EXPORT</v>
          </cell>
          <cell r="C235">
            <v>38100</v>
          </cell>
          <cell r="D235" t="str">
            <v>RSS</v>
          </cell>
          <cell r="E235">
            <v>57.6</v>
          </cell>
          <cell r="F235">
            <v>3</v>
          </cell>
        </row>
        <row r="236">
          <cell r="A236" t="str">
            <v>T041096</v>
          </cell>
          <cell r="B236" t="str">
            <v>EXPORT</v>
          </cell>
          <cell r="C236">
            <v>38100</v>
          </cell>
          <cell r="D236" t="str">
            <v>RSS</v>
          </cell>
          <cell r="E236">
            <v>52.887999999999998</v>
          </cell>
          <cell r="F236">
            <v>2</v>
          </cell>
        </row>
        <row r="237">
          <cell r="A237" t="str">
            <v>0001015</v>
          </cell>
          <cell r="B237" t="str">
            <v>EXPORT</v>
          </cell>
          <cell r="C237">
            <v>38101</v>
          </cell>
          <cell r="D237" t="str">
            <v>RSS</v>
          </cell>
          <cell r="E237">
            <v>180</v>
          </cell>
          <cell r="F237">
            <v>18</v>
          </cell>
        </row>
        <row r="238">
          <cell r="A238" t="str">
            <v>0001015</v>
          </cell>
          <cell r="B238" t="str">
            <v>EXPORT</v>
          </cell>
          <cell r="C238">
            <v>38101</v>
          </cell>
          <cell r="D238" t="str">
            <v>RSS</v>
          </cell>
          <cell r="E238">
            <v>40</v>
          </cell>
        </row>
        <row r="239">
          <cell r="A239" t="str">
            <v>0001015</v>
          </cell>
          <cell r="B239" t="str">
            <v>EXPORT</v>
          </cell>
          <cell r="C239">
            <v>38101</v>
          </cell>
          <cell r="D239" t="str">
            <v>RSS</v>
          </cell>
          <cell r="E239">
            <v>120</v>
          </cell>
        </row>
        <row r="240">
          <cell r="A240" t="str">
            <v>0001015</v>
          </cell>
          <cell r="B240" t="str">
            <v>EXPORT</v>
          </cell>
          <cell r="C240">
            <v>38101</v>
          </cell>
          <cell r="D240" t="str">
            <v>RSS</v>
          </cell>
          <cell r="E240">
            <v>20</v>
          </cell>
        </row>
        <row r="241">
          <cell r="A241" t="str">
            <v>T040808</v>
          </cell>
          <cell r="B241" t="str">
            <v>EXPORT</v>
          </cell>
          <cell r="C241">
            <v>38101</v>
          </cell>
          <cell r="D241" t="str">
            <v>RSS</v>
          </cell>
          <cell r="E241">
            <v>96</v>
          </cell>
          <cell r="F241">
            <v>5</v>
          </cell>
        </row>
        <row r="242">
          <cell r="A242" t="str">
            <v>T041027</v>
          </cell>
          <cell r="B242" t="str">
            <v>EXPORT</v>
          </cell>
          <cell r="C242">
            <v>38101</v>
          </cell>
          <cell r="D242" t="str">
            <v>RSS</v>
          </cell>
          <cell r="E242">
            <v>40</v>
          </cell>
          <cell r="F242">
            <v>2</v>
          </cell>
        </row>
        <row r="243">
          <cell r="A243" t="str">
            <v>T041033</v>
          </cell>
          <cell r="B243" t="str">
            <v>EXPORT</v>
          </cell>
          <cell r="C243">
            <v>38101</v>
          </cell>
          <cell r="D243" t="str">
            <v>STR</v>
          </cell>
          <cell r="E243">
            <v>201.6</v>
          </cell>
          <cell r="F243">
            <v>10</v>
          </cell>
        </row>
        <row r="244">
          <cell r="A244" t="str">
            <v>T041034</v>
          </cell>
          <cell r="B244" t="str">
            <v>EXPORT</v>
          </cell>
          <cell r="C244">
            <v>38101</v>
          </cell>
          <cell r="D244" t="str">
            <v>STR</v>
          </cell>
          <cell r="E244">
            <v>141.12</v>
          </cell>
          <cell r="F244">
            <v>7</v>
          </cell>
        </row>
        <row r="245">
          <cell r="A245" t="str">
            <v>T041035</v>
          </cell>
          <cell r="B245" t="str">
            <v>EXPORT</v>
          </cell>
          <cell r="C245">
            <v>38101</v>
          </cell>
          <cell r="D245" t="str">
            <v>RSS</v>
          </cell>
          <cell r="E245">
            <v>19.2</v>
          </cell>
          <cell r="F245">
            <v>1</v>
          </cell>
        </row>
        <row r="246">
          <cell r="A246" t="str">
            <v>T041111</v>
          </cell>
          <cell r="B246" t="str">
            <v>EXPORT</v>
          </cell>
          <cell r="C246">
            <v>38101</v>
          </cell>
          <cell r="D246" t="str">
            <v>SKI</v>
          </cell>
          <cell r="E246">
            <v>19.2</v>
          </cell>
          <cell r="F246">
            <v>1</v>
          </cell>
        </row>
        <row r="247">
          <cell r="A247" t="str">
            <v>0001019</v>
          </cell>
          <cell r="B247" t="str">
            <v>TRADING</v>
          </cell>
          <cell r="C247">
            <v>38103</v>
          </cell>
          <cell r="D247" t="str">
            <v>RSS</v>
          </cell>
          <cell r="E247">
            <v>200</v>
          </cell>
          <cell r="F247">
            <v>10</v>
          </cell>
        </row>
        <row r="248">
          <cell r="A248" t="str">
            <v>T041113</v>
          </cell>
          <cell r="B248" t="str">
            <v>EXPORT</v>
          </cell>
          <cell r="C248">
            <v>38100</v>
          </cell>
          <cell r="D248" t="str">
            <v>RSS</v>
          </cell>
          <cell r="E248">
            <v>114</v>
          </cell>
          <cell r="F248">
            <v>6</v>
          </cell>
        </row>
        <row r="249">
          <cell r="A249" t="str">
            <v>4P010241</v>
          </cell>
          <cell r="B249" t="str">
            <v>EXPORT</v>
          </cell>
          <cell r="C249">
            <v>38096</v>
          </cell>
          <cell r="D249" t="str">
            <v>STR</v>
          </cell>
        </row>
        <row r="250">
          <cell r="A250" t="str">
            <v>T040960</v>
          </cell>
          <cell r="B250" t="str">
            <v>LOCAL</v>
          </cell>
          <cell r="C250">
            <v>38103</v>
          </cell>
          <cell r="D250" t="str">
            <v>RSS</v>
          </cell>
          <cell r="E250">
            <v>15</v>
          </cell>
        </row>
        <row r="251">
          <cell r="A251" t="str">
            <v>T040965</v>
          </cell>
          <cell r="B251" t="str">
            <v>LOCAL</v>
          </cell>
          <cell r="C251">
            <v>38103</v>
          </cell>
          <cell r="D251" t="str">
            <v>STR</v>
          </cell>
          <cell r="E251">
            <v>15.015000000000001</v>
          </cell>
        </row>
        <row r="252">
          <cell r="A252" t="str">
            <v>T040966</v>
          </cell>
          <cell r="B252" t="str">
            <v>LOCAL</v>
          </cell>
          <cell r="C252">
            <v>38104</v>
          </cell>
          <cell r="D252" t="str">
            <v>STR</v>
          </cell>
          <cell r="E252">
            <v>15.015000000000001</v>
          </cell>
        </row>
        <row r="253">
          <cell r="A253" t="str">
            <v>T041013</v>
          </cell>
          <cell r="B253" t="str">
            <v>LOCAL</v>
          </cell>
          <cell r="C253">
            <v>38104</v>
          </cell>
          <cell r="D253" t="str">
            <v>STR</v>
          </cell>
          <cell r="E253">
            <v>15.015000000000001</v>
          </cell>
        </row>
        <row r="254">
          <cell r="A254" t="str">
            <v>T041014</v>
          </cell>
          <cell r="B254" t="str">
            <v>LOCAL</v>
          </cell>
          <cell r="C254">
            <v>38104</v>
          </cell>
          <cell r="D254" t="str">
            <v>STR</v>
          </cell>
          <cell r="E254">
            <v>15.015000000000001</v>
          </cell>
        </row>
        <row r="255">
          <cell r="A255" t="str">
            <v>T041015</v>
          </cell>
          <cell r="B255" t="str">
            <v>LOCAL</v>
          </cell>
          <cell r="C255">
            <v>38104</v>
          </cell>
          <cell r="D255" t="str">
            <v>STR</v>
          </cell>
          <cell r="E255">
            <v>15.015000000000001</v>
          </cell>
        </row>
        <row r="256">
          <cell r="A256" t="str">
            <v>T041119</v>
          </cell>
          <cell r="B256" t="str">
            <v>LOCAL</v>
          </cell>
          <cell r="C256">
            <v>38103</v>
          </cell>
          <cell r="D256" t="str">
            <v>RSS</v>
          </cell>
          <cell r="E256">
            <v>15</v>
          </cell>
        </row>
        <row r="257">
          <cell r="A257" t="str">
            <v>T041288</v>
          </cell>
          <cell r="B257" t="str">
            <v>LOCAL</v>
          </cell>
          <cell r="C257">
            <v>38103</v>
          </cell>
          <cell r="D257" t="str">
            <v>USS</v>
          </cell>
          <cell r="E257">
            <v>28.119</v>
          </cell>
        </row>
        <row r="258">
          <cell r="A258" t="str">
            <v>T041281</v>
          </cell>
          <cell r="B258" t="str">
            <v>LOCAL</v>
          </cell>
          <cell r="C258">
            <v>38104</v>
          </cell>
          <cell r="D258" t="str">
            <v>RSS</v>
          </cell>
          <cell r="E258">
            <v>15</v>
          </cell>
        </row>
        <row r="259">
          <cell r="A259" t="str">
            <v>T041289</v>
          </cell>
          <cell r="B259" t="str">
            <v>LOCAL</v>
          </cell>
          <cell r="C259">
            <v>38104</v>
          </cell>
          <cell r="D259" t="str">
            <v>USS</v>
          </cell>
          <cell r="E259">
            <v>85.400999999999996</v>
          </cell>
        </row>
        <row r="260">
          <cell r="A260" t="str">
            <v>T041343</v>
          </cell>
          <cell r="B260" t="str">
            <v>LOCAL</v>
          </cell>
          <cell r="C260">
            <v>38105</v>
          </cell>
          <cell r="D260" t="str">
            <v>USS</v>
          </cell>
          <cell r="E260">
            <v>28.135000000000002</v>
          </cell>
        </row>
        <row r="261">
          <cell r="A261" t="str">
            <v>T041334</v>
          </cell>
          <cell r="B261" t="str">
            <v>LOCAL</v>
          </cell>
          <cell r="C261">
            <v>38105</v>
          </cell>
          <cell r="D261" t="str">
            <v>USS</v>
          </cell>
          <cell r="E261">
            <v>29.085999999999999</v>
          </cell>
        </row>
        <row r="262">
          <cell r="A262" t="str">
            <v>T041290</v>
          </cell>
          <cell r="B262" t="str">
            <v>LOCAL</v>
          </cell>
          <cell r="C262">
            <v>38094</v>
          </cell>
          <cell r="D262" t="str">
            <v>RSS</v>
          </cell>
          <cell r="E262">
            <v>60.04</v>
          </cell>
        </row>
        <row r="263">
          <cell r="A263" t="str">
            <v>T041291</v>
          </cell>
          <cell r="B263" t="str">
            <v>LOCAL</v>
          </cell>
          <cell r="C263">
            <v>38096</v>
          </cell>
          <cell r="D263" t="str">
            <v>RSS</v>
          </cell>
          <cell r="E263">
            <v>30.02</v>
          </cell>
        </row>
        <row r="264">
          <cell r="A264" t="str">
            <v>T041292</v>
          </cell>
          <cell r="B264" t="str">
            <v>LOCAL</v>
          </cell>
          <cell r="C264">
            <v>38098</v>
          </cell>
          <cell r="D264" t="str">
            <v>RSS</v>
          </cell>
          <cell r="E264">
            <v>30.02</v>
          </cell>
        </row>
        <row r="265">
          <cell r="A265" t="str">
            <v>T041293</v>
          </cell>
          <cell r="B265" t="str">
            <v>LOCAL</v>
          </cell>
          <cell r="C265">
            <v>38101</v>
          </cell>
          <cell r="D265" t="str">
            <v>RSS</v>
          </cell>
          <cell r="E265">
            <v>30.02</v>
          </cell>
        </row>
        <row r="266">
          <cell r="A266" t="str">
            <v>T041110</v>
          </cell>
          <cell r="B266" t="str">
            <v>EXPORT</v>
          </cell>
          <cell r="C266">
            <v>38102</v>
          </cell>
          <cell r="D266" t="str">
            <v>STR</v>
          </cell>
          <cell r="E266">
            <v>161.28</v>
          </cell>
          <cell r="F266">
            <v>8</v>
          </cell>
        </row>
        <row r="267">
          <cell r="A267" t="str">
            <v>T041049</v>
          </cell>
          <cell r="B267" t="str">
            <v>EXPORT</v>
          </cell>
          <cell r="C267">
            <v>38102</v>
          </cell>
          <cell r="D267" t="str">
            <v>STR</v>
          </cell>
          <cell r="E267">
            <v>16.38</v>
          </cell>
          <cell r="F267">
            <v>7</v>
          </cell>
        </row>
        <row r="268">
          <cell r="A268" t="str">
            <v>T041050</v>
          </cell>
          <cell r="B268" t="str">
            <v>EXPORT</v>
          </cell>
          <cell r="C268">
            <v>38102</v>
          </cell>
          <cell r="D268" t="str">
            <v>STR</v>
          </cell>
          <cell r="E268">
            <v>98.28</v>
          </cell>
        </row>
        <row r="269">
          <cell r="A269" t="str">
            <v>T041124</v>
          </cell>
          <cell r="B269" t="str">
            <v>EXPORT</v>
          </cell>
          <cell r="C269">
            <v>38105</v>
          </cell>
          <cell r="D269" t="str">
            <v>STR</v>
          </cell>
          <cell r="E269">
            <v>20.16</v>
          </cell>
          <cell r="F269">
            <v>1</v>
          </cell>
        </row>
        <row r="270">
          <cell r="A270" t="str">
            <v>T041021</v>
          </cell>
          <cell r="B270" t="str">
            <v>EXPORT</v>
          </cell>
          <cell r="C270">
            <v>38102</v>
          </cell>
          <cell r="D270" t="str">
            <v>RSS</v>
          </cell>
          <cell r="E270">
            <v>97.777000000000001</v>
          </cell>
          <cell r="F270">
            <v>4</v>
          </cell>
        </row>
        <row r="271">
          <cell r="A271" t="str">
            <v>T040983</v>
          </cell>
          <cell r="B271" t="str">
            <v>EXPORT</v>
          </cell>
          <cell r="C271">
            <v>38100</v>
          </cell>
          <cell r="D271" t="str">
            <v>STR</v>
          </cell>
          <cell r="E271">
            <v>201.6</v>
          </cell>
          <cell r="F271">
            <v>10</v>
          </cell>
        </row>
        <row r="272">
          <cell r="A272" t="str">
            <v>T041108</v>
          </cell>
          <cell r="B272" t="str">
            <v>EXPORT</v>
          </cell>
          <cell r="C272">
            <v>38100</v>
          </cell>
          <cell r="D272" t="str">
            <v>RSS</v>
          </cell>
          <cell r="E272">
            <v>100</v>
          </cell>
          <cell r="F272">
            <v>5</v>
          </cell>
        </row>
        <row r="273">
          <cell r="A273" t="str">
            <v>T040698</v>
          </cell>
          <cell r="B273" t="str">
            <v>EXPORT</v>
          </cell>
          <cell r="C273">
            <v>38101</v>
          </cell>
          <cell r="D273" t="str">
            <v>RSS</v>
          </cell>
          <cell r="E273">
            <v>200</v>
          </cell>
          <cell r="F273">
            <v>10</v>
          </cell>
        </row>
        <row r="274">
          <cell r="A274" t="str">
            <v>T041020</v>
          </cell>
          <cell r="B274" t="str">
            <v>EXPORT</v>
          </cell>
          <cell r="C274">
            <v>38102</v>
          </cell>
          <cell r="D274" t="str">
            <v>RSS</v>
          </cell>
          <cell r="E274">
            <v>97.777000000000001</v>
          </cell>
          <cell r="F274">
            <v>4</v>
          </cell>
        </row>
        <row r="275">
          <cell r="A275" t="str">
            <v>T041051</v>
          </cell>
          <cell r="B275" t="str">
            <v>EXPORT</v>
          </cell>
          <cell r="C275">
            <v>38103</v>
          </cell>
          <cell r="D275" t="str">
            <v>STR</v>
          </cell>
          <cell r="E275">
            <v>100.8</v>
          </cell>
          <cell r="F275">
            <v>5</v>
          </cell>
        </row>
        <row r="276">
          <cell r="A276" t="str">
            <v>T041052</v>
          </cell>
          <cell r="B276" t="str">
            <v>EXPORT</v>
          </cell>
          <cell r="C276">
            <v>38103</v>
          </cell>
          <cell r="D276" t="str">
            <v>STR</v>
          </cell>
          <cell r="E276">
            <v>100.8</v>
          </cell>
          <cell r="F276">
            <v>5</v>
          </cell>
        </row>
        <row r="277">
          <cell r="A277" t="str">
            <v>T041053</v>
          </cell>
          <cell r="B277" t="str">
            <v>EXPORT</v>
          </cell>
          <cell r="C277">
            <v>38103</v>
          </cell>
          <cell r="D277" t="str">
            <v>STR</v>
          </cell>
          <cell r="E277">
            <v>100.8</v>
          </cell>
          <cell r="F277">
            <v>5</v>
          </cell>
        </row>
        <row r="278">
          <cell r="A278" t="str">
            <v>T041054</v>
          </cell>
          <cell r="B278" t="str">
            <v>EXPORT</v>
          </cell>
          <cell r="C278">
            <v>38103</v>
          </cell>
          <cell r="D278" t="str">
            <v>STR</v>
          </cell>
          <cell r="E278">
            <v>100.8</v>
          </cell>
          <cell r="F278">
            <v>5</v>
          </cell>
        </row>
        <row r="279">
          <cell r="A279" t="str">
            <v>T041055</v>
          </cell>
          <cell r="B279" t="str">
            <v>EXPORT</v>
          </cell>
          <cell r="C279">
            <v>38103</v>
          </cell>
          <cell r="D279" t="str">
            <v>STR</v>
          </cell>
          <cell r="E279">
            <v>201.6</v>
          </cell>
          <cell r="F279">
            <v>10</v>
          </cell>
        </row>
        <row r="280">
          <cell r="A280" t="str">
            <v>T041087</v>
          </cell>
          <cell r="B280" t="str">
            <v>EXPORT</v>
          </cell>
          <cell r="C280">
            <v>38103</v>
          </cell>
          <cell r="D280" t="str">
            <v>RSS</v>
          </cell>
          <cell r="E280">
            <v>192</v>
          </cell>
          <cell r="F280">
            <v>10</v>
          </cell>
        </row>
        <row r="281">
          <cell r="A281" t="str">
            <v>T041090</v>
          </cell>
          <cell r="B281" t="str">
            <v>EXPORT</v>
          </cell>
          <cell r="C281">
            <v>38103</v>
          </cell>
          <cell r="D281" t="str">
            <v>RSS</v>
          </cell>
          <cell r="E281">
            <v>153.6</v>
          </cell>
          <cell r="F281">
            <v>8</v>
          </cell>
        </row>
        <row r="282">
          <cell r="A282" t="str">
            <v>T041091</v>
          </cell>
          <cell r="B282" t="str">
            <v>EXPORT</v>
          </cell>
          <cell r="C282">
            <v>38103</v>
          </cell>
          <cell r="D282" t="str">
            <v>RSS</v>
          </cell>
          <cell r="E282">
            <v>144</v>
          </cell>
          <cell r="F282">
            <v>8</v>
          </cell>
        </row>
        <row r="283">
          <cell r="A283" t="str">
            <v>T040918</v>
          </cell>
          <cell r="B283" t="str">
            <v>EXPORT</v>
          </cell>
          <cell r="C283">
            <v>38105</v>
          </cell>
          <cell r="D283" t="str">
            <v>RSS</v>
          </cell>
          <cell r="E283">
            <v>120</v>
          </cell>
          <cell r="F283">
            <v>6</v>
          </cell>
        </row>
        <row r="284">
          <cell r="A284" t="str">
            <v>T041122</v>
          </cell>
          <cell r="B284" t="str">
            <v>EXPORT</v>
          </cell>
          <cell r="C284">
            <v>38105</v>
          </cell>
          <cell r="D284" t="str">
            <v>STR</v>
          </cell>
          <cell r="E284">
            <v>20.16</v>
          </cell>
          <cell r="F284">
            <v>1</v>
          </cell>
        </row>
        <row r="285">
          <cell r="A285" t="str">
            <v>T041121</v>
          </cell>
          <cell r="B285" t="str">
            <v>EXPORT</v>
          </cell>
          <cell r="C285">
            <v>38105</v>
          </cell>
          <cell r="D285" t="str">
            <v>STR</v>
          </cell>
          <cell r="E285">
            <v>100.8</v>
          </cell>
          <cell r="F285">
            <v>5</v>
          </cell>
        </row>
        <row r="286">
          <cell r="A286" t="str">
            <v>T041123</v>
          </cell>
          <cell r="B286" t="str">
            <v>EXPORT</v>
          </cell>
          <cell r="C286">
            <v>38105</v>
          </cell>
          <cell r="D286" t="str">
            <v>STR</v>
          </cell>
          <cell r="E286">
            <v>201.6</v>
          </cell>
          <cell r="F286">
            <v>10</v>
          </cell>
        </row>
        <row r="287">
          <cell r="A287" t="str">
            <v>T041101</v>
          </cell>
          <cell r="B287" t="str">
            <v>EXPORT</v>
          </cell>
          <cell r="C287">
            <v>38101</v>
          </cell>
          <cell r="D287" t="str">
            <v>LTX</v>
          </cell>
          <cell r="E287">
            <v>32.799999999999997</v>
          </cell>
          <cell r="F287">
            <v>2</v>
          </cell>
        </row>
        <row r="288">
          <cell r="A288" t="str">
            <v>T041023</v>
          </cell>
          <cell r="B288" t="str">
            <v>EXPORT</v>
          </cell>
          <cell r="C288">
            <v>38106</v>
          </cell>
          <cell r="D288" t="str">
            <v>RSS</v>
          </cell>
          <cell r="E288">
            <v>97.777000000000001</v>
          </cell>
          <cell r="F288">
            <v>4</v>
          </cell>
        </row>
        <row r="289">
          <cell r="A289" t="str">
            <v>T041071</v>
          </cell>
          <cell r="B289" t="str">
            <v>LOCAL</v>
          </cell>
          <cell r="C289">
            <v>38105</v>
          </cell>
          <cell r="D289" t="str">
            <v>RSS</v>
          </cell>
          <cell r="E289">
            <v>15</v>
          </cell>
        </row>
        <row r="290">
          <cell r="A290" t="str">
            <v>T040967</v>
          </cell>
          <cell r="B290" t="str">
            <v>LOCAL</v>
          </cell>
          <cell r="C290">
            <v>38105</v>
          </cell>
          <cell r="D290" t="str">
            <v>STR</v>
          </cell>
          <cell r="E290">
            <v>15.015000000000001</v>
          </cell>
        </row>
        <row r="291">
          <cell r="A291" t="str">
            <v>T041282</v>
          </cell>
          <cell r="B291" t="str">
            <v>LOCAL</v>
          </cell>
          <cell r="C291">
            <v>38105</v>
          </cell>
          <cell r="D291" t="str">
            <v>RSS</v>
          </cell>
          <cell r="E291">
            <v>15</v>
          </cell>
        </row>
        <row r="292">
          <cell r="A292" t="str">
            <v>T040912</v>
          </cell>
          <cell r="B292" t="str">
            <v>EXPORT</v>
          </cell>
          <cell r="C292">
            <v>38105</v>
          </cell>
          <cell r="D292" t="str">
            <v>RSS</v>
          </cell>
          <cell r="E292">
            <v>120</v>
          </cell>
          <cell r="F292">
            <v>6</v>
          </cell>
        </row>
        <row r="293">
          <cell r="A293" t="str">
            <v>T040913</v>
          </cell>
          <cell r="B293" t="str">
            <v>EXPORT</v>
          </cell>
          <cell r="C293">
            <v>38105</v>
          </cell>
          <cell r="D293" t="str">
            <v>RSS</v>
          </cell>
          <cell r="E293">
            <v>120</v>
          </cell>
          <cell r="F293">
            <v>6</v>
          </cell>
        </row>
        <row r="294">
          <cell r="A294" t="str">
            <v>T041024</v>
          </cell>
          <cell r="B294" t="str">
            <v>EXPORT</v>
          </cell>
          <cell r="C294">
            <v>38107</v>
          </cell>
          <cell r="D294" t="str">
            <v>RSS</v>
          </cell>
          <cell r="E294">
            <v>19.2</v>
          </cell>
          <cell r="F294">
            <v>1</v>
          </cell>
        </row>
        <row r="295">
          <cell r="A295" t="str">
            <v>T041093</v>
          </cell>
          <cell r="B295" t="str">
            <v>EXPORT</v>
          </cell>
          <cell r="C295">
            <v>38107</v>
          </cell>
          <cell r="D295" t="str">
            <v>RSS</v>
          </cell>
          <cell r="E295">
            <v>19.2</v>
          </cell>
          <cell r="F295">
            <v>1</v>
          </cell>
        </row>
        <row r="296">
          <cell r="A296" t="str">
            <v>T041112</v>
          </cell>
          <cell r="B296" t="str">
            <v>EXPORT</v>
          </cell>
          <cell r="C296">
            <v>38107</v>
          </cell>
          <cell r="D296" t="str">
            <v>RSS</v>
          </cell>
          <cell r="E296">
            <v>19.2</v>
          </cell>
          <cell r="F296">
            <v>1</v>
          </cell>
        </row>
        <row r="297">
          <cell r="A297" t="str">
            <v>T041358</v>
          </cell>
          <cell r="B297" t="str">
            <v>LOCAL</v>
          </cell>
          <cell r="C297">
            <v>38096</v>
          </cell>
          <cell r="D297" t="str">
            <v>STR</v>
          </cell>
          <cell r="E297">
            <v>30.1</v>
          </cell>
        </row>
        <row r="298">
          <cell r="A298" t="str">
            <v>T041138</v>
          </cell>
          <cell r="B298" t="str">
            <v>EXPORT</v>
          </cell>
          <cell r="C298">
            <v>38103</v>
          </cell>
          <cell r="D298" t="str">
            <v>STR</v>
          </cell>
          <cell r="E298">
            <v>42.84</v>
          </cell>
          <cell r="F298">
            <v>2</v>
          </cell>
        </row>
        <row r="299">
          <cell r="A299" t="str">
            <v>T041037</v>
          </cell>
          <cell r="B299" t="str">
            <v>EXPORT</v>
          </cell>
          <cell r="C299">
            <v>38106</v>
          </cell>
          <cell r="D299" t="str">
            <v>RSS</v>
          </cell>
          <cell r="E299">
            <v>113.4</v>
          </cell>
          <cell r="F299">
            <v>7</v>
          </cell>
        </row>
        <row r="300">
          <cell r="A300" t="str">
            <v>T041114</v>
          </cell>
          <cell r="B300" t="str">
            <v>EXPORT</v>
          </cell>
          <cell r="C300">
            <v>38106</v>
          </cell>
          <cell r="D300" t="str">
            <v>LTX</v>
          </cell>
          <cell r="E300">
            <v>32.799999999999997</v>
          </cell>
          <cell r="F300">
            <v>2</v>
          </cell>
        </row>
        <row r="301">
          <cell r="A301" t="str">
            <v>T041130</v>
          </cell>
          <cell r="B301" t="str">
            <v>EXPORT</v>
          </cell>
          <cell r="C301">
            <v>38106</v>
          </cell>
          <cell r="D301" t="str">
            <v>LTX</v>
          </cell>
          <cell r="E301">
            <v>32.799999999999997</v>
          </cell>
          <cell r="F301">
            <v>2</v>
          </cell>
        </row>
        <row r="302">
          <cell r="A302" t="str">
            <v>0001017</v>
          </cell>
          <cell r="B302" t="str">
            <v>EXPORT</v>
          </cell>
          <cell r="C302">
            <v>38107</v>
          </cell>
          <cell r="D302" t="str">
            <v>STR</v>
          </cell>
          <cell r="E302">
            <v>21.42</v>
          </cell>
          <cell r="F302">
            <v>2</v>
          </cell>
        </row>
        <row r="303">
          <cell r="A303" t="str">
            <v>0001017</v>
          </cell>
          <cell r="B303" t="str">
            <v>EXPORT</v>
          </cell>
          <cell r="C303">
            <v>38107</v>
          </cell>
          <cell r="D303" t="str">
            <v>STR</v>
          </cell>
          <cell r="E303">
            <v>21.42</v>
          </cell>
        </row>
        <row r="304">
          <cell r="A304" t="str">
            <v>0001029</v>
          </cell>
          <cell r="B304" t="str">
            <v>EXPORT</v>
          </cell>
          <cell r="C304">
            <v>38107</v>
          </cell>
          <cell r="D304" t="str">
            <v>RSS</v>
          </cell>
          <cell r="E304">
            <v>19</v>
          </cell>
          <cell r="F304">
            <v>2</v>
          </cell>
        </row>
        <row r="305">
          <cell r="A305" t="str">
            <v>0001029</v>
          </cell>
          <cell r="B305" t="str">
            <v>EXPORT</v>
          </cell>
          <cell r="C305">
            <v>38107</v>
          </cell>
          <cell r="D305" t="str">
            <v>RSS</v>
          </cell>
          <cell r="E305">
            <v>19</v>
          </cell>
        </row>
        <row r="306">
          <cell r="A306" t="str">
            <v>T040840</v>
          </cell>
          <cell r="B306" t="str">
            <v>EXPORT</v>
          </cell>
          <cell r="C306">
            <v>38107</v>
          </cell>
          <cell r="D306" t="str">
            <v>RSS</v>
          </cell>
          <cell r="E306">
            <v>114</v>
          </cell>
          <cell r="F306">
            <v>6</v>
          </cell>
        </row>
        <row r="307">
          <cell r="A307" t="str">
            <v>T041036</v>
          </cell>
          <cell r="B307" t="str">
            <v>EXPORT</v>
          </cell>
          <cell r="C307">
            <v>38107</v>
          </cell>
          <cell r="D307" t="str">
            <v>RSS</v>
          </cell>
          <cell r="E307">
            <v>113.4</v>
          </cell>
          <cell r="F307">
            <v>7</v>
          </cell>
        </row>
        <row r="308">
          <cell r="A308" t="str">
            <v>T041120</v>
          </cell>
          <cell r="B308" t="str">
            <v>EXPORT</v>
          </cell>
          <cell r="C308">
            <v>38102</v>
          </cell>
          <cell r="D308" t="str">
            <v>STR</v>
          </cell>
          <cell r="E308">
            <v>100.8</v>
          </cell>
          <cell r="F308">
            <v>5</v>
          </cell>
        </row>
        <row r="309">
          <cell r="A309" t="str">
            <v>T041136</v>
          </cell>
          <cell r="B309" t="str">
            <v>EXPORT</v>
          </cell>
          <cell r="C309">
            <v>38103</v>
          </cell>
          <cell r="D309" t="str">
            <v>STR</v>
          </cell>
          <cell r="E309">
            <v>100.8</v>
          </cell>
          <cell r="F309">
            <v>5</v>
          </cell>
        </row>
        <row r="310">
          <cell r="A310" t="str">
            <v>T041137</v>
          </cell>
          <cell r="B310" t="str">
            <v>EXPORT</v>
          </cell>
          <cell r="C310">
            <v>38103</v>
          </cell>
          <cell r="D310" t="str">
            <v>STR</v>
          </cell>
          <cell r="E310">
            <v>60.48</v>
          </cell>
          <cell r="F310">
            <v>3</v>
          </cell>
        </row>
        <row r="311">
          <cell r="A311" t="str">
            <v>T041139</v>
          </cell>
          <cell r="B311" t="str">
            <v>EXPORT</v>
          </cell>
          <cell r="C311">
            <v>38103</v>
          </cell>
          <cell r="D311" t="str">
            <v>STR</v>
          </cell>
          <cell r="E311">
            <v>60.48</v>
          </cell>
          <cell r="F311">
            <v>3</v>
          </cell>
        </row>
        <row r="312">
          <cell r="A312" t="str">
            <v>T041109</v>
          </cell>
          <cell r="B312" t="str">
            <v>EXPORT</v>
          </cell>
          <cell r="C312">
            <v>38105</v>
          </cell>
          <cell r="D312" t="str">
            <v>RSS</v>
          </cell>
          <cell r="E312">
            <v>100</v>
          </cell>
          <cell r="F312">
            <v>5</v>
          </cell>
        </row>
        <row r="313">
          <cell r="A313" t="str">
            <v>T041109A</v>
          </cell>
          <cell r="B313" t="str">
            <v>EXPORT</v>
          </cell>
          <cell r="C313">
            <v>38105</v>
          </cell>
          <cell r="D313" t="str">
            <v>RSS</v>
          </cell>
          <cell r="E313">
            <v>100</v>
          </cell>
          <cell r="F313">
            <v>5</v>
          </cell>
        </row>
        <row r="314">
          <cell r="A314" t="str">
            <v>T041109B</v>
          </cell>
          <cell r="B314" t="str">
            <v>EXPORT</v>
          </cell>
          <cell r="C314">
            <v>38105</v>
          </cell>
          <cell r="D314" t="str">
            <v>RSS</v>
          </cell>
          <cell r="E314">
            <v>100</v>
          </cell>
          <cell r="F314">
            <v>5</v>
          </cell>
        </row>
        <row r="315">
          <cell r="A315" t="str">
            <v>T041109C</v>
          </cell>
          <cell r="B315" t="str">
            <v>EXPORT</v>
          </cell>
          <cell r="C315">
            <v>38105</v>
          </cell>
          <cell r="D315" t="str">
            <v>RSS</v>
          </cell>
          <cell r="E315">
            <v>100</v>
          </cell>
          <cell r="F315">
            <v>5</v>
          </cell>
        </row>
        <row r="316">
          <cell r="A316" t="str">
            <v>T041131</v>
          </cell>
          <cell r="B316" t="str">
            <v>EXPORT</v>
          </cell>
          <cell r="C316">
            <v>38107</v>
          </cell>
          <cell r="D316" t="str">
            <v>STR</v>
          </cell>
          <cell r="E316">
            <v>100.8</v>
          </cell>
          <cell r="F316">
            <v>5</v>
          </cell>
        </row>
        <row r="317">
          <cell r="A317" t="str">
            <v>T040733</v>
          </cell>
          <cell r="B317" t="str">
            <v>EXPORT</v>
          </cell>
          <cell r="C317">
            <v>38106</v>
          </cell>
          <cell r="D317" t="str">
            <v>RSS</v>
          </cell>
          <cell r="E317">
            <v>96</v>
          </cell>
          <cell r="F317">
            <v>5</v>
          </cell>
        </row>
        <row r="318">
          <cell r="A318" t="str">
            <v>L040171</v>
          </cell>
          <cell r="B318" t="str">
            <v>LOCAL</v>
          </cell>
          <cell r="C318">
            <v>38089</v>
          </cell>
          <cell r="D318" t="str">
            <v>LUM</v>
          </cell>
          <cell r="E318">
            <v>0.91100000000000003</v>
          </cell>
        </row>
        <row r="319">
          <cell r="A319" t="str">
            <v>L040172</v>
          </cell>
          <cell r="B319" t="str">
            <v>LOCAL</v>
          </cell>
          <cell r="C319">
            <v>38096</v>
          </cell>
          <cell r="D319" t="str">
            <v>LUM</v>
          </cell>
          <cell r="E319">
            <v>9.6000000000000002E-2</v>
          </cell>
        </row>
        <row r="320">
          <cell r="A320" t="str">
            <v>L040173</v>
          </cell>
          <cell r="B320" t="str">
            <v>LOCAL</v>
          </cell>
          <cell r="C320">
            <v>38103</v>
          </cell>
          <cell r="D320" t="str">
            <v>LUM</v>
          </cell>
          <cell r="E320">
            <v>0.14499999999999999</v>
          </cell>
        </row>
        <row r="322">
          <cell r="A322" t="str">
            <v>ผลรวมยอดขาย</v>
          </cell>
          <cell r="D322" t="str">
            <v>TL</v>
          </cell>
          <cell r="E322">
            <v>27400.327999999954</v>
          </cell>
          <cell r="F322">
            <v>1126</v>
          </cell>
        </row>
      </sheetData>
      <sheetData sheetId="2"/>
      <sheetData sheetId="3"/>
      <sheetData sheetId="4"/>
      <sheetData sheetId="5" refreshError="1"/>
      <sheetData sheetId="6" refreshError="1"/>
      <sheetData sheetId="7"/>
      <sheetData sheetId="8"/>
      <sheetData sheetId="9"/>
      <sheetData sheetId="10"/>
      <sheetData sheetId="1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กระทบ CESS"/>
      <sheetName val="Sale0406"/>
      <sheetName val="CESS 0406"/>
      <sheetName val="Dtl Adv 0406"/>
      <sheetName val="Dtl Adv 0405"/>
      <sheetName val="Sale 0404"/>
      <sheetName val="Sale0403"/>
      <sheetName val="Sale0307"/>
      <sheetName val="S33"/>
      <sheetName val="Sale0309"/>
      <sheetName val="กระทบ_CESS"/>
      <sheetName val="CESS_0406"/>
      <sheetName val="Dtl_Adv_0406"/>
      <sheetName val="Dtl_Adv_0405"/>
      <sheetName val="Sale_0404"/>
    </sheetNames>
    <sheetDataSet>
      <sheetData sheetId="0"/>
      <sheetData sheetId="1" refreshError="1">
        <row r="1">
          <cell r="A1" t="str">
            <v>INVOICE</v>
          </cell>
          <cell r="B1" t="str">
            <v>TYPE</v>
          </cell>
          <cell r="C1" t="str">
            <v>B/L</v>
          </cell>
          <cell r="D1" t="str">
            <v>เกรด</v>
          </cell>
          <cell r="E1" t="str">
            <v>TON INV</v>
          </cell>
        </row>
        <row r="2">
          <cell r="A2" t="str">
            <v>L040218</v>
          </cell>
          <cell r="B2" t="str">
            <v>LOCAL</v>
          </cell>
          <cell r="C2">
            <v>38147</v>
          </cell>
          <cell r="D2" t="str">
            <v>LTX</v>
          </cell>
          <cell r="E2">
            <v>71.47</v>
          </cell>
        </row>
        <row r="3">
          <cell r="A3" t="str">
            <v>L040219</v>
          </cell>
          <cell r="B3" t="str">
            <v>LOCAL</v>
          </cell>
          <cell r="C3">
            <v>38148</v>
          </cell>
          <cell r="D3" t="str">
            <v>LTX</v>
          </cell>
          <cell r="E3">
            <v>149.80000000000001</v>
          </cell>
        </row>
        <row r="4">
          <cell r="A4" t="str">
            <v>L040220</v>
          </cell>
          <cell r="B4" t="str">
            <v>LOCAL</v>
          </cell>
          <cell r="C4">
            <v>38149</v>
          </cell>
          <cell r="D4" t="str">
            <v>LTX</v>
          </cell>
          <cell r="E4">
            <v>158.6</v>
          </cell>
        </row>
        <row r="5">
          <cell r="A5" t="str">
            <v>L040221</v>
          </cell>
          <cell r="B5" t="str">
            <v>LOCAL</v>
          </cell>
          <cell r="C5">
            <v>38150</v>
          </cell>
          <cell r="D5" t="str">
            <v>LTX</v>
          </cell>
          <cell r="E5">
            <v>146.80000000000001</v>
          </cell>
        </row>
        <row r="6">
          <cell r="A6" t="str">
            <v>L040222</v>
          </cell>
          <cell r="B6" t="str">
            <v>LOCAL</v>
          </cell>
          <cell r="C6">
            <v>38151</v>
          </cell>
          <cell r="D6" t="str">
            <v>LTX</v>
          </cell>
          <cell r="E6">
            <v>160.80000000000001</v>
          </cell>
        </row>
        <row r="7">
          <cell r="A7" t="str">
            <v>L040223</v>
          </cell>
          <cell r="B7" t="str">
            <v>LOCAL</v>
          </cell>
          <cell r="C7">
            <v>38152</v>
          </cell>
          <cell r="D7" t="str">
            <v>LTX</v>
          </cell>
          <cell r="E7">
            <v>158.69999999999999</v>
          </cell>
        </row>
        <row r="8">
          <cell r="A8" t="str">
            <v>L040224</v>
          </cell>
          <cell r="B8" t="str">
            <v>LOCAL</v>
          </cell>
          <cell r="C8">
            <v>38153</v>
          </cell>
          <cell r="D8" t="str">
            <v>LTX</v>
          </cell>
          <cell r="E8">
            <v>145.6</v>
          </cell>
        </row>
        <row r="9">
          <cell r="A9" t="str">
            <v>L040225</v>
          </cell>
          <cell r="B9" t="str">
            <v>LOCAL</v>
          </cell>
          <cell r="C9">
            <v>38154</v>
          </cell>
          <cell r="D9" t="str">
            <v>LTX</v>
          </cell>
          <cell r="E9">
            <v>163.9</v>
          </cell>
        </row>
        <row r="10">
          <cell r="A10" t="str">
            <v>L040226</v>
          </cell>
          <cell r="B10" t="str">
            <v>LOCAL</v>
          </cell>
          <cell r="C10">
            <v>38155</v>
          </cell>
          <cell r="D10" t="str">
            <v>LTX</v>
          </cell>
          <cell r="E10">
            <v>154.30000000000001</v>
          </cell>
        </row>
        <row r="11">
          <cell r="A11" t="str">
            <v>L040227</v>
          </cell>
          <cell r="B11" t="str">
            <v>LOCAL</v>
          </cell>
          <cell r="C11">
            <v>38156</v>
          </cell>
          <cell r="D11" t="str">
            <v>LTX</v>
          </cell>
          <cell r="E11">
            <v>153.19999999999999</v>
          </cell>
        </row>
        <row r="12">
          <cell r="A12" t="str">
            <v>L040228</v>
          </cell>
          <cell r="B12" t="str">
            <v>LOCAL</v>
          </cell>
          <cell r="C12">
            <v>38157</v>
          </cell>
          <cell r="D12" t="str">
            <v>LTX</v>
          </cell>
          <cell r="E12">
            <v>165.1</v>
          </cell>
        </row>
        <row r="13">
          <cell r="A13" t="str">
            <v>L040229</v>
          </cell>
          <cell r="B13" t="str">
            <v>LOCAL</v>
          </cell>
          <cell r="C13">
            <v>38158</v>
          </cell>
          <cell r="D13" t="str">
            <v>LTX</v>
          </cell>
          <cell r="E13">
            <v>162</v>
          </cell>
        </row>
        <row r="14">
          <cell r="A14" t="str">
            <v>L040230</v>
          </cell>
          <cell r="B14" t="str">
            <v>LOCAL</v>
          </cell>
          <cell r="C14">
            <v>38159</v>
          </cell>
          <cell r="D14" t="str">
            <v>LTX</v>
          </cell>
          <cell r="E14">
            <v>155.80000000000001</v>
          </cell>
        </row>
        <row r="15">
          <cell r="A15" t="str">
            <v>L040231</v>
          </cell>
          <cell r="B15" t="str">
            <v>LOCAL</v>
          </cell>
          <cell r="C15">
            <v>38160</v>
          </cell>
          <cell r="D15" t="str">
            <v>LTX</v>
          </cell>
          <cell r="E15">
            <v>164.9</v>
          </cell>
        </row>
        <row r="16">
          <cell r="A16" t="str">
            <v>L040232</v>
          </cell>
          <cell r="B16" t="str">
            <v>LOCAL</v>
          </cell>
          <cell r="C16">
            <v>38161</v>
          </cell>
          <cell r="D16" t="str">
            <v>LTX</v>
          </cell>
          <cell r="E16">
            <v>157.80000000000001</v>
          </cell>
        </row>
        <row r="17">
          <cell r="A17" t="str">
            <v>L040233</v>
          </cell>
          <cell r="B17" t="str">
            <v>LOCAL</v>
          </cell>
          <cell r="C17">
            <v>38162</v>
          </cell>
          <cell r="D17" t="str">
            <v>LTX</v>
          </cell>
          <cell r="E17">
            <v>141.4</v>
          </cell>
        </row>
        <row r="18">
          <cell r="A18" t="str">
            <v>L040234</v>
          </cell>
          <cell r="B18" t="str">
            <v>LOCAL</v>
          </cell>
          <cell r="C18">
            <v>38163</v>
          </cell>
          <cell r="D18" t="str">
            <v>LTX</v>
          </cell>
          <cell r="E18">
            <v>162.9</v>
          </cell>
        </row>
        <row r="19">
          <cell r="A19" t="str">
            <v>L040235</v>
          </cell>
          <cell r="B19" t="str">
            <v>LOCAL</v>
          </cell>
          <cell r="C19">
            <v>38164</v>
          </cell>
          <cell r="D19" t="str">
            <v>LTX</v>
          </cell>
          <cell r="E19">
            <v>18.7</v>
          </cell>
        </row>
        <row r="20">
          <cell r="A20" t="str">
            <v>L040236</v>
          </cell>
          <cell r="B20" t="str">
            <v>LOCAL</v>
          </cell>
          <cell r="C20">
            <v>38164</v>
          </cell>
          <cell r="D20" t="str">
            <v>LTX</v>
          </cell>
          <cell r="E20">
            <v>123.2</v>
          </cell>
        </row>
        <row r="21">
          <cell r="A21" t="str">
            <v>L040237</v>
          </cell>
          <cell r="B21" t="str">
            <v>LOCAL</v>
          </cell>
          <cell r="C21">
            <v>38165</v>
          </cell>
          <cell r="D21" t="str">
            <v>LTX</v>
          </cell>
          <cell r="E21">
            <v>162.80000000000001</v>
          </cell>
        </row>
        <row r="22">
          <cell r="A22" t="str">
            <v>L040238</v>
          </cell>
          <cell r="B22" t="str">
            <v>LOCAL</v>
          </cell>
          <cell r="C22">
            <v>38166</v>
          </cell>
          <cell r="D22" t="str">
            <v>LTX</v>
          </cell>
          <cell r="E22">
            <v>159.4</v>
          </cell>
        </row>
        <row r="23">
          <cell r="A23" t="str">
            <v>L040239</v>
          </cell>
          <cell r="B23" t="str">
            <v>LOCAL</v>
          </cell>
          <cell r="C23">
            <v>38167</v>
          </cell>
          <cell r="D23" t="str">
            <v>LTX</v>
          </cell>
          <cell r="E23">
            <v>148.4</v>
          </cell>
        </row>
        <row r="24">
          <cell r="A24" t="str">
            <v>L040240</v>
          </cell>
          <cell r="B24" t="str">
            <v>LOCAL</v>
          </cell>
          <cell r="C24">
            <v>38168</v>
          </cell>
          <cell r="D24" t="str">
            <v>LTX</v>
          </cell>
          <cell r="E24">
            <v>161.69999999999999</v>
          </cell>
        </row>
        <row r="25">
          <cell r="A25" t="str">
            <v>L040217</v>
          </cell>
          <cell r="B25" t="str">
            <v>LOCAL</v>
          </cell>
          <cell r="C25">
            <v>38144</v>
          </cell>
          <cell r="D25" t="str">
            <v>FIL</v>
          </cell>
          <cell r="E25">
            <v>1.399</v>
          </cell>
        </row>
        <row r="26">
          <cell r="A26" t="str">
            <v>L040246</v>
          </cell>
          <cell r="B26" t="str">
            <v>LOCAL</v>
          </cell>
          <cell r="C26">
            <v>38151</v>
          </cell>
          <cell r="D26" t="str">
            <v>FIL</v>
          </cell>
          <cell r="E26">
            <v>1.2230000000000001</v>
          </cell>
        </row>
        <row r="27">
          <cell r="A27" t="str">
            <v>L040249</v>
          </cell>
          <cell r="B27" t="str">
            <v>LOCAL</v>
          </cell>
          <cell r="C27">
            <v>38158</v>
          </cell>
          <cell r="D27" t="str">
            <v>FIL</v>
          </cell>
          <cell r="E27">
            <v>1.31</v>
          </cell>
        </row>
        <row r="28">
          <cell r="A28" t="str">
            <v>L040248</v>
          </cell>
          <cell r="B28" t="str">
            <v>LOCAL</v>
          </cell>
          <cell r="C28">
            <v>38165</v>
          </cell>
          <cell r="D28" t="str">
            <v>FIL</v>
          </cell>
          <cell r="E28">
            <v>0.90600000000000003</v>
          </cell>
        </row>
        <row r="29">
          <cell r="A29" t="str">
            <v>T041464</v>
          </cell>
          <cell r="B29" t="str">
            <v>EXPORT</v>
          </cell>
          <cell r="C29">
            <v>38139</v>
          </cell>
          <cell r="D29" t="str">
            <v>RSS</v>
          </cell>
          <cell r="E29">
            <v>192</v>
          </cell>
        </row>
        <row r="30">
          <cell r="A30" t="str">
            <v>T041465</v>
          </cell>
          <cell r="B30" t="str">
            <v>EXPORT</v>
          </cell>
          <cell r="C30">
            <v>38139</v>
          </cell>
          <cell r="D30" t="str">
            <v>RSS</v>
          </cell>
          <cell r="E30">
            <v>192</v>
          </cell>
        </row>
        <row r="31">
          <cell r="A31" t="str">
            <v>T041468</v>
          </cell>
          <cell r="B31" t="str">
            <v>EXPORT</v>
          </cell>
          <cell r="C31">
            <v>38139</v>
          </cell>
          <cell r="D31" t="str">
            <v>RSS</v>
          </cell>
          <cell r="E31">
            <v>40</v>
          </cell>
        </row>
        <row r="32">
          <cell r="A32" t="str">
            <v>T041601</v>
          </cell>
          <cell r="B32" t="str">
            <v>EXPORT</v>
          </cell>
          <cell r="C32">
            <v>38139</v>
          </cell>
          <cell r="D32" t="str">
            <v>LTX</v>
          </cell>
          <cell r="E32">
            <v>25.2</v>
          </cell>
        </row>
        <row r="33">
          <cell r="A33" t="str">
            <v>T041602</v>
          </cell>
          <cell r="B33" t="str">
            <v>EXPORT</v>
          </cell>
          <cell r="C33">
            <v>38139</v>
          </cell>
          <cell r="D33" t="str">
            <v>LTX</v>
          </cell>
          <cell r="E33">
            <v>25.065000000000001</v>
          </cell>
        </row>
        <row r="34">
          <cell r="A34" t="str">
            <v>0001043</v>
          </cell>
          <cell r="B34" t="str">
            <v>EXPORT</v>
          </cell>
          <cell r="C34">
            <v>38140</v>
          </cell>
          <cell r="D34" t="str">
            <v>RSS</v>
          </cell>
          <cell r="E34">
            <v>40</v>
          </cell>
        </row>
        <row r="35">
          <cell r="A35" t="str">
            <v>0001043</v>
          </cell>
          <cell r="B35" t="str">
            <v>EXPORT</v>
          </cell>
          <cell r="C35">
            <v>38140</v>
          </cell>
          <cell r="D35" t="str">
            <v>RSS</v>
          </cell>
          <cell r="E35">
            <v>20</v>
          </cell>
        </row>
        <row r="36">
          <cell r="A36" t="str">
            <v>T041388</v>
          </cell>
          <cell r="B36" t="str">
            <v>EXPORT</v>
          </cell>
          <cell r="C36">
            <v>38140</v>
          </cell>
          <cell r="D36" t="str">
            <v>RSS</v>
          </cell>
          <cell r="E36">
            <v>80</v>
          </cell>
        </row>
        <row r="37">
          <cell r="A37" t="str">
            <v>T041587</v>
          </cell>
          <cell r="B37" t="str">
            <v>EXPORT</v>
          </cell>
          <cell r="C37">
            <v>38140</v>
          </cell>
          <cell r="D37" t="str">
            <v>RSS</v>
          </cell>
          <cell r="E37">
            <v>20</v>
          </cell>
        </row>
        <row r="38">
          <cell r="A38" t="str">
            <v>T041588</v>
          </cell>
          <cell r="B38" t="str">
            <v>EXPORT</v>
          </cell>
          <cell r="C38">
            <v>38140</v>
          </cell>
          <cell r="D38" t="str">
            <v>RSS</v>
          </cell>
          <cell r="E38">
            <v>16</v>
          </cell>
        </row>
        <row r="39">
          <cell r="A39" t="str">
            <v>T041603</v>
          </cell>
          <cell r="B39" t="str">
            <v>EXPORT</v>
          </cell>
          <cell r="C39">
            <v>38141</v>
          </cell>
          <cell r="D39" t="str">
            <v>LTX</v>
          </cell>
          <cell r="E39">
            <v>25.02</v>
          </cell>
        </row>
        <row r="40">
          <cell r="A40" t="str">
            <v>T041604</v>
          </cell>
          <cell r="B40" t="str">
            <v>EXPORT</v>
          </cell>
          <cell r="C40">
            <v>38141</v>
          </cell>
          <cell r="D40" t="str">
            <v>LTX</v>
          </cell>
          <cell r="E40">
            <v>25.024999999999999</v>
          </cell>
        </row>
        <row r="41">
          <cell r="A41" t="str">
            <v>T041605</v>
          </cell>
          <cell r="B41" t="str">
            <v>EXPORT</v>
          </cell>
          <cell r="C41">
            <v>38141</v>
          </cell>
          <cell r="D41" t="str">
            <v>LTX</v>
          </cell>
          <cell r="E41">
            <v>25.015000000000001</v>
          </cell>
        </row>
        <row r="42">
          <cell r="A42" t="str">
            <v>T041606</v>
          </cell>
          <cell r="B42" t="str">
            <v>EXPORT</v>
          </cell>
          <cell r="C42">
            <v>38141</v>
          </cell>
          <cell r="D42" t="str">
            <v>LTX</v>
          </cell>
          <cell r="E42">
            <v>24.93</v>
          </cell>
        </row>
        <row r="43">
          <cell r="A43" t="str">
            <v>T041607</v>
          </cell>
          <cell r="B43" t="str">
            <v>EXPORT</v>
          </cell>
          <cell r="C43">
            <v>38141</v>
          </cell>
          <cell r="D43" t="str">
            <v>LTX</v>
          </cell>
          <cell r="E43">
            <v>25.245000000000001</v>
          </cell>
        </row>
        <row r="44">
          <cell r="A44" t="str">
            <v>T041608</v>
          </cell>
          <cell r="B44" t="str">
            <v>EXPORT</v>
          </cell>
          <cell r="C44">
            <v>38142</v>
          </cell>
          <cell r="D44" t="str">
            <v>LTX</v>
          </cell>
          <cell r="E44">
            <v>24.91</v>
          </cell>
        </row>
        <row r="45">
          <cell r="A45" t="str">
            <v>T041609</v>
          </cell>
          <cell r="B45" t="str">
            <v>EXPORT</v>
          </cell>
          <cell r="C45">
            <v>38142</v>
          </cell>
          <cell r="D45" t="str">
            <v>LTX</v>
          </cell>
          <cell r="E45">
            <v>25.1</v>
          </cell>
        </row>
        <row r="46">
          <cell r="A46" t="str">
            <v>T041612</v>
          </cell>
          <cell r="B46" t="str">
            <v>EXPORT</v>
          </cell>
          <cell r="C46">
            <v>38142</v>
          </cell>
          <cell r="D46" t="str">
            <v>LTX</v>
          </cell>
          <cell r="E46">
            <v>24.754999999999999</v>
          </cell>
        </row>
        <row r="47">
          <cell r="A47" t="str">
            <v>T041617</v>
          </cell>
          <cell r="B47" t="str">
            <v>EXPORT</v>
          </cell>
          <cell r="C47">
            <v>38143</v>
          </cell>
          <cell r="D47" t="str">
            <v>STR</v>
          </cell>
          <cell r="E47">
            <v>42.84</v>
          </cell>
        </row>
        <row r="48">
          <cell r="A48" t="str">
            <v>T041637</v>
          </cell>
          <cell r="B48" t="str">
            <v>EXPORT</v>
          </cell>
          <cell r="C48">
            <v>38143</v>
          </cell>
          <cell r="D48" t="str">
            <v>RSS</v>
          </cell>
          <cell r="E48">
            <v>120</v>
          </cell>
        </row>
        <row r="49">
          <cell r="A49" t="str">
            <v>T041439</v>
          </cell>
          <cell r="B49" t="str">
            <v>EXPORT</v>
          </cell>
          <cell r="C49">
            <v>38139</v>
          </cell>
          <cell r="D49" t="str">
            <v>RSS</v>
          </cell>
          <cell r="E49">
            <v>20</v>
          </cell>
        </row>
        <row r="50">
          <cell r="A50" t="str">
            <v>T041440</v>
          </cell>
          <cell r="B50" t="str">
            <v>EXPORT</v>
          </cell>
          <cell r="C50">
            <v>38139</v>
          </cell>
          <cell r="D50" t="str">
            <v>RSS</v>
          </cell>
          <cell r="E50">
            <v>20</v>
          </cell>
        </row>
        <row r="51">
          <cell r="A51" t="str">
            <v>T041495</v>
          </cell>
          <cell r="B51" t="str">
            <v>EXPORT</v>
          </cell>
          <cell r="C51">
            <v>38140</v>
          </cell>
          <cell r="D51" t="str">
            <v>STR</v>
          </cell>
          <cell r="E51">
            <v>100.8</v>
          </cell>
        </row>
        <row r="52">
          <cell r="A52" t="str">
            <v>T041509</v>
          </cell>
          <cell r="B52" t="str">
            <v>EXPORT</v>
          </cell>
          <cell r="C52">
            <v>38140</v>
          </cell>
          <cell r="D52" t="str">
            <v>STR</v>
          </cell>
          <cell r="E52">
            <v>20.16</v>
          </cell>
        </row>
        <row r="53">
          <cell r="A53" t="str">
            <v>T041590</v>
          </cell>
          <cell r="B53" t="str">
            <v>EXPORT</v>
          </cell>
          <cell r="C53">
            <v>38141</v>
          </cell>
          <cell r="D53" t="str">
            <v>RSS</v>
          </cell>
          <cell r="E53">
            <v>20</v>
          </cell>
        </row>
        <row r="54">
          <cell r="A54" t="str">
            <v>T041643</v>
          </cell>
          <cell r="B54" t="str">
            <v>EXPORT</v>
          </cell>
          <cell r="C54">
            <v>38141</v>
          </cell>
          <cell r="D54" t="str">
            <v>RSS</v>
          </cell>
          <cell r="E54">
            <v>38.4</v>
          </cell>
        </row>
        <row r="55">
          <cell r="A55" t="str">
            <v>0001049</v>
          </cell>
          <cell r="B55" t="str">
            <v>EXPORT</v>
          </cell>
          <cell r="C55">
            <v>38142</v>
          </cell>
          <cell r="D55" t="str">
            <v>RSS</v>
          </cell>
          <cell r="E55">
            <v>300</v>
          </cell>
        </row>
        <row r="56">
          <cell r="A56" t="str">
            <v>0001053</v>
          </cell>
          <cell r="B56" t="str">
            <v>EXPORT</v>
          </cell>
          <cell r="C56">
            <v>38142</v>
          </cell>
          <cell r="D56" t="str">
            <v>RSS</v>
          </cell>
          <cell r="E56">
            <v>20</v>
          </cell>
        </row>
        <row r="57">
          <cell r="A57" t="str">
            <v>0001053</v>
          </cell>
          <cell r="B57" t="str">
            <v>EXPORT</v>
          </cell>
          <cell r="C57">
            <v>38142</v>
          </cell>
          <cell r="D57" t="str">
            <v>RSS</v>
          </cell>
          <cell r="E57">
            <v>60</v>
          </cell>
        </row>
        <row r="58">
          <cell r="A58" t="str">
            <v>T041641-2</v>
          </cell>
          <cell r="B58" t="str">
            <v>EXPORT</v>
          </cell>
          <cell r="C58">
            <v>38142</v>
          </cell>
          <cell r="D58" t="str">
            <v>RSS</v>
          </cell>
          <cell r="E58">
            <v>228</v>
          </cell>
        </row>
        <row r="59">
          <cell r="A59" t="str">
            <v>T041505</v>
          </cell>
          <cell r="B59" t="str">
            <v>EXPORT</v>
          </cell>
          <cell r="C59">
            <v>38143</v>
          </cell>
          <cell r="D59" t="str">
            <v>STR</v>
          </cell>
          <cell r="E59">
            <v>100.8</v>
          </cell>
        </row>
        <row r="60">
          <cell r="A60" t="str">
            <v>T041581</v>
          </cell>
          <cell r="B60" t="str">
            <v>EXPORT</v>
          </cell>
          <cell r="C60">
            <v>38143</v>
          </cell>
          <cell r="D60" t="str">
            <v>STR</v>
          </cell>
          <cell r="E60">
            <v>19.2</v>
          </cell>
        </row>
        <row r="61">
          <cell r="A61" t="str">
            <v>T041596</v>
          </cell>
          <cell r="B61" t="str">
            <v>EXPORT</v>
          </cell>
          <cell r="C61">
            <v>38143</v>
          </cell>
          <cell r="D61" t="str">
            <v>STR</v>
          </cell>
          <cell r="E61">
            <v>100.8</v>
          </cell>
        </row>
        <row r="62">
          <cell r="A62" t="str">
            <v>T041613</v>
          </cell>
          <cell r="B62" t="str">
            <v>EXPORT</v>
          </cell>
          <cell r="C62">
            <v>38143</v>
          </cell>
          <cell r="D62" t="str">
            <v>LTX</v>
          </cell>
          <cell r="E62">
            <v>24.905000000000001</v>
          </cell>
        </row>
        <row r="63">
          <cell r="A63" t="str">
            <v>T041618</v>
          </cell>
          <cell r="B63" t="str">
            <v>EXPORT</v>
          </cell>
          <cell r="C63">
            <v>38143</v>
          </cell>
          <cell r="D63" t="str">
            <v>STR</v>
          </cell>
          <cell r="E63">
            <v>60.48</v>
          </cell>
        </row>
        <row r="64">
          <cell r="A64" t="str">
            <v>T041582</v>
          </cell>
          <cell r="B64" t="str">
            <v>EXPORT</v>
          </cell>
          <cell r="C64">
            <v>38144</v>
          </cell>
          <cell r="D64" t="str">
            <v>STR</v>
          </cell>
          <cell r="E64">
            <v>42.56</v>
          </cell>
        </row>
        <row r="65">
          <cell r="A65" t="str">
            <v>T041614</v>
          </cell>
          <cell r="B65" t="str">
            <v>EXPORT</v>
          </cell>
          <cell r="C65">
            <v>38144</v>
          </cell>
          <cell r="D65" t="str">
            <v>LTX</v>
          </cell>
          <cell r="E65">
            <v>24.934999999999999</v>
          </cell>
        </row>
        <row r="66">
          <cell r="A66" t="str">
            <v>0001039</v>
          </cell>
          <cell r="B66" t="str">
            <v>EXPORT</v>
          </cell>
          <cell r="C66">
            <v>38145</v>
          </cell>
          <cell r="D66" t="str">
            <v>RSS</v>
          </cell>
          <cell r="E66">
            <v>26.443999999999999</v>
          </cell>
        </row>
        <row r="67">
          <cell r="A67" t="str">
            <v>0001039</v>
          </cell>
          <cell r="B67" t="str">
            <v>EXPORT</v>
          </cell>
          <cell r="C67">
            <v>38145</v>
          </cell>
          <cell r="D67" t="str">
            <v>RSS</v>
          </cell>
          <cell r="E67">
            <v>26.443999999999999</v>
          </cell>
        </row>
        <row r="68">
          <cell r="A68" t="str">
            <v>T041209</v>
          </cell>
          <cell r="B68" t="str">
            <v>EXPORT</v>
          </cell>
          <cell r="C68">
            <v>38145</v>
          </cell>
          <cell r="D68" t="str">
            <v>RSS</v>
          </cell>
          <cell r="E68">
            <v>96</v>
          </cell>
        </row>
        <row r="69">
          <cell r="A69" t="str">
            <v>T041456</v>
          </cell>
          <cell r="B69" t="str">
            <v>EXPORT</v>
          </cell>
          <cell r="C69">
            <v>38145</v>
          </cell>
          <cell r="D69" t="str">
            <v>RSS</v>
          </cell>
          <cell r="E69">
            <v>80</v>
          </cell>
        </row>
        <row r="70">
          <cell r="A70" t="str">
            <v>T041584</v>
          </cell>
          <cell r="B70" t="str">
            <v>EXPORT</v>
          </cell>
          <cell r="C70">
            <v>38141</v>
          </cell>
          <cell r="D70" t="str">
            <v>STR</v>
          </cell>
          <cell r="E70">
            <v>100.8</v>
          </cell>
        </row>
        <row r="71">
          <cell r="A71" t="str">
            <v>T041525</v>
          </cell>
          <cell r="B71" t="str">
            <v>EXPORT</v>
          </cell>
          <cell r="C71">
            <v>38142</v>
          </cell>
          <cell r="D71" t="str">
            <v>LTX</v>
          </cell>
          <cell r="E71">
            <v>86.1</v>
          </cell>
        </row>
        <row r="72">
          <cell r="A72" t="str">
            <v>T041585</v>
          </cell>
          <cell r="B72" t="str">
            <v>EXPORT</v>
          </cell>
          <cell r="C72">
            <v>38142</v>
          </cell>
          <cell r="D72" t="str">
            <v>STR</v>
          </cell>
          <cell r="E72">
            <v>60.48</v>
          </cell>
        </row>
        <row r="73">
          <cell r="A73" t="str">
            <v>T041586</v>
          </cell>
          <cell r="B73" t="str">
            <v>EXPORT</v>
          </cell>
          <cell r="C73">
            <v>38143</v>
          </cell>
          <cell r="D73" t="str">
            <v>STR</v>
          </cell>
          <cell r="E73">
            <v>60.48</v>
          </cell>
        </row>
        <row r="74">
          <cell r="A74" t="str">
            <v>T041616</v>
          </cell>
          <cell r="B74" t="str">
            <v>EXPORT</v>
          </cell>
          <cell r="C74">
            <v>38145</v>
          </cell>
          <cell r="D74" t="str">
            <v>STR</v>
          </cell>
          <cell r="E74">
            <v>161.28</v>
          </cell>
        </row>
        <row r="75">
          <cell r="A75" t="str">
            <v>T041224</v>
          </cell>
          <cell r="B75" t="str">
            <v>EXPORT</v>
          </cell>
          <cell r="C75">
            <v>38147</v>
          </cell>
          <cell r="D75" t="str">
            <v>RSS</v>
          </cell>
          <cell r="E75">
            <v>114</v>
          </cell>
        </row>
        <row r="76">
          <cell r="A76" t="str">
            <v>T041246</v>
          </cell>
          <cell r="B76" t="str">
            <v>LOCAL</v>
          </cell>
          <cell r="C76">
            <v>38139</v>
          </cell>
          <cell r="D76" t="str">
            <v>RSS</v>
          </cell>
          <cell r="E76">
            <v>15</v>
          </cell>
        </row>
        <row r="77">
          <cell r="A77" t="str">
            <v>T041315</v>
          </cell>
          <cell r="B77" t="str">
            <v>LOCAL</v>
          </cell>
          <cell r="C77">
            <v>38139</v>
          </cell>
          <cell r="D77" t="str">
            <v>RSS</v>
          </cell>
          <cell r="E77">
            <v>15</v>
          </cell>
        </row>
        <row r="78">
          <cell r="A78" t="str">
            <v>T041652</v>
          </cell>
          <cell r="B78" t="str">
            <v>LOCAL</v>
          </cell>
          <cell r="C78">
            <v>38139</v>
          </cell>
          <cell r="D78" t="str">
            <v>RSS</v>
          </cell>
          <cell r="E78">
            <v>45</v>
          </cell>
        </row>
        <row r="79">
          <cell r="A79" t="str">
            <v>T041653</v>
          </cell>
          <cell r="B79" t="str">
            <v>LOCAL</v>
          </cell>
          <cell r="C79">
            <v>38140</v>
          </cell>
          <cell r="D79" t="str">
            <v>RSS</v>
          </cell>
          <cell r="E79">
            <v>45</v>
          </cell>
        </row>
        <row r="80">
          <cell r="A80" t="str">
            <v>T041247</v>
          </cell>
          <cell r="B80" t="str">
            <v>LOCAL</v>
          </cell>
          <cell r="C80">
            <v>38141</v>
          </cell>
          <cell r="D80" t="str">
            <v>RSS</v>
          </cell>
          <cell r="E80">
            <v>15</v>
          </cell>
        </row>
        <row r="81">
          <cell r="A81" t="str">
            <v>T041259</v>
          </cell>
          <cell r="B81" t="str">
            <v>LOCAL</v>
          </cell>
          <cell r="C81">
            <v>38141</v>
          </cell>
          <cell r="D81" t="str">
            <v>STR</v>
          </cell>
          <cell r="E81">
            <v>15.015000000000001</v>
          </cell>
        </row>
        <row r="82">
          <cell r="A82" t="str">
            <v>T041237</v>
          </cell>
          <cell r="B82" t="str">
            <v>LOCAL</v>
          </cell>
          <cell r="C82">
            <v>38139</v>
          </cell>
          <cell r="D82" t="str">
            <v>RSS</v>
          </cell>
          <cell r="E82">
            <v>15</v>
          </cell>
        </row>
        <row r="83">
          <cell r="A83" t="str">
            <v>T041314</v>
          </cell>
          <cell r="B83" t="str">
            <v>LOCAL</v>
          </cell>
          <cell r="C83">
            <v>38139</v>
          </cell>
          <cell r="D83" t="str">
            <v>RSS</v>
          </cell>
          <cell r="E83">
            <v>15</v>
          </cell>
        </row>
        <row r="84">
          <cell r="A84" t="str">
            <v>T041277</v>
          </cell>
          <cell r="B84" t="str">
            <v>LOCAL</v>
          </cell>
          <cell r="C84">
            <v>38141</v>
          </cell>
          <cell r="D84" t="str">
            <v>STR</v>
          </cell>
          <cell r="E84">
            <v>15.015000000000001</v>
          </cell>
        </row>
        <row r="85">
          <cell r="A85" t="str">
            <v>T041248</v>
          </cell>
          <cell r="B85" t="str">
            <v>LOCAL</v>
          </cell>
          <cell r="C85">
            <v>38142</v>
          </cell>
          <cell r="D85" t="str">
            <v>RSS</v>
          </cell>
          <cell r="E85">
            <v>15</v>
          </cell>
        </row>
        <row r="86">
          <cell r="A86" t="str">
            <v>T041249</v>
          </cell>
          <cell r="B86" t="str">
            <v>LOCAL</v>
          </cell>
          <cell r="C86">
            <v>38143</v>
          </cell>
          <cell r="D86" t="str">
            <v>RSS</v>
          </cell>
          <cell r="E86">
            <v>15</v>
          </cell>
        </row>
        <row r="87">
          <cell r="A87" t="str">
            <v>T041254</v>
          </cell>
          <cell r="B87" t="str">
            <v>LOCAL</v>
          </cell>
          <cell r="C87">
            <v>38143</v>
          </cell>
          <cell r="D87" t="str">
            <v>STR</v>
          </cell>
          <cell r="E87">
            <v>15.015000000000001</v>
          </cell>
        </row>
        <row r="88">
          <cell r="A88" t="str">
            <v>T041408</v>
          </cell>
          <cell r="B88" t="str">
            <v>LOCAL</v>
          </cell>
          <cell r="C88">
            <v>38143</v>
          </cell>
          <cell r="D88" t="str">
            <v>RSS</v>
          </cell>
          <cell r="E88">
            <v>30</v>
          </cell>
        </row>
        <row r="89">
          <cell r="A89" t="str">
            <v>T041250</v>
          </cell>
          <cell r="B89" t="str">
            <v>LOCAL</v>
          </cell>
          <cell r="C89">
            <v>38145</v>
          </cell>
          <cell r="D89" t="str">
            <v>RSS</v>
          </cell>
          <cell r="E89">
            <v>15</v>
          </cell>
        </row>
        <row r="90">
          <cell r="A90" t="str">
            <v>T041278</v>
          </cell>
          <cell r="B90" t="str">
            <v>LOCAL</v>
          </cell>
          <cell r="C90">
            <v>38145</v>
          </cell>
          <cell r="D90" t="str">
            <v>STR</v>
          </cell>
          <cell r="E90">
            <v>15.015000000000001</v>
          </cell>
        </row>
        <row r="91">
          <cell r="A91" t="str">
            <v>T041279</v>
          </cell>
          <cell r="B91" t="str">
            <v>LOCAL</v>
          </cell>
          <cell r="C91">
            <v>38145</v>
          </cell>
          <cell r="D91" t="str">
            <v>STR</v>
          </cell>
          <cell r="E91">
            <v>15.015000000000001</v>
          </cell>
        </row>
        <row r="92">
          <cell r="A92" t="str">
            <v>T041729</v>
          </cell>
          <cell r="B92" t="str">
            <v>LOCAL</v>
          </cell>
          <cell r="C92">
            <v>38147</v>
          </cell>
          <cell r="D92" t="str">
            <v>RSS</v>
          </cell>
          <cell r="E92">
            <v>5.6680000000000001</v>
          </cell>
        </row>
        <row r="93">
          <cell r="A93" t="str">
            <v>T041316</v>
          </cell>
          <cell r="B93" t="str">
            <v>LOCAL</v>
          </cell>
          <cell r="C93">
            <v>38141</v>
          </cell>
          <cell r="D93" t="str">
            <v>RSS</v>
          </cell>
          <cell r="E93">
            <v>15</v>
          </cell>
        </row>
        <row r="94">
          <cell r="A94" t="str">
            <v>T041317</v>
          </cell>
          <cell r="B94" t="str">
            <v>LOCAL</v>
          </cell>
          <cell r="C94">
            <v>38141</v>
          </cell>
          <cell r="D94" t="str">
            <v>RSS</v>
          </cell>
          <cell r="E94">
            <v>15</v>
          </cell>
        </row>
        <row r="95">
          <cell r="A95" t="str">
            <v>0001059</v>
          </cell>
          <cell r="B95" t="str">
            <v>LOCAL</v>
          </cell>
          <cell r="C95">
            <v>38145</v>
          </cell>
          <cell r="D95" t="str">
            <v>RSS</v>
          </cell>
          <cell r="E95">
            <v>15</v>
          </cell>
        </row>
        <row r="96">
          <cell r="A96" t="str">
            <v>T041806</v>
          </cell>
          <cell r="B96" t="str">
            <v>LOCAL</v>
          </cell>
          <cell r="C96">
            <v>38146</v>
          </cell>
          <cell r="D96" t="str">
            <v>STR</v>
          </cell>
          <cell r="E96">
            <v>15.015000000000001</v>
          </cell>
        </row>
        <row r="97">
          <cell r="A97" t="str">
            <v>T041807</v>
          </cell>
          <cell r="B97" t="str">
            <v>LOCAL</v>
          </cell>
          <cell r="C97">
            <v>38148</v>
          </cell>
          <cell r="D97" t="str">
            <v>STR</v>
          </cell>
          <cell r="E97">
            <v>15.015000000000001</v>
          </cell>
        </row>
        <row r="98">
          <cell r="A98" t="str">
            <v>T041800</v>
          </cell>
          <cell r="B98" t="str">
            <v>LOCAL</v>
          </cell>
          <cell r="C98">
            <v>38150</v>
          </cell>
          <cell r="D98" t="str">
            <v>RSS</v>
          </cell>
          <cell r="E98">
            <v>15</v>
          </cell>
        </row>
        <row r="99">
          <cell r="A99" t="str">
            <v>T041805</v>
          </cell>
          <cell r="B99" t="str">
            <v>LOCAL</v>
          </cell>
          <cell r="C99">
            <v>38150</v>
          </cell>
          <cell r="D99" t="str">
            <v>RSS</v>
          </cell>
          <cell r="E99">
            <v>15</v>
          </cell>
        </row>
        <row r="100">
          <cell r="A100" t="str">
            <v>T041808</v>
          </cell>
          <cell r="B100" t="str">
            <v>LOCAL</v>
          </cell>
          <cell r="C100">
            <v>38150</v>
          </cell>
          <cell r="D100" t="str">
            <v>STR</v>
          </cell>
          <cell r="E100">
            <v>15.015000000000001</v>
          </cell>
        </row>
        <row r="101">
          <cell r="A101" t="str">
            <v>T041778</v>
          </cell>
          <cell r="B101" t="str">
            <v>LOCAL</v>
          </cell>
          <cell r="C101">
            <v>38152</v>
          </cell>
          <cell r="D101" t="str">
            <v>RSS</v>
          </cell>
          <cell r="E101">
            <v>15</v>
          </cell>
        </row>
        <row r="102">
          <cell r="A102" t="str">
            <v>T041801</v>
          </cell>
          <cell r="B102" t="str">
            <v>LOCAL</v>
          </cell>
          <cell r="C102">
            <v>38152</v>
          </cell>
          <cell r="D102" t="str">
            <v>RSS</v>
          </cell>
          <cell r="E102">
            <v>15</v>
          </cell>
        </row>
        <row r="103">
          <cell r="A103" t="str">
            <v>T041442</v>
          </cell>
          <cell r="B103" t="str">
            <v>EXPORT</v>
          </cell>
          <cell r="C103">
            <v>38139</v>
          </cell>
          <cell r="D103" t="str">
            <v>STR</v>
          </cell>
          <cell r="E103">
            <v>504</v>
          </cell>
        </row>
        <row r="104">
          <cell r="A104" t="str">
            <v>T041506</v>
          </cell>
          <cell r="B104" t="str">
            <v>EXPORT</v>
          </cell>
          <cell r="C104">
            <v>38144</v>
          </cell>
          <cell r="D104" t="str">
            <v>STR</v>
          </cell>
          <cell r="E104">
            <v>100.8</v>
          </cell>
        </row>
        <row r="105">
          <cell r="A105" t="str">
            <v>0001055</v>
          </cell>
          <cell r="B105" t="str">
            <v>EXPORT</v>
          </cell>
          <cell r="C105">
            <v>38146</v>
          </cell>
          <cell r="D105" t="str">
            <v>LTX</v>
          </cell>
          <cell r="E105">
            <v>46.74</v>
          </cell>
        </row>
        <row r="106">
          <cell r="A106" t="str">
            <v>0001055</v>
          </cell>
          <cell r="B106" t="str">
            <v>EXPORT</v>
          </cell>
          <cell r="C106">
            <v>38146</v>
          </cell>
          <cell r="D106" t="str">
            <v>LTX</v>
          </cell>
          <cell r="E106">
            <v>2.46</v>
          </cell>
        </row>
        <row r="107">
          <cell r="A107" t="str">
            <v>T041583</v>
          </cell>
          <cell r="B107" t="str">
            <v>EXPORT</v>
          </cell>
          <cell r="C107">
            <v>38146</v>
          </cell>
          <cell r="D107" t="str">
            <v>STR</v>
          </cell>
          <cell r="E107">
            <v>100.8</v>
          </cell>
        </row>
        <row r="108">
          <cell r="A108" t="str">
            <v>T041511</v>
          </cell>
          <cell r="B108" t="str">
            <v>EXPORT</v>
          </cell>
          <cell r="C108">
            <v>38147</v>
          </cell>
          <cell r="D108" t="str">
            <v>STR</v>
          </cell>
          <cell r="E108">
            <v>100.8</v>
          </cell>
        </row>
        <row r="109">
          <cell r="A109" t="str">
            <v>T041715</v>
          </cell>
          <cell r="B109" t="str">
            <v>LOCAL</v>
          </cell>
          <cell r="C109">
            <v>38147</v>
          </cell>
          <cell r="D109" t="str">
            <v>LTX</v>
          </cell>
          <cell r="E109">
            <v>100.41500000000001</v>
          </cell>
        </row>
        <row r="110">
          <cell r="A110" t="str">
            <v>T041576-7</v>
          </cell>
          <cell r="B110" t="str">
            <v>EXPORT</v>
          </cell>
          <cell r="C110">
            <v>38148</v>
          </cell>
          <cell r="D110" t="str">
            <v>LTX</v>
          </cell>
          <cell r="E110">
            <v>32.799999999999997</v>
          </cell>
        </row>
        <row r="111">
          <cell r="A111" t="str">
            <v>T041223</v>
          </cell>
          <cell r="B111" t="str">
            <v>EXPORT</v>
          </cell>
          <cell r="C111">
            <v>38149</v>
          </cell>
          <cell r="D111" t="str">
            <v>RSS</v>
          </cell>
          <cell r="E111">
            <v>114</v>
          </cell>
        </row>
        <row r="112">
          <cell r="A112" t="str">
            <v>T041589</v>
          </cell>
          <cell r="B112" t="str">
            <v>EXPORT</v>
          </cell>
          <cell r="C112">
            <v>38149</v>
          </cell>
          <cell r="D112" t="str">
            <v>RSS</v>
          </cell>
          <cell r="E112">
            <v>19.2</v>
          </cell>
        </row>
        <row r="113">
          <cell r="A113" t="str">
            <v>T041599</v>
          </cell>
          <cell r="B113" t="str">
            <v>EXPORT</v>
          </cell>
          <cell r="C113">
            <v>38149</v>
          </cell>
          <cell r="D113" t="str">
            <v>LTX</v>
          </cell>
          <cell r="E113">
            <v>16.399999999999999</v>
          </cell>
        </row>
        <row r="114">
          <cell r="A114" t="str">
            <v>T041619</v>
          </cell>
          <cell r="B114" t="str">
            <v>EXPORT</v>
          </cell>
          <cell r="C114">
            <v>38149</v>
          </cell>
          <cell r="D114" t="str">
            <v>RSS</v>
          </cell>
          <cell r="E114">
            <v>19</v>
          </cell>
        </row>
        <row r="115">
          <cell r="A115" t="str">
            <v>T041632</v>
          </cell>
          <cell r="B115" t="str">
            <v>EXPORT</v>
          </cell>
          <cell r="C115">
            <v>38149</v>
          </cell>
          <cell r="D115" t="str">
            <v>RSS</v>
          </cell>
          <cell r="E115">
            <v>60</v>
          </cell>
        </row>
        <row r="116">
          <cell r="A116" t="str">
            <v>T041645</v>
          </cell>
          <cell r="B116" t="str">
            <v>EXPORT</v>
          </cell>
          <cell r="C116">
            <v>38149</v>
          </cell>
          <cell r="D116" t="str">
            <v>STR</v>
          </cell>
          <cell r="E116">
            <v>100.8</v>
          </cell>
        </row>
        <row r="117">
          <cell r="A117" t="str">
            <v>T041650</v>
          </cell>
          <cell r="B117" t="str">
            <v>EXPORT</v>
          </cell>
          <cell r="C117">
            <v>38149</v>
          </cell>
          <cell r="D117" t="str">
            <v>STR</v>
          </cell>
          <cell r="E117">
            <v>100.8</v>
          </cell>
        </row>
        <row r="118">
          <cell r="A118" t="str">
            <v>T041651</v>
          </cell>
          <cell r="B118" t="str">
            <v>EXPORT</v>
          </cell>
          <cell r="C118">
            <v>38148</v>
          </cell>
          <cell r="D118" t="str">
            <v>STR</v>
          </cell>
          <cell r="E118">
            <v>60.48</v>
          </cell>
        </row>
        <row r="119">
          <cell r="A119" t="str">
            <v>T041691</v>
          </cell>
          <cell r="B119" t="str">
            <v>EXPORT</v>
          </cell>
          <cell r="C119">
            <v>38149</v>
          </cell>
          <cell r="D119" t="str">
            <v>RSS</v>
          </cell>
          <cell r="E119">
            <v>19</v>
          </cell>
        </row>
        <row r="120">
          <cell r="A120" t="str">
            <v>T041692</v>
          </cell>
          <cell r="B120" t="str">
            <v>EXPORT</v>
          </cell>
          <cell r="C120">
            <v>38149</v>
          </cell>
          <cell r="D120" t="str">
            <v>RSS</v>
          </cell>
          <cell r="E120">
            <v>114</v>
          </cell>
        </row>
        <row r="121">
          <cell r="A121" t="str">
            <v>T041724</v>
          </cell>
          <cell r="B121" t="str">
            <v>EXPORT</v>
          </cell>
          <cell r="C121">
            <v>38149</v>
          </cell>
          <cell r="D121" t="str">
            <v>RSS</v>
          </cell>
          <cell r="E121">
            <v>19</v>
          </cell>
        </row>
        <row r="122">
          <cell r="A122" t="str">
            <v>T041647</v>
          </cell>
          <cell r="B122" t="str">
            <v>EXPORT</v>
          </cell>
          <cell r="C122">
            <v>38151</v>
          </cell>
          <cell r="D122" t="str">
            <v>STR</v>
          </cell>
          <cell r="E122">
            <v>20.16</v>
          </cell>
        </row>
        <row r="123">
          <cell r="A123" t="str">
            <v>T041765</v>
          </cell>
          <cell r="B123" t="str">
            <v>EXPORT</v>
          </cell>
          <cell r="C123">
            <v>38151</v>
          </cell>
          <cell r="D123" t="str">
            <v>RSS</v>
          </cell>
          <cell r="E123">
            <v>60</v>
          </cell>
        </row>
        <row r="124">
          <cell r="A124" t="str">
            <v>T041772</v>
          </cell>
          <cell r="B124" t="str">
            <v>EXPORT</v>
          </cell>
          <cell r="C124">
            <v>38151</v>
          </cell>
          <cell r="D124" t="str">
            <v>LTX</v>
          </cell>
          <cell r="E124">
            <v>20.9</v>
          </cell>
        </row>
        <row r="125">
          <cell r="A125" t="str">
            <v>T041774</v>
          </cell>
          <cell r="B125" t="str">
            <v>EXPORT</v>
          </cell>
          <cell r="C125">
            <v>38151</v>
          </cell>
          <cell r="D125" t="str">
            <v>RSS</v>
          </cell>
          <cell r="E125">
            <v>200</v>
          </cell>
        </row>
        <row r="126">
          <cell r="A126" t="str">
            <v>T041709</v>
          </cell>
          <cell r="B126" t="str">
            <v>LOCAL</v>
          </cell>
          <cell r="C126">
            <v>38139</v>
          </cell>
          <cell r="D126" t="str">
            <v>STR</v>
          </cell>
          <cell r="E126">
            <v>15</v>
          </cell>
        </row>
        <row r="127">
          <cell r="A127" t="str">
            <v>T041731</v>
          </cell>
          <cell r="B127" t="str">
            <v>LOCAL</v>
          </cell>
          <cell r="C127">
            <v>38139</v>
          </cell>
          <cell r="D127" t="str">
            <v>STR</v>
          </cell>
          <cell r="E127">
            <v>30</v>
          </cell>
        </row>
        <row r="128">
          <cell r="A128" t="str">
            <v>T041710</v>
          </cell>
          <cell r="B128" t="str">
            <v>LOCAL</v>
          </cell>
          <cell r="C128">
            <v>38140</v>
          </cell>
          <cell r="D128" t="str">
            <v>STR</v>
          </cell>
          <cell r="E128">
            <v>30</v>
          </cell>
        </row>
        <row r="129">
          <cell r="A129" t="str">
            <v>T041732</v>
          </cell>
          <cell r="B129" t="str">
            <v>LOCAL</v>
          </cell>
          <cell r="C129">
            <v>38140</v>
          </cell>
          <cell r="D129" t="str">
            <v>STR</v>
          </cell>
          <cell r="E129">
            <v>30</v>
          </cell>
        </row>
        <row r="130">
          <cell r="A130" t="str">
            <v>T041711</v>
          </cell>
          <cell r="B130" t="str">
            <v>LOCAL</v>
          </cell>
          <cell r="C130">
            <v>38143</v>
          </cell>
          <cell r="D130" t="str">
            <v>STR</v>
          </cell>
          <cell r="E130">
            <v>30</v>
          </cell>
        </row>
        <row r="131">
          <cell r="A131" t="str">
            <v>T041735</v>
          </cell>
          <cell r="B131" t="str">
            <v>LOCAL</v>
          </cell>
          <cell r="C131">
            <v>38143</v>
          </cell>
          <cell r="D131" t="str">
            <v>STR</v>
          </cell>
          <cell r="E131">
            <v>30</v>
          </cell>
        </row>
        <row r="132">
          <cell r="A132" t="str">
            <v>T041737</v>
          </cell>
          <cell r="B132" t="str">
            <v>LOCAL</v>
          </cell>
          <cell r="C132">
            <v>38143</v>
          </cell>
          <cell r="D132" t="str">
            <v>STR</v>
          </cell>
          <cell r="E132">
            <v>30</v>
          </cell>
        </row>
        <row r="133">
          <cell r="A133" t="str">
            <v>T041280</v>
          </cell>
          <cell r="B133" t="str">
            <v>LOCAL</v>
          </cell>
          <cell r="C133">
            <v>38146</v>
          </cell>
          <cell r="D133" t="str">
            <v>STR</v>
          </cell>
          <cell r="E133">
            <v>15.015000000000001</v>
          </cell>
        </row>
        <row r="134">
          <cell r="A134" t="str">
            <v>T041738</v>
          </cell>
          <cell r="B134" t="str">
            <v>LOCAL</v>
          </cell>
          <cell r="C134">
            <v>38146</v>
          </cell>
          <cell r="D134" t="str">
            <v>STR</v>
          </cell>
          <cell r="E134">
            <v>30</v>
          </cell>
        </row>
        <row r="135">
          <cell r="A135" t="str">
            <v>T041712</v>
          </cell>
          <cell r="B135" t="str">
            <v>LOCAL</v>
          </cell>
          <cell r="C135">
            <v>38150</v>
          </cell>
          <cell r="D135" t="str">
            <v>STR</v>
          </cell>
          <cell r="E135">
            <v>30</v>
          </cell>
        </row>
        <row r="136">
          <cell r="A136" t="str">
            <v>T041739</v>
          </cell>
          <cell r="B136" t="str">
            <v>LOCAL</v>
          </cell>
          <cell r="C136">
            <v>38150</v>
          </cell>
          <cell r="D136" t="str">
            <v>STR</v>
          </cell>
          <cell r="E136">
            <v>30</v>
          </cell>
        </row>
        <row r="137">
          <cell r="A137" t="str">
            <v>T041740</v>
          </cell>
          <cell r="B137" t="str">
            <v>LOCAL</v>
          </cell>
          <cell r="C137">
            <v>38152</v>
          </cell>
          <cell r="D137" t="str">
            <v>STR</v>
          </cell>
          <cell r="E137">
            <v>30</v>
          </cell>
        </row>
        <row r="138">
          <cell r="A138" t="str">
            <v>T041809</v>
          </cell>
          <cell r="B138" t="str">
            <v>LOCAL</v>
          </cell>
          <cell r="C138">
            <v>38152</v>
          </cell>
          <cell r="D138" t="str">
            <v>STR</v>
          </cell>
          <cell r="E138">
            <v>15.015000000000001</v>
          </cell>
        </row>
        <row r="139">
          <cell r="A139" t="str">
            <v>T041638</v>
          </cell>
          <cell r="B139" t="str">
            <v>EXPORT</v>
          </cell>
          <cell r="C139">
            <v>38149</v>
          </cell>
          <cell r="D139" t="str">
            <v>RSS</v>
          </cell>
          <cell r="E139">
            <v>16</v>
          </cell>
        </row>
        <row r="140">
          <cell r="A140" t="str">
            <v>T041639</v>
          </cell>
          <cell r="B140" t="str">
            <v>EXPORT</v>
          </cell>
          <cell r="C140">
            <v>38149</v>
          </cell>
          <cell r="D140" t="str">
            <v>RSS</v>
          </cell>
          <cell r="E140">
            <v>36.887999999999998</v>
          </cell>
        </row>
        <row r="141">
          <cell r="A141" t="str">
            <v>T041592</v>
          </cell>
          <cell r="B141" t="str">
            <v>EXPORT</v>
          </cell>
          <cell r="C141">
            <v>38150</v>
          </cell>
          <cell r="D141" t="str">
            <v>RSS</v>
          </cell>
          <cell r="E141">
            <v>40</v>
          </cell>
        </row>
        <row r="142">
          <cell r="A142" t="str">
            <v>T041648</v>
          </cell>
          <cell r="B142" t="str">
            <v>EXPORT</v>
          </cell>
          <cell r="C142">
            <v>38150</v>
          </cell>
          <cell r="D142" t="str">
            <v>STR</v>
          </cell>
          <cell r="E142">
            <v>100.8</v>
          </cell>
        </row>
        <row r="143">
          <cell r="A143" t="str">
            <v>T041649</v>
          </cell>
          <cell r="B143" t="str">
            <v>EXPORT</v>
          </cell>
          <cell r="C143">
            <v>38150</v>
          </cell>
          <cell r="D143" t="str">
            <v>STR</v>
          </cell>
          <cell r="E143">
            <v>100.8</v>
          </cell>
        </row>
        <row r="144">
          <cell r="A144" t="str">
            <v>T041763-4</v>
          </cell>
          <cell r="B144" t="str">
            <v>EXPORT</v>
          </cell>
          <cell r="C144">
            <v>38150</v>
          </cell>
          <cell r="D144" t="str">
            <v>RSS</v>
          </cell>
          <cell r="E144">
            <v>80</v>
          </cell>
        </row>
        <row r="145">
          <cell r="A145" t="str">
            <v>T041447</v>
          </cell>
          <cell r="B145" t="str">
            <v>EXPORT</v>
          </cell>
          <cell r="C145">
            <v>38151</v>
          </cell>
          <cell r="D145" t="str">
            <v>RSS</v>
          </cell>
          <cell r="E145">
            <v>96</v>
          </cell>
        </row>
        <row r="146">
          <cell r="A146" t="str">
            <v>0001063</v>
          </cell>
          <cell r="B146" t="str">
            <v>EXPORT</v>
          </cell>
          <cell r="C146">
            <v>38152</v>
          </cell>
          <cell r="D146" t="str">
            <v>RSS</v>
          </cell>
          <cell r="E146">
            <v>20</v>
          </cell>
        </row>
        <row r="147">
          <cell r="A147" t="str">
            <v>0001063</v>
          </cell>
          <cell r="B147" t="str">
            <v>EXPORT</v>
          </cell>
          <cell r="C147">
            <v>38152</v>
          </cell>
          <cell r="D147" t="str">
            <v>RSS</v>
          </cell>
          <cell r="E147">
            <v>60</v>
          </cell>
        </row>
        <row r="148">
          <cell r="A148" t="str">
            <v>T041597</v>
          </cell>
          <cell r="B148" t="str">
            <v>EXPORT</v>
          </cell>
          <cell r="C148">
            <v>38152</v>
          </cell>
          <cell r="D148" t="str">
            <v>RSS</v>
          </cell>
          <cell r="E148">
            <v>128</v>
          </cell>
        </row>
        <row r="149">
          <cell r="A149" t="str">
            <v>T041598</v>
          </cell>
          <cell r="B149" t="str">
            <v>EXPORT</v>
          </cell>
          <cell r="C149">
            <v>38152</v>
          </cell>
          <cell r="D149" t="str">
            <v>RSS</v>
          </cell>
          <cell r="E149">
            <v>72</v>
          </cell>
        </row>
        <row r="150">
          <cell r="A150" t="str">
            <v>T041665</v>
          </cell>
          <cell r="B150" t="str">
            <v>EXPORT</v>
          </cell>
          <cell r="C150">
            <v>38152</v>
          </cell>
          <cell r="D150" t="str">
            <v>STR</v>
          </cell>
          <cell r="E150">
            <v>181.44</v>
          </cell>
        </row>
        <row r="151">
          <cell r="A151" t="str">
            <v>T041446</v>
          </cell>
          <cell r="B151" t="str">
            <v>EXPORT</v>
          </cell>
          <cell r="C151">
            <v>38153</v>
          </cell>
          <cell r="D151" t="str">
            <v>RSS</v>
          </cell>
          <cell r="E151">
            <v>120</v>
          </cell>
        </row>
        <row r="152">
          <cell r="A152" t="str">
            <v>T041640</v>
          </cell>
          <cell r="B152" t="str">
            <v>EXPORT</v>
          </cell>
          <cell r="C152">
            <v>38153</v>
          </cell>
          <cell r="D152" t="str">
            <v>STR</v>
          </cell>
          <cell r="E152">
            <v>100.8</v>
          </cell>
        </row>
        <row r="153">
          <cell r="A153" t="str">
            <v>T041575</v>
          </cell>
          <cell r="B153" t="str">
            <v>EXPORT</v>
          </cell>
          <cell r="C153">
            <v>38149</v>
          </cell>
          <cell r="D153" t="str">
            <v>STR</v>
          </cell>
          <cell r="E153">
            <v>282.24</v>
          </cell>
        </row>
        <row r="154">
          <cell r="A154" t="str">
            <v>T041654</v>
          </cell>
          <cell r="B154" t="str">
            <v>EXPORT</v>
          </cell>
          <cell r="C154">
            <v>38150</v>
          </cell>
          <cell r="D154" t="str">
            <v>STR</v>
          </cell>
          <cell r="E154">
            <v>141.12</v>
          </cell>
        </row>
        <row r="155">
          <cell r="A155" t="str">
            <v>T041656</v>
          </cell>
          <cell r="B155" t="str">
            <v>EXPORT</v>
          </cell>
          <cell r="C155">
            <v>38150</v>
          </cell>
          <cell r="D155" t="str">
            <v>STR</v>
          </cell>
          <cell r="E155">
            <v>423.36</v>
          </cell>
        </row>
        <row r="156">
          <cell r="A156" t="str">
            <v>T041657</v>
          </cell>
          <cell r="B156" t="str">
            <v>EXPORT</v>
          </cell>
          <cell r="C156">
            <v>38151</v>
          </cell>
          <cell r="D156" t="str">
            <v>LTX</v>
          </cell>
          <cell r="E156">
            <v>19.7</v>
          </cell>
        </row>
        <row r="157">
          <cell r="A157" t="str">
            <v>T041748</v>
          </cell>
          <cell r="B157" t="str">
            <v>EXPORT</v>
          </cell>
          <cell r="C157">
            <v>38153</v>
          </cell>
          <cell r="D157" t="str">
            <v>RSS</v>
          </cell>
          <cell r="E157">
            <v>19.2</v>
          </cell>
        </row>
        <row r="158">
          <cell r="A158" t="str">
            <v>T041443</v>
          </cell>
          <cell r="B158" t="str">
            <v>EXPORT</v>
          </cell>
          <cell r="C158">
            <v>38154</v>
          </cell>
          <cell r="D158" t="str">
            <v>RSS</v>
          </cell>
          <cell r="E158">
            <v>100</v>
          </cell>
        </row>
        <row r="159">
          <cell r="A159" t="str">
            <v>T041750</v>
          </cell>
          <cell r="B159" t="str">
            <v>EXPORT</v>
          </cell>
          <cell r="C159">
            <v>38154</v>
          </cell>
          <cell r="D159" t="str">
            <v>RSS</v>
          </cell>
          <cell r="E159">
            <v>120</v>
          </cell>
        </row>
        <row r="160">
          <cell r="A160" t="str">
            <v>T041723</v>
          </cell>
          <cell r="B160" t="str">
            <v>EXPORT</v>
          </cell>
          <cell r="C160">
            <v>38155</v>
          </cell>
          <cell r="D160" t="str">
            <v>STR</v>
          </cell>
          <cell r="E160">
            <v>20.16</v>
          </cell>
        </row>
        <row r="161">
          <cell r="A161" t="str">
            <v>T041833</v>
          </cell>
          <cell r="B161" t="str">
            <v>LOCAL</v>
          </cell>
          <cell r="C161">
            <v>38150</v>
          </cell>
          <cell r="D161" t="str">
            <v>STR</v>
          </cell>
          <cell r="E161">
            <v>15.015000000000001</v>
          </cell>
        </row>
        <row r="162">
          <cell r="A162" t="str">
            <v>T041834</v>
          </cell>
          <cell r="B162" t="str">
            <v>LOCAL</v>
          </cell>
          <cell r="C162">
            <v>38150</v>
          </cell>
          <cell r="D162" t="str">
            <v>STR</v>
          </cell>
          <cell r="E162">
            <v>15.015000000000001</v>
          </cell>
        </row>
        <row r="163">
          <cell r="A163" t="str">
            <v>T041835</v>
          </cell>
          <cell r="B163" t="str">
            <v>LOCAL</v>
          </cell>
          <cell r="C163">
            <v>38154</v>
          </cell>
          <cell r="D163" t="str">
            <v>STR</v>
          </cell>
          <cell r="E163">
            <v>15.015000000000001</v>
          </cell>
        </row>
        <row r="164">
          <cell r="A164" t="str">
            <v>T041810</v>
          </cell>
          <cell r="B164" t="str">
            <v>LOCAL</v>
          </cell>
          <cell r="C164">
            <v>38155</v>
          </cell>
          <cell r="D164" t="str">
            <v>STR</v>
          </cell>
          <cell r="E164">
            <v>15.015000000000001</v>
          </cell>
        </row>
        <row r="165">
          <cell r="A165" t="str">
            <v>T041496</v>
          </cell>
          <cell r="B165" t="str">
            <v>EXPORT</v>
          </cell>
          <cell r="C165">
            <v>38154</v>
          </cell>
          <cell r="D165" t="str">
            <v>RSS</v>
          </cell>
          <cell r="E165">
            <v>120</v>
          </cell>
        </row>
        <row r="166">
          <cell r="A166" t="str">
            <v>T041593</v>
          </cell>
          <cell r="B166" t="str">
            <v>EXPORT</v>
          </cell>
          <cell r="C166">
            <v>38154</v>
          </cell>
          <cell r="D166" t="str">
            <v>RSS</v>
          </cell>
          <cell r="E166">
            <v>120</v>
          </cell>
        </row>
        <row r="167">
          <cell r="A167" t="str">
            <v>T041644</v>
          </cell>
          <cell r="B167" t="str">
            <v>EXPORT</v>
          </cell>
          <cell r="C167">
            <v>38154</v>
          </cell>
          <cell r="D167" t="str">
            <v>STR</v>
          </cell>
          <cell r="E167">
            <v>100.8</v>
          </cell>
        </row>
        <row r="168">
          <cell r="A168" t="str">
            <v>T041826</v>
          </cell>
          <cell r="B168" t="str">
            <v>EXPORT</v>
          </cell>
          <cell r="C168">
            <v>38154</v>
          </cell>
          <cell r="D168" t="str">
            <v>STR</v>
          </cell>
          <cell r="E168">
            <v>40.32</v>
          </cell>
        </row>
        <row r="169">
          <cell r="A169" t="str">
            <v>T041840</v>
          </cell>
          <cell r="B169" t="str">
            <v>EXPORT</v>
          </cell>
          <cell r="C169">
            <v>38154</v>
          </cell>
          <cell r="D169" t="str">
            <v>RSS</v>
          </cell>
          <cell r="E169">
            <v>120</v>
          </cell>
        </row>
        <row r="170">
          <cell r="A170" t="str">
            <v>T041799</v>
          </cell>
          <cell r="B170" t="str">
            <v>EXPORT</v>
          </cell>
          <cell r="C170">
            <v>38155</v>
          </cell>
          <cell r="D170" t="str">
            <v>SKI</v>
          </cell>
          <cell r="E170">
            <v>38.4</v>
          </cell>
        </row>
        <row r="171">
          <cell r="A171" t="str">
            <v>0001069</v>
          </cell>
          <cell r="B171" t="str">
            <v>EXPORT</v>
          </cell>
          <cell r="C171">
            <v>38157</v>
          </cell>
          <cell r="D171" t="str">
            <v>RSS</v>
          </cell>
          <cell r="E171">
            <v>20</v>
          </cell>
        </row>
        <row r="172">
          <cell r="A172" t="str">
            <v>0001069</v>
          </cell>
          <cell r="B172" t="str">
            <v>EXPORT</v>
          </cell>
          <cell r="C172">
            <v>38157</v>
          </cell>
          <cell r="D172" t="str">
            <v>RSS</v>
          </cell>
          <cell r="E172">
            <v>20</v>
          </cell>
        </row>
        <row r="173">
          <cell r="A173" t="str">
            <v>T041687</v>
          </cell>
          <cell r="B173" t="str">
            <v>EXPORT</v>
          </cell>
          <cell r="C173">
            <v>38157</v>
          </cell>
          <cell r="D173" t="str">
            <v>STR</v>
          </cell>
          <cell r="E173">
            <v>40.32</v>
          </cell>
        </row>
        <row r="174">
          <cell r="A174" t="str">
            <v>T041883</v>
          </cell>
          <cell r="B174" t="str">
            <v>EXPORT</v>
          </cell>
          <cell r="C174">
            <v>38157</v>
          </cell>
          <cell r="D174" t="str">
            <v>RSS</v>
          </cell>
          <cell r="E174">
            <v>40</v>
          </cell>
        </row>
        <row r="175">
          <cell r="A175" t="str">
            <v>T041802</v>
          </cell>
          <cell r="B175" t="str">
            <v>LOCAL</v>
          </cell>
          <cell r="C175">
            <v>38154</v>
          </cell>
          <cell r="D175" t="str">
            <v>RSS</v>
          </cell>
          <cell r="E175">
            <v>15</v>
          </cell>
        </row>
        <row r="176">
          <cell r="A176" t="str">
            <v>T041803</v>
          </cell>
          <cell r="B176" t="str">
            <v>LOCAL</v>
          </cell>
          <cell r="C176">
            <v>38155</v>
          </cell>
          <cell r="D176" t="str">
            <v>RSS</v>
          </cell>
          <cell r="E176">
            <v>15</v>
          </cell>
        </row>
        <row r="177">
          <cell r="A177" t="str">
            <v>T041779</v>
          </cell>
          <cell r="B177" t="str">
            <v>LOCAL</v>
          </cell>
          <cell r="C177">
            <v>38157</v>
          </cell>
          <cell r="D177" t="str">
            <v>RSS</v>
          </cell>
          <cell r="E177">
            <v>15</v>
          </cell>
        </row>
        <row r="178">
          <cell r="A178" t="str">
            <v>T041804</v>
          </cell>
          <cell r="B178" t="str">
            <v>LOCAL</v>
          </cell>
          <cell r="C178">
            <v>38157</v>
          </cell>
          <cell r="D178" t="str">
            <v>RSS</v>
          </cell>
          <cell r="E178">
            <v>15</v>
          </cell>
        </row>
        <row r="179">
          <cell r="A179" t="str">
            <v>T041811</v>
          </cell>
          <cell r="B179" t="str">
            <v>LOCAL</v>
          </cell>
          <cell r="C179">
            <v>38157</v>
          </cell>
          <cell r="D179" t="str">
            <v>STR</v>
          </cell>
          <cell r="E179">
            <v>15.015000000000001</v>
          </cell>
        </row>
        <row r="180">
          <cell r="A180" t="str">
            <v>T041836</v>
          </cell>
          <cell r="B180" t="str">
            <v>LOCAL</v>
          </cell>
          <cell r="C180">
            <v>38157</v>
          </cell>
          <cell r="D180" t="str">
            <v>STR</v>
          </cell>
          <cell r="E180">
            <v>15.015000000000001</v>
          </cell>
        </row>
        <row r="181">
          <cell r="A181" t="str">
            <v>T041853</v>
          </cell>
          <cell r="B181" t="str">
            <v>LOCAL</v>
          </cell>
          <cell r="C181">
            <v>38157</v>
          </cell>
          <cell r="D181" t="str">
            <v>STR</v>
          </cell>
          <cell r="E181">
            <v>15.015000000000001</v>
          </cell>
        </row>
        <row r="182">
          <cell r="A182" t="str">
            <v>T041854</v>
          </cell>
          <cell r="B182" t="str">
            <v>LOCAL</v>
          </cell>
          <cell r="C182">
            <v>38158</v>
          </cell>
          <cell r="D182" t="str">
            <v>STR</v>
          </cell>
          <cell r="E182">
            <v>15.015000000000001</v>
          </cell>
        </row>
        <row r="183">
          <cell r="A183" t="str">
            <v>T041646</v>
          </cell>
          <cell r="B183" t="str">
            <v>EXPORT</v>
          </cell>
          <cell r="C183">
            <v>38151</v>
          </cell>
          <cell r="D183" t="str">
            <v>STR</v>
          </cell>
          <cell r="E183">
            <v>302.39999999999998</v>
          </cell>
        </row>
        <row r="184">
          <cell r="A184" t="str">
            <v>T041734</v>
          </cell>
          <cell r="B184" t="str">
            <v>EXPORT</v>
          </cell>
          <cell r="C184">
            <v>38155</v>
          </cell>
          <cell r="D184" t="str">
            <v>STR</v>
          </cell>
          <cell r="E184">
            <v>120.96</v>
          </cell>
        </row>
        <row r="185">
          <cell r="A185" t="str">
            <v>T041633</v>
          </cell>
          <cell r="B185" t="str">
            <v>EXPORT</v>
          </cell>
          <cell r="C185">
            <v>38156</v>
          </cell>
          <cell r="D185" t="str">
            <v>RSS</v>
          </cell>
          <cell r="E185">
            <v>60</v>
          </cell>
        </row>
        <row r="186">
          <cell r="A186" t="str">
            <v>T041693</v>
          </cell>
          <cell r="B186" t="str">
            <v>EXPORT</v>
          </cell>
          <cell r="C186">
            <v>38156</v>
          </cell>
          <cell r="D186" t="str">
            <v>RSS</v>
          </cell>
          <cell r="E186">
            <v>100</v>
          </cell>
        </row>
        <row r="187">
          <cell r="A187" t="str">
            <v>T041761</v>
          </cell>
          <cell r="B187" t="str">
            <v>EXPORT</v>
          </cell>
          <cell r="C187">
            <v>38156</v>
          </cell>
          <cell r="D187" t="str">
            <v>RSS</v>
          </cell>
          <cell r="E187">
            <v>16.8</v>
          </cell>
        </row>
        <row r="188">
          <cell r="A188" t="str">
            <v>T041502</v>
          </cell>
          <cell r="B188" t="str">
            <v>EXPORT</v>
          </cell>
          <cell r="C188">
            <v>38157</v>
          </cell>
          <cell r="D188" t="str">
            <v>RSS</v>
          </cell>
          <cell r="E188">
            <v>120</v>
          </cell>
        </row>
        <row r="189">
          <cell r="A189" t="str">
            <v>T041570</v>
          </cell>
          <cell r="B189" t="str">
            <v>EXPORT</v>
          </cell>
          <cell r="C189">
            <v>38157</v>
          </cell>
          <cell r="D189" t="str">
            <v>STR</v>
          </cell>
          <cell r="E189">
            <v>42.84</v>
          </cell>
        </row>
        <row r="190">
          <cell r="A190" t="str">
            <v>0001068</v>
          </cell>
          <cell r="B190" t="str">
            <v>EXPORT</v>
          </cell>
          <cell r="C190">
            <v>38158</v>
          </cell>
          <cell r="D190" t="str">
            <v>STR</v>
          </cell>
          <cell r="E190">
            <v>40.32</v>
          </cell>
        </row>
        <row r="191">
          <cell r="A191" t="str">
            <v>0001068</v>
          </cell>
          <cell r="B191" t="str">
            <v>EXPORT</v>
          </cell>
          <cell r="C191">
            <v>38158</v>
          </cell>
          <cell r="D191" t="str">
            <v>STR</v>
          </cell>
          <cell r="E191">
            <v>40.32</v>
          </cell>
        </row>
        <row r="192">
          <cell r="A192" t="str">
            <v>T041879</v>
          </cell>
          <cell r="B192" t="str">
            <v>EXPORT</v>
          </cell>
          <cell r="C192">
            <v>38158</v>
          </cell>
          <cell r="D192" t="str">
            <v>RSS</v>
          </cell>
          <cell r="E192">
            <v>200</v>
          </cell>
        </row>
        <row r="193">
          <cell r="A193" t="str">
            <v>T041880</v>
          </cell>
          <cell r="B193" t="str">
            <v>EXPORT</v>
          </cell>
          <cell r="C193">
            <v>38158</v>
          </cell>
          <cell r="D193" t="str">
            <v>RSS</v>
          </cell>
          <cell r="E193">
            <v>40</v>
          </cell>
        </row>
        <row r="194">
          <cell r="A194" t="str">
            <v>T041939</v>
          </cell>
          <cell r="B194" t="str">
            <v>LOCAL</v>
          </cell>
          <cell r="C194">
            <v>38148</v>
          </cell>
          <cell r="D194" t="str">
            <v>CUT</v>
          </cell>
          <cell r="E194">
            <v>26.95</v>
          </cell>
        </row>
        <row r="195">
          <cell r="A195" t="str">
            <v>T041741</v>
          </cell>
          <cell r="B195" t="str">
            <v>LOCAL</v>
          </cell>
          <cell r="C195">
            <v>38154</v>
          </cell>
          <cell r="D195" t="str">
            <v>STR</v>
          </cell>
          <cell r="E195">
            <v>30</v>
          </cell>
        </row>
        <row r="196">
          <cell r="A196" t="str">
            <v>T041742</v>
          </cell>
          <cell r="B196" t="str">
            <v>LOCAL</v>
          </cell>
          <cell r="C196">
            <v>38157</v>
          </cell>
          <cell r="D196" t="str">
            <v>STR</v>
          </cell>
          <cell r="E196">
            <v>30</v>
          </cell>
        </row>
        <row r="197">
          <cell r="A197" t="str">
            <v>T041863</v>
          </cell>
          <cell r="B197" t="str">
            <v>LOCAL</v>
          </cell>
          <cell r="C197">
            <v>38157</v>
          </cell>
          <cell r="D197" t="str">
            <v>RSS</v>
          </cell>
          <cell r="E197">
            <v>30</v>
          </cell>
        </row>
        <row r="198">
          <cell r="A198" t="str">
            <v>T041851</v>
          </cell>
          <cell r="B198" t="str">
            <v>LOCAL</v>
          </cell>
          <cell r="C198">
            <v>38160</v>
          </cell>
          <cell r="D198" t="str">
            <v>STR</v>
          </cell>
          <cell r="E198">
            <v>15.015000000000001</v>
          </cell>
        </row>
        <row r="199">
          <cell r="A199" t="str">
            <v>T041852</v>
          </cell>
          <cell r="B199" t="str">
            <v>LOCAL</v>
          </cell>
          <cell r="C199">
            <v>38160</v>
          </cell>
          <cell r="D199" t="str">
            <v>STR</v>
          </cell>
          <cell r="E199">
            <v>15.015000000000001</v>
          </cell>
        </row>
        <row r="200">
          <cell r="A200" t="str">
            <v>T041760</v>
          </cell>
          <cell r="B200" t="str">
            <v>EXPORT</v>
          </cell>
          <cell r="C200">
            <v>38156</v>
          </cell>
          <cell r="D200" t="str">
            <v>RSS</v>
          </cell>
          <cell r="E200">
            <v>19.2</v>
          </cell>
        </row>
        <row r="201">
          <cell r="A201" t="str">
            <v>T041655</v>
          </cell>
          <cell r="B201" t="str">
            <v>EXPORT</v>
          </cell>
          <cell r="C201">
            <v>38157</v>
          </cell>
          <cell r="D201" t="str">
            <v>STR</v>
          </cell>
          <cell r="E201">
            <v>201.6</v>
          </cell>
        </row>
        <row r="202">
          <cell r="A202" t="str">
            <v>T041716</v>
          </cell>
          <cell r="B202" t="str">
            <v>EXPORT</v>
          </cell>
          <cell r="C202">
            <v>38157</v>
          </cell>
          <cell r="D202" t="str">
            <v>STR</v>
          </cell>
          <cell r="E202">
            <v>201.6</v>
          </cell>
        </row>
        <row r="203">
          <cell r="A203" t="str">
            <v>T041727</v>
          </cell>
          <cell r="B203" t="str">
            <v>EXPORT</v>
          </cell>
          <cell r="C203">
            <v>38157</v>
          </cell>
          <cell r="D203" t="str">
            <v>LTX</v>
          </cell>
          <cell r="E203">
            <v>49.2</v>
          </cell>
        </row>
        <row r="204">
          <cell r="A204" t="str">
            <v>T041728</v>
          </cell>
          <cell r="B204" t="str">
            <v>EXPORT</v>
          </cell>
          <cell r="C204">
            <v>38157</v>
          </cell>
          <cell r="D204" t="str">
            <v>STR</v>
          </cell>
          <cell r="E204">
            <v>230.4</v>
          </cell>
        </row>
        <row r="205">
          <cell r="A205" t="str">
            <v>T041757</v>
          </cell>
          <cell r="B205" t="str">
            <v>EXPORT</v>
          </cell>
          <cell r="C205">
            <v>38157</v>
          </cell>
          <cell r="D205" t="str">
            <v>RSS</v>
          </cell>
          <cell r="E205">
            <v>120</v>
          </cell>
        </row>
        <row r="206">
          <cell r="A206" t="str">
            <v>T041830</v>
          </cell>
          <cell r="B206" t="str">
            <v>EXPORT</v>
          </cell>
          <cell r="C206">
            <v>38159</v>
          </cell>
          <cell r="D206" t="str">
            <v>STR</v>
          </cell>
          <cell r="E206">
            <v>100.8</v>
          </cell>
        </row>
        <row r="207">
          <cell r="A207" t="str">
            <v>T041831</v>
          </cell>
          <cell r="B207" t="str">
            <v>EXPORT</v>
          </cell>
          <cell r="C207">
            <v>38159</v>
          </cell>
          <cell r="D207" t="str">
            <v>STR</v>
          </cell>
          <cell r="E207">
            <v>60.48</v>
          </cell>
        </row>
        <row r="208">
          <cell r="A208" t="str">
            <v>T041832</v>
          </cell>
          <cell r="B208" t="str">
            <v>EXPORT</v>
          </cell>
          <cell r="C208">
            <v>38159</v>
          </cell>
          <cell r="D208" t="str">
            <v>STR</v>
          </cell>
          <cell r="E208">
            <v>120.96</v>
          </cell>
        </row>
        <row r="209">
          <cell r="A209" t="str">
            <v>T041719</v>
          </cell>
          <cell r="B209" t="str">
            <v>EXPORT</v>
          </cell>
          <cell r="C209">
            <v>38157</v>
          </cell>
          <cell r="D209" t="str">
            <v>RSS</v>
          </cell>
          <cell r="E209">
            <v>200</v>
          </cell>
        </row>
        <row r="210">
          <cell r="A210" t="str">
            <v>T041720</v>
          </cell>
          <cell r="B210" t="str">
            <v>EXPORT</v>
          </cell>
          <cell r="C210">
            <v>38157</v>
          </cell>
          <cell r="D210" t="str">
            <v>RSS</v>
          </cell>
          <cell r="E210">
            <v>300</v>
          </cell>
        </row>
        <row r="211">
          <cell r="A211" t="str">
            <v>T041755</v>
          </cell>
          <cell r="B211" t="str">
            <v>EXPORT</v>
          </cell>
          <cell r="C211">
            <v>38160</v>
          </cell>
          <cell r="D211" t="str">
            <v>STR</v>
          </cell>
          <cell r="E211">
            <v>100.8</v>
          </cell>
        </row>
        <row r="212">
          <cell r="A212" t="str">
            <v>T041498</v>
          </cell>
          <cell r="B212" t="str">
            <v>EXPORT</v>
          </cell>
          <cell r="C212">
            <v>38161</v>
          </cell>
          <cell r="D212" t="str">
            <v>RSS</v>
          </cell>
          <cell r="E212">
            <v>120</v>
          </cell>
        </row>
        <row r="213">
          <cell r="A213" t="str">
            <v>T041499</v>
          </cell>
          <cell r="B213" t="str">
            <v>EXPORT</v>
          </cell>
          <cell r="C213">
            <v>38161</v>
          </cell>
          <cell r="D213" t="str">
            <v>RSS</v>
          </cell>
          <cell r="E213">
            <v>120</v>
          </cell>
        </row>
        <row r="214">
          <cell r="A214" t="str">
            <v>T041504</v>
          </cell>
          <cell r="B214" t="str">
            <v>EXPORT</v>
          </cell>
          <cell r="C214">
            <v>38156</v>
          </cell>
          <cell r="D214" t="str">
            <v>STR</v>
          </cell>
          <cell r="E214">
            <v>100.8</v>
          </cell>
        </row>
        <row r="215">
          <cell r="A215" t="str">
            <v>T041714</v>
          </cell>
          <cell r="B215" t="str">
            <v>EXPORT</v>
          </cell>
          <cell r="C215">
            <v>38156</v>
          </cell>
          <cell r="D215" t="str">
            <v>STR</v>
          </cell>
          <cell r="E215">
            <v>100.8</v>
          </cell>
        </row>
        <row r="216">
          <cell r="A216" t="str">
            <v>T041526</v>
          </cell>
          <cell r="B216" t="str">
            <v>EXPORT</v>
          </cell>
          <cell r="C216">
            <v>38157</v>
          </cell>
          <cell r="D216" t="str">
            <v>LTX</v>
          </cell>
          <cell r="E216">
            <v>86.394999999999996</v>
          </cell>
        </row>
        <row r="217">
          <cell r="A217" t="str">
            <v>T041725</v>
          </cell>
          <cell r="B217" t="str">
            <v>EXPORT</v>
          </cell>
          <cell r="C217">
            <v>38157</v>
          </cell>
          <cell r="D217" t="str">
            <v>STR</v>
          </cell>
          <cell r="E217">
            <v>201.6</v>
          </cell>
        </row>
        <row r="218">
          <cell r="A218" t="str">
            <v>T041466</v>
          </cell>
          <cell r="B218" t="str">
            <v>EXPORT</v>
          </cell>
          <cell r="C218">
            <v>38159</v>
          </cell>
          <cell r="D218" t="str">
            <v>RSS</v>
          </cell>
          <cell r="E218">
            <v>384</v>
          </cell>
        </row>
        <row r="219">
          <cell r="A219" t="str">
            <v>T041512</v>
          </cell>
          <cell r="B219" t="str">
            <v>EXPORT</v>
          </cell>
          <cell r="C219">
            <v>38159</v>
          </cell>
          <cell r="D219" t="str">
            <v>STR</v>
          </cell>
          <cell r="E219">
            <v>161.28</v>
          </cell>
        </row>
        <row r="220">
          <cell r="A220" t="str">
            <v>T041523</v>
          </cell>
          <cell r="B220" t="str">
            <v>EXPORT</v>
          </cell>
          <cell r="C220">
            <v>38159</v>
          </cell>
          <cell r="D220" t="str">
            <v>STR</v>
          </cell>
          <cell r="E220">
            <v>201.6</v>
          </cell>
        </row>
        <row r="221">
          <cell r="A221" t="str">
            <v>T041627</v>
          </cell>
          <cell r="B221" t="str">
            <v>EXPORT</v>
          </cell>
          <cell r="C221">
            <v>38159</v>
          </cell>
          <cell r="D221" t="str">
            <v>STR</v>
          </cell>
          <cell r="E221">
            <v>100.8</v>
          </cell>
        </row>
        <row r="222">
          <cell r="A222" t="str">
            <v>T041717</v>
          </cell>
          <cell r="B222" t="str">
            <v>EXPORT</v>
          </cell>
          <cell r="C222">
            <v>38159</v>
          </cell>
          <cell r="D222" t="str">
            <v>RSS</v>
          </cell>
          <cell r="E222">
            <v>192</v>
          </cell>
        </row>
        <row r="223">
          <cell r="A223" t="str">
            <v>T041730</v>
          </cell>
          <cell r="B223" t="str">
            <v>EXPORT</v>
          </cell>
          <cell r="C223">
            <v>38159</v>
          </cell>
          <cell r="D223" t="str">
            <v>STR</v>
          </cell>
          <cell r="E223">
            <v>201.6</v>
          </cell>
        </row>
        <row r="224">
          <cell r="A224" t="str">
            <v>T041501</v>
          </cell>
          <cell r="B224" t="str">
            <v>EXPORT</v>
          </cell>
          <cell r="C224">
            <v>38161</v>
          </cell>
          <cell r="D224" t="str">
            <v>RSS</v>
          </cell>
          <cell r="E224">
            <v>120</v>
          </cell>
        </row>
        <row r="225">
          <cell r="A225" t="str">
            <v>T041503</v>
          </cell>
          <cell r="B225" t="str">
            <v>EXPORT</v>
          </cell>
          <cell r="C225">
            <v>38161</v>
          </cell>
          <cell r="D225" t="str">
            <v>RSS</v>
          </cell>
          <cell r="E225">
            <v>120</v>
          </cell>
        </row>
        <row r="226">
          <cell r="A226" t="str">
            <v>0001064</v>
          </cell>
          <cell r="B226" t="str">
            <v>LOCAL</v>
          </cell>
          <cell r="C226">
            <v>38162</v>
          </cell>
          <cell r="D226" t="str">
            <v>LTX</v>
          </cell>
          <cell r="E226">
            <v>180.73</v>
          </cell>
        </row>
        <row r="227">
          <cell r="A227" t="str">
            <v>T041828</v>
          </cell>
          <cell r="B227" t="str">
            <v>LOCAL</v>
          </cell>
          <cell r="C227">
            <v>38154</v>
          </cell>
          <cell r="D227" t="str">
            <v>RSS</v>
          </cell>
          <cell r="E227">
            <v>15</v>
          </cell>
        </row>
        <row r="228">
          <cell r="A228" t="str">
            <v>0001073</v>
          </cell>
          <cell r="B228" t="str">
            <v>LOCAL</v>
          </cell>
          <cell r="C228">
            <v>38159</v>
          </cell>
          <cell r="D228" t="str">
            <v>RSS</v>
          </cell>
          <cell r="E228">
            <v>30</v>
          </cell>
        </row>
        <row r="229">
          <cell r="A229" t="str">
            <v>T041780</v>
          </cell>
          <cell r="B229" t="str">
            <v>LOCAL</v>
          </cell>
          <cell r="C229">
            <v>38160</v>
          </cell>
          <cell r="D229" t="str">
            <v>RSS</v>
          </cell>
          <cell r="E229">
            <v>15</v>
          </cell>
        </row>
        <row r="230">
          <cell r="A230" t="str">
            <v>0001074</v>
          </cell>
          <cell r="B230" t="str">
            <v>LOCAL</v>
          </cell>
          <cell r="C230">
            <v>38161</v>
          </cell>
          <cell r="D230" t="str">
            <v>RSS</v>
          </cell>
          <cell r="E230">
            <v>30</v>
          </cell>
        </row>
        <row r="231">
          <cell r="A231" t="str">
            <v>T041827</v>
          </cell>
          <cell r="B231" t="str">
            <v>EXPORT</v>
          </cell>
          <cell r="C231">
            <v>38158</v>
          </cell>
          <cell r="D231" t="str">
            <v>LTX</v>
          </cell>
          <cell r="E231">
            <v>32.799999999999997</v>
          </cell>
        </row>
        <row r="232">
          <cell r="A232" t="str">
            <v>T041444</v>
          </cell>
          <cell r="B232" t="str">
            <v>EXPORT</v>
          </cell>
          <cell r="C232">
            <v>38161</v>
          </cell>
          <cell r="D232" t="str">
            <v>RSS</v>
          </cell>
          <cell r="E232">
            <v>120</v>
          </cell>
        </row>
        <row r="233">
          <cell r="A233" t="str">
            <v>T041487</v>
          </cell>
          <cell r="B233" t="str">
            <v>EXPORT</v>
          </cell>
          <cell r="C233">
            <v>38161</v>
          </cell>
          <cell r="D233" t="str">
            <v>RSS</v>
          </cell>
          <cell r="E233">
            <v>120</v>
          </cell>
        </row>
        <row r="234">
          <cell r="A234" t="str">
            <v>T041491</v>
          </cell>
          <cell r="B234" t="str">
            <v>EXPORT</v>
          </cell>
          <cell r="C234">
            <v>38161</v>
          </cell>
          <cell r="D234" t="str">
            <v>RSS</v>
          </cell>
          <cell r="E234">
            <v>120</v>
          </cell>
        </row>
        <row r="235">
          <cell r="A235" t="str">
            <v>T041493</v>
          </cell>
          <cell r="B235" t="str">
            <v>EXPORT</v>
          </cell>
          <cell r="C235">
            <v>38161</v>
          </cell>
          <cell r="D235" t="str">
            <v>RSS</v>
          </cell>
          <cell r="E235">
            <v>120</v>
          </cell>
        </row>
        <row r="236">
          <cell r="A236" t="str">
            <v>T041754</v>
          </cell>
          <cell r="B236" t="str">
            <v>EXPORT</v>
          </cell>
          <cell r="C236">
            <v>38161</v>
          </cell>
          <cell r="D236" t="str">
            <v>RSS</v>
          </cell>
          <cell r="E236">
            <v>120</v>
          </cell>
        </row>
        <row r="237">
          <cell r="A237" t="str">
            <v>T041782</v>
          </cell>
          <cell r="B237" t="str">
            <v>EXPORT</v>
          </cell>
          <cell r="C237">
            <v>38161</v>
          </cell>
          <cell r="D237" t="str">
            <v>STR</v>
          </cell>
          <cell r="E237">
            <v>100.8</v>
          </cell>
        </row>
        <row r="238">
          <cell r="A238" t="str">
            <v>T041812</v>
          </cell>
          <cell r="B238" t="str">
            <v>LOCAL</v>
          </cell>
          <cell r="C238">
            <v>38161</v>
          </cell>
          <cell r="D238" t="str">
            <v>STR</v>
          </cell>
          <cell r="E238">
            <v>15.015000000000001</v>
          </cell>
        </row>
        <row r="239">
          <cell r="A239" t="str">
            <v>T041781</v>
          </cell>
          <cell r="B239" t="str">
            <v>LOCAL</v>
          </cell>
          <cell r="C239">
            <v>38162</v>
          </cell>
          <cell r="D239" t="str">
            <v>RSS</v>
          </cell>
          <cell r="E239">
            <v>15</v>
          </cell>
        </row>
        <row r="240">
          <cell r="A240" t="str">
            <v>T041837</v>
          </cell>
          <cell r="B240" t="str">
            <v>LOCAL</v>
          </cell>
          <cell r="C240">
            <v>38162</v>
          </cell>
          <cell r="D240" t="str">
            <v>STR</v>
          </cell>
          <cell r="E240">
            <v>15.015000000000001</v>
          </cell>
        </row>
        <row r="241">
          <cell r="A241" t="str">
            <v>T041855</v>
          </cell>
          <cell r="B241" t="str">
            <v>LOCAL</v>
          </cell>
          <cell r="C241">
            <v>38162</v>
          </cell>
          <cell r="D241" t="str">
            <v>STR</v>
          </cell>
          <cell r="E241">
            <v>15.015000000000001</v>
          </cell>
        </row>
        <row r="242">
          <cell r="A242" t="str">
            <v>T041856</v>
          </cell>
          <cell r="B242" t="str">
            <v>LOCAL</v>
          </cell>
          <cell r="C242">
            <v>38162</v>
          </cell>
          <cell r="D242" t="str">
            <v>STR</v>
          </cell>
          <cell r="E242">
            <v>15.015000000000001</v>
          </cell>
        </row>
        <row r="243">
          <cell r="A243" t="str">
            <v>T041857</v>
          </cell>
          <cell r="B243" t="str">
            <v>LOCAL</v>
          </cell>
          <cell r="C243">
            <v>38162</v>
          </cell>
          <cell r="D243" t="str">
            <v>STR</v>
          </cell>
          <cell r="E243">
            <v>15.015000000000001</v>
          </cell>
        </row>
        <row r="244">
          <cell r="A244" t="str">
            <v>T041867</v>
          </cell>
          <cell r="B244" t="str">
            <v>LOCAL</v>
          </cell>
          <cell r="C244">
            <v>38164</v>
          </cell>
          <cell r="D244" t="str">
            <v>RSS</v>
          </cell>
          <cell r="E244">
            <v>30</v>
          </cell>
        </row>
        <row r="245">
          <cell r="A245" t="str">
            <v>T041887</v>
          </cell>
          <cell r="B245" t="str">
            <v>EXPORT</v>
          </cell>
          <cell r="C245">
            <v>38158</v>
          </cell>
          <cell r="D245" t="str">
            <v>RSS</v>
          </cell>
          <cell r="E245">
            <v>192</v>
          </cell>
        </row>
        <row r="246">
          <cell r="A246" t="str">
            <v>T041888</v>
          </cell>
          <cell r="B246" t="str">
            <v>EXPORT</v>
          </cell>
          <cell r="C246">
            <v>38158</v>
          </cell>
          <cell r="D246" t="str">
            <v>RSS</v>
          </cell>
          <cell r="E246">
            <v>96</v>
          </cell>
        </row>
        <row r="247">
          <cell r="A247" t="str">
            <v>T041621</v>
          </cell>
          <cell r="B247" t="str">
            <v>EXPORT</v>
          </cell>
          <cell r="C247">
            <v>38163</v>
          </cell>
          <cell r="D247" t="str">
            <v>RSS</v>
          </cell>
          <cell r="E247">
            <v>40</v>
          </cell>
        </row>
        <row r="248">
          <cell r="A248" t="str">
            <v>T041624</v>
          </cell>
          <cell r="B248" t="str">
            <v>EXPORT</v>
          </cell>
          <cell r="C248">
            <v>38163</v>
          </cell>
          <cell r="D248" t="str">
            <v>RSS</v>
          </cell>
          <cell r="E248">
            <v>60</v>
          </cell>
        </row>
        <row r="249">
          <cell r="A249" t="str">
            <v>T041672</v>
          </cell>
          <cell r="B249" t="str">
            <v>EXPORT</v>
          </cell>
          <cell r="C249">
            <v>38163</v>
          </cell>
          <cell r="D249" t="str">
            <v>STR</v>
          </cell>
          <cell r="E249">
            <v>201.6</v>
          </cell>
        </row>
        <row r="250">
          <cell r="A250" t="str">
            <v>T041743</v>
          </cell>
          <cell r="B250" t="str">
            <v>EXPORT</v>
          </cell>
          <cell r="C250">
            <v>38163</v>
          </cell>
          <cell r="D250" t="str">
            <v>STR</v>
          </cell>
          <cell r="E250">
            <v>100.8</v>
          </cell>
        </row>
        <row r="251">
          <cell r="A251" t="str">
            <v>T041752</v>
          </cell>
          <cell r="B251" t="str">
            <v>EXPORT</v>
          </cell>
          <cell r="C251">
            <v>38163</v>
          </cell>
          <cell r="D251" t="str">
            <v>RSS</v>
          </cell>
          <cell r="E251">
            <v>100</v>
          </cell>
        </row>
        <row r="252">
          <cell r="A252" t="str">
            <v>T041766</v>
          </cell>
          <cell r="B252" t="str">
            <v>EXPORT</v>
          </cell>
          <cell r="C252">
            <v>38163</v>
          </cell>
          <cell r="D252" t="str">
            <v>STR</v>
          </cell>
          <cell r="E252">
            <v>100.8</v>
          </cell>
        </row>
        <row r="253">
          <cell r="A253" t="str">
            <v>T041488</v>
          </cell>
          <cell r="B253" t="str">
            <v>EXPORT</v>
          </cell>
          <cell r="C253">
            <v>38164</v>
          </cell>
          <cell r="D253" t="str">
            <v>RSS</v>
          </cell>
          <cell r="E253">
            <v>120</v>
          </cell>
        </row>
        <row r="254">
          <cell r="A254" t="str">
            <v>T041489</v>
          </cell>
          <cell r="B254" t="str">
            <v>EXPORT</v>
          </cell>
          <cell r="C254">
            <v>38164</v>
          </cell>
          <cell r="D254" t="str">
            <v>RSS</v>
          </cell>
          <cell r="E254">
            <v>120</v>
          </cell>
        </row>
        <row r="255">
          <cell r="A255" t="str">
            <v>T041492</v>
          </cell>
          <cell r="B255" t="str">
            <v>EXPORT</v>
          </cell>
          <cell r="C255">
            <v>38164</v>
          </cell>
          <cell r="D255" t="str">
            <v>RSS</v>
          </cell>
          <cell r="E255">
            <v>120</v>
          </cell>
        </row>
        <row r="256">
          <cell r="A256" t="str">
            <v>T041785</v>
          </cell>
          <cell r="B256" t="str">
            <v>EXPORT</v>
          </cell>
          <cell r="C256">
            <v>38164</v>
          </cell>
          <cell r="D256" t="str">
            <v>RSS</v>
          </cell>
          <cell r="E256">
            <v>19.2</v>
          </cell>
        </row>
        <row r="257">
          <cell r="A257" t="str">
            <v>T041690</v>
          </cell>
          <cell r="B257" t="str">
            <v>LOCAL</v>
          </cell>
          <cell r="C257">
            <v>38139</v>
          </cell>
          <cell r="D257" t="str">
            <v>USS</v>
          </cell>
          <cell r="E257">
            <v>6.9420000000000002</v>
          </cell>
        </row>
        <row r="258">
          <cell r="A258" t="str">
            <v>T041705</v>
          </cell>
          <cell r="B258" t="str">
            <v>LOCAL</v>
          </cell>
          <cell r="C258">
            <v>38160</v>
          </cell>
          <cell r="D258" t="str">
            <v>STR</v>
          </cell>
          <cell r="E258">
            <v>30</v>
          </cell>
        </row>
        <row r="259">
          <cell r="A259" t="str">
            <v>T041706</v>
          </cell>
          <cell r="B259" t="str">
            <v>LOCAL</v>
          </cell>
          <cell r="C259">
            <v>38161</v>
          </cell>
          <cell r="D259" t="str">
            <v>STR</v>
          </cell>
          <cell r="E259">
            <v>30</v>
          </cell>
        </row>
        <row r="260">
          <cell r="A260" t="str">
            <v>T041707</v>
          </cell>
          <cell r="B260" t="str">
            <v>LOCAL</v>
          </cell>
          <cell r="C260">
            <v>38164</v>
          </cell>
          <cell r="D260" t="str">
            <v>STR</v>
          </cell>
          <cell r="E260">
            <v>30</v>
          </cell>
        </row>
        <row r="261">
          <cell r="A261" t="str">
            <v>T041744</v>
          </cell>
          <cell r="B261" t="str">
            <v>LOCAL</v>
          </cell>
          <cell r="C261">
            <v>38164</v>
          </cell>
          <cell r="D261" t="str">
            <v>STR</v>
          </cell>
          <cell r="E261">
            <v>30</v>
          </cell>
        </row>
        <row r="262">
          <cell r="A262" t="str">
            <v>T041841</v>
          </cell>
          <cell r="B262" t="str">
            <v>LOCAL</v>
          </cell>
          <cell r="C262">
            <v>38166</v>
          </cell>
          <cell r="D262" t="str">
            <v>RSS</v>
          </cell>
          <cell r="E262">
            <v>15</v>
          </cell>
        </row>
        <row r="263">
          <cell r="A263" t="str">
            <v>T041842</v>
          </cell>
          <cell r="B263" t="str">
            <v>LOCAL</v>
          </cell>
          <cell r="C263">
            <v>38167</v>
          </cell>
          <cell r="D263" t="str">
            <v>RSS</v>
          </cell>
          <cell r="E263">
            <v>15</v>
          </cell>
        </row>
        <row r="264">
          <cell r="A264" t="str">
            <v>T041663</v>
          </cell>
          <cell r="B264" t="str">
            <v>EXPORT</v>
          </cell>
          <cell r="C264">
            <v>38157</v>
          </cell>
          <cell r="D264" t="str">
            <v>LTX</v>
          </cell>
          <cell r="E264">
            <v>144.26300000000001</v>
          </cell>
        </row>
        <row r="265">
          <cell r="A265" t="str">
            <v>0001056</v>
          </cell>
          <cell r="B265" t="str">
            <v>EXPORT</v>
          </cell>
          <cell r="C265">
            <v>38158</v>
          </cell>
          <cell r="D265" t="str">
            <v>LTX</v>
          </cell>
          <cell r="E265">
            <v>13</v>
          </cell>
        </row>
        <row r="266">
          <cell r="A266" t="str">
            <v>0001056</v>
          </cell>
          <cell r="B266" t="str">
            <v>EXPORT</v>
          </cell>
          <cell r="C266">
            <v>38158</v>
          </cell>
          <cell r="D266" t="str">
            <v>LTX</v>
          </cell>
          <cell r="E266">
            <v>355.90800000000002</v>
          </cell>
        </row>
        <row r="267">
          <cell r="A267" t="str">
            <v>T041662</v>
          </cell>
          <cell r="B267" t="str">
            <v>EXPORT</v>
          </cell>
          <cell r="C267">
            <v>38158</v>
          </cell>
          <cell r="D267" t="str">
            <v>LTX</v>
          </cell>
          <cell r="E267">
            <v>485.25</v>
          </cell>
        </row>
        <row r="268">
          <cell r="A268" t="str">
            <v>T041664</v>
          </cell>
          <cell r="B268" t="str">
            <v>EXPORT</v>
          </cell>
          <cell r="C268">
            <v>38158</v>
          </cell>
          <cell r="D268" t="str">
            <v>LTX</v>
          </cell>
          <cell r="E268">
            <v>460.61099999999999</v>
          </cell>
        </row>
        <row r="269">
          <cell r="A269" t="str">
            <v>T041886</v>
          </cell>
          <cell r="B269" t="str">
            <v>EXPORT</v>
          </cell>
          <cell r="C269">
            <v>38158</v>
          </cell>
          <cell r="D269" t="str">
            <v>RSS</v>
          </cell>
          <cell r="E269">
            <v>40</v>
          </cell>
        </row>
        <row r="270">
          <cell r="A270" t="str">
            <v>T041818</v>
          </cell>
          <cell r="B270" t="str">
            <v>EXPORT</v>
          </cell>
          <cell r="C270">
            <v>38162</v>
          </cell>
          <cell r="D270" t="str">
            <v>STR</v>
          </cell>
          <cell r="E270">
            <v>141.12</v>
          </cell>
        </row>
        <row r="271">
          <cell r="A271" t="str">
            <v>0001070</v>
          </cell>
          <cell r="B271" t="str">
            <v>EXPORT</v>
          </cell>
          <cell r="C271">
            <v>38163</v>
          </cell>
          <cell r="D271" t="str">
            <v>RSS</v>
          </cell>
          <cell r="E271">
            <v>60</v>
          </cell>
        </row>
        <row r="272">
          <cell r="A272" t="str">
            <v>0001077</v>
          </cell>
          <cell r="B272" t="str">
            <v>EXPORT</v>
          </cell>
          <cell r="C272">
            <v>38163</v>
          </cell>
          <cell r="D272" t="str">
            <v>RSS</v>
          </cell>
          <cell r="E272">
            <v>26.443999999999999</v>
          </cell>
        </row>
        <row r="273">
          <cell r="A273" t="str">
            <v>0001077</v>
          </cell>
          <cell r="B273" t="str">
            <v>EXPORT</v>
          </cell>
          <cell r="C273">
            <v>38163</v>
          </cell>
          <cell r="D273" t="str">
            <v>RSS</v>
          </cell>
          <cell r="E273">
            <v>52.887999999999998</v>
          </cell>
        </row>
        <row r="274">
          <cell r="A274" t="str">
            <v>0001077</v>
          </cell>
          <cell r="B274" t="str">
            <v>EXPORT</v>
          </cell>
          <cell r="C274">
            <v>38163</v>
          </cell>
          <cell r="D274" t="str">
            <v>RSS</v>
          </cell>
          <cell r="E274">
            <v>26.443999999999999</v>
          </cell>
        </row>
        <row r="275">
          <cell r="A275" t="str">
            <v>0001078</v>
          </cell>
          <cell r="B275" t="str">
            <v>EXPORT</v>
          </cell>
          <cell r="C275">
            <v>38164</v>
          </cell>
          <cell r="D275" t="str">
            <v>RSS</v>
          </cell>
          <cell r="E275">
            <v>20</v>
          </cell>
        </row>
        <row r="276">
          <cell r="A276" t="str">
            <v>0001078</v>
          </cell>
          <cell r="B276" t="str">
            <v>EXPORT</v>
          </cell>
          <cell r="C276">
            <v>38164</v>
          </cell>
          <cell r="D276" t="str">
            <v>RSS</v>
          </cell>
          <cell r="E276">
            <v>60</v>
          </cell>
        </row>
        <row r="277">
          <cell r="A277" t="str">
            <v>T041768</v>
          </cell>
          <cell r="B277" t="str">
            <v>EXPORT</v>
          </cell>
          <cell r="C277">
            <v>38164</v>
          </cell>
          <cell r="D277" t="str">
            <v>STR</v>
          </cell>
          <cell r="E277">
            <v>327.60000000000002</v>
          </cell>
        </row>
        <row r="278">
          <cell r="A278" t="str">
            <v>T041769</v>
          </cell>
          <cell r="B278" t="str">
            <v>EXPORT</v>
          </cell>
          <cell r="C278">
            <v>38164</v>
          </cell>
          <cell r="D278" t="str">
            <v>STR</v>
          </cell>
          <cell r="E278">
            <v>376.74</v>
          </cell>
        </row>
        <row r="279">
          <cell r="A279" t="str">
            <v>T041771</v>
          </cell>
          <cell r="B279" t="str">
            <v>EXPORT</v>
          </cell>
          <cell r="C279">
            <v>38164</v>
          </cell>
          <cell r="D279" t="str">
            <v>STR</v>
          </cell>
          <cell r="E279">
            <v>376.74</v>
          </cell>
        </row>
        <row r="280">
          <cell r="A280" t="str">
            <v>T041789</v>
          </cell>
          <cell r="B280" t="str">
            <v>EXPORT</v>
          </cell>
          <cell r="C280">
            <v>38164</v>
          </cell>
          <cell r="D280" t="str">
            <v>STR</v>
          </cell>
          <cell r="E280">
            <v>230.4</v>
          </cell>
        </row>
        <row r="281">
          <cell r="A281" t="str">
            <v>T041793</v>
          </cell>
          <cell r="B281" t="str">
            <v>EXPORT</v>
          </cell>
          <cell r="C281">
            <v>38164</v>
          </cell>
          <cell r="D281" t="str">
            <v>STR</v>
          </cell>
          <cell r="E281">
            <v>327.60000000000002</v>
          </cell>
        </row>
        <row r="282">
          <cell r="A282" t="str">
            <v>T041859</v>
          </cell>
          <cell r="B282" t="str">
            <v>EXPORT</v>
          </cell>
          <cell r="C282">
            <v>38164</v>
          </cell>
          <cell r="D282" t="str">
            <v>STR</v>
          </cell>
          <cell r="E282">
            <v>84</v>
          </cell>
        </row>
        <row r="283">
          <cell r="A283" t="str">
            <v>T041951</v>
          </cell>
          <cell r="B283" t="str">
            <v>EXPORT</v>
          </cell>
          <cell r="C283">
            <v>38164</v>
          </cell>
          <cell r="D283" t="str">
            <v>RSS</v>
          </cell>
          <cell r="E283">
            <v>40</v>
          </cell>
        </row>
        <row r="284">
          <cell r="A284" t="str">
            <v>T041620</v>
          </cell>
          <cell r="B284" t="str">
            <v>EXPORT</v>
          </cell>
          <cell r="C284">
            <v>38165</v>
          </cell>
          <cell r="D284" t="str">
            <v>RSS</v>
          </cell>
          <cell r="E284">
            <v>60</v>
          </cell>
        </row>
        <row r="285">
          <cell r="A285" t="str">
            <v>T041758</v>
          </cell>
          <cell r="B285" t="str">
            <v>EXPORT</v>
          </cell>
          <cell r="C285">
            <v>38165</v>
          </cell>
          <cell r="D285" t="str">
            <v>RSS</v>
          </cell>
          <cell r="E285">
            <v>200</v>
          </cell>
        </row>
        <row r="286">
          <cell r="A286" t="str">
            <v>T041881</v>
          </cell>
          <cell r="B286" t="str">
            <v>EXPORT</v>
          </cell>
          <cell r="C286">
            <v>38165</v>
          </cell>
          <cell r="D286" t="str">
            <v>STR</v>
          </cell>
          <cell r="E286">
            <v>504</v>
          </cell>
        </row>
        <row r="287">
          <cell r="A287" t="str">
            <v>T041893</v>
          </cell>
          <cell r="B287" t="str">
            <v>EXPORT</v>
          </cell>
          <cell r="C287">
            <v>38165</v>
          </cell>
          <cell r="D287" t="str">
            <v>RSS</v>
          </cell>
          <cell r="E287">
            <v>200</v>
          </cell>
        </row>
        <row r="288">
          <cell r="A288" t="str">
            <v>T041899</v>
          </cell>
          <cell r="B288" t="str">
            <v>EXPORT</v>
          </cell>
          <cell r="C288">
            <v>38165</v>
          </cell>
          <cell r="D288" t="str">
            <v>STR</v>
          </cell>
          <cell r="E288">
            <v>42.56</v>
          </cell>
        </row>
        <row r="289">
          <cell r="A289" t="str">
            <v>T041448</v>
          </cell>
          <cell r="B289" t="str">
            <v>EXPORT</v>
          </cell>
          <cell r="C289">
            <v>38166</v>
          </cell>
          <cell r="D289" t="str">
            <v>RSS</v>
          </cell>
          <cell r="E289">
            <v>19.2</v>
          </cell>
        </row>
        <row r="290">
          <cell r="A290" t="str">
            <v>T041718</v>
          </cell>
          <cell r="B290" t="str">
            <v>EXPORT</v>
          </cell>
          <cell r="C290">
            <v>38166</v>
          </cell>
          <cell r="D290" t="str">
            <v>STR</v>
          </cell>
          <cell r="E290">
            <v>403.2</v>
          </cell>
        </row>
        <row r="291">
          <cell r="A291" t="str">
            <v>T041494</v>
          </cell>
          <cell r="B291" t="str">
            <v>EXPORT</v>
          </cell>
          <cell r="C291">
            <v>38168</v>
          </cell>
          <cell r="D291" t="str">
            <v>RSS</v>
          </cell>
          <cell r="E291">
            <v>120</v>
          </cell>
        </row>
        <row r="292">
          <cell r="A292" t="str">
            <v>L040242</v>
          </cell>
          <cell r="B292" t="str">
            <v>LOCAL</v>
          </cell>
          <cell r="C292">
            <v>38145</v>
          </cell>
          <cell r="D292" t="str">
            <v>LUM</v>
          </cell>
          <cell r="E292">
            <v>0.156</v>
          </cell>
        </row>
        <row r="293">
          <cell r="A293" t="str">
            <v>L040243</v>
          </cell>
          <cell r="B293" t="str">
            <v>LOCAL</v>
          </cell>
          <cell r="C293">
            <v>38152</v>
          </cell>
          <cell r="D293" t="str">
            <v>LUM</v>
          </cell>
          <cell r="E293">
            <v>0.17799999999999999</v>
          </cell>
        </row>
        <row r="294">
          <cell r="A294" t="str">
            <v>L040244</v>
          </cell>
          <cell r="B294" t="str">
            <v>LOCAL</v>
          </cell>
          <cell r="C294">
            <v>38159</v>
          </cell>
          <cell r="D294" t="str">
            <v>LUM</v>
          </cell>
          <cell r="E294">
            <v>0.184</v>
          </cell>
        </row>
        <row r="295">
          <cell r="A295" t="str">
            <v>L040245</v>
          </cell>
          <cell r="B295" t="str">
            <v>LOCAL</v>
          </cell>
          <cell r="C295">
            <v>38164</v>
          </cell>
          <cell r="D295" t="str">
            <v>LUM</v>
          </cell>
          <cell r="E295">
            <v>0.14699999999999999</v>
          </cell>
        </row>
        <row r="296">
          <cell r="A296" t="str">
            <v>T041695</v>
          </cell>
          <cell r="B296" t="str">
            <v>LOCAL</v>
          </cell>
          <cell r="C296">
            <v>38139</v>
          </cell>
          <cell r="D296" t="str">
            <v>STR</v>
          </cell>
          <cell r="E296">
            <v>15.05</v>
          </cell>
        </row>
        <row r="297">
          <cell r="A297" t="str">
            <v>T041696</v>
          </cell>
          <cell r="B297" t="str">
            <v>LOCAL</v>
          </cell>
          <cell r="C297">
            <v>38139</v>
          </cell>
          <cell r="D297" t="str">
            <v>STR</v>
          </cell>
          <cell r="E297">
            <v>15.05</v>
          </cell>
        </row>
        <row r="298">
          <cell r="A298" t="str">
            <v>T041697</v>
          </cell>
          <cell r="B298" t="str">
            <v>LOCAL</v>
          </cell>
          <cell r="C298">
            <v>38139</v>
          </cell>
          <cell r="D298" t="str">
            <v>STR</v>
          </cell>
          <cell r="E298">
            <v>15.05</v>
          </cell>
        </row>
        <row r="299">
          <cell r="A299" t="str">
            <v>T041703</v>
          </cell>
          <cell r="B299" t="str">
            <v>LOCAL</v>
          </cell>
          <cell r="C299">
            <v>38145</v>
          </cell>
          <cell r="D299" t="str">
            <v>STR</v>
          </cell>
          <cell r="E299">
            <v>30.1</v>
          </cell>
        </row>
        <row r="300">
          <cell r="A300" t="str">
            <v>T041704</v>
          </cell>
          <cell r="B300" t="str">
            <v>LOCAL</v>
          </cell>
          <cell r="C300">
            <v>38146</v>
          </cell>
          <cell r="D300" t="str">
            <v>STR</v>
          </cell>
          <cell r="E300">
            <v>30.1</v>
          </cell>
        </row>
        <row r="301">
          <cell r="A301" t="str">
            <v>T041694</v>
          </cell>
          <cell r="B301" t="str">
            <v>LOCAL</v>
          </cell>
          <cell r="C301">
            <v>38147</v>
          </cell>
          <cell r="D301" t="str">
            <v>STR</v>
          </cell>
          <cell r="E301">
            <v>30.1</v>
          </cell>
        </row>
        <row r="302">
          <cell r="A302" t="str">
            <v>T041698</v>
          </cell>
          <cell r="B302" t="str">
            <v>LOCAL</v>
          </cell>
          <cell r="C302">
            <v>38148</v>
          </cell>
          <cell r="D302" t="str">
            <v>STR</v>
          </cell>
          <cell r="E302">
            <v>30.1</v>
          </cell>
        </row>
        <row r="303">
          <cell r="A303" t="str">
            <v>T041699</v>
          </cell>
          <cell r="B303" t="str">
            <v>LOCAL</v>
          </cell>
          <cell r="C303">
            <v>38150</v>
          </cell>
          <cell r="D303" t="str">
            <v>STR</v>
          </cell>
          <cell r="E303">
            <v>30.1</v>
          </cell>
        </row>
        <row r="304">
          <cell r="A304" t="str">
            <v>T042014</v>
          </cell>
          <cell r="B304" t="str">
            <v>LOCAL</v>
          </cell>
          <cell r="C304">
            <v>38150</v>
          </cell>
          <cell r="D304" t="str">
            <v>STR</v>
          </cell>
          <cell r="E304">
            <v>24.85</v>
          </cell>
        </row>
        <row r="305">
          <cell r="A305" t="str">
            <v>T042015</v>
          </cell>
          <cell r="B305" t="str">
            <v>LOCAL</v>
          </cell>
          <cell r="C305">
            <v>38150</v>
          </cell>
          <cell r="D305" t="str">
            <v>STR</v>
          </cell>
          <cell r="E305">
            <v>5.25</v>
          </cell>
        </row>
        <row r="306">
          <cell r="A306" t="str">
            <v>T041701</v>
          </cell>
          <cell r="B306" t="str">
            <v>LOCAL</v>
          </cell>
          <cell r="C306">
            <v>38152</v>
          </cell>
          <cell r="D306" t="str">
            <v>STR</v>
          </cell>
          <cell r="E306">
            <v>30.1</v>
          </cell>
        </row>
        <row r="307">
          <cell r="A307" t="str">
            <v>T041702</v>
          </cell>
          <cell r="B307" t="str">
            <v>LOCAL</v>
          </cell>
          <cell r="C307">
            <v>38153</v>
          </cell>
          <cell r="D307" t="str">
            <v>STR</v>
          </cell>
          <cell r="E307">
            <v>30.1</v>
          </cell>
        </row>
        <row r="308">
          <cell r="A308" t="str">
            <v>T041829</v>
          </cell>
          <cell r="B308" t="str">
            <v>LOCAL</v>
          </cell>
          <cell r="C308">
            <v>38166</v>
          </cell>
          <cell r="D308" t="str">
            <v>RSS</v>
          </cell>
          <cell r="E308">
            <v>15</v>
          </cell>
        </row>
        <row r="309">
          <cell r="A309" t="str">
            <v>T041838</v>
          </cell>
          <cell r="B309" t="str">
            <v>LOCAL</v>
          </cell>
          <cell r="C309">
            <v>38167</v>
          </cell>
          <cell r="D309" t="str">
            <v>STR</v>
          </cell>
          <cell r="E309">
            <v>15.015000000000001</v>
          </cell>
        </row>
        <row r="310">
          <cell r="A310" t="str">
            <v>T041858</v>
          </cell>
          <cell r="B310" t="str">
            <v>LOCAL</v>
          </cell>
          <cell r="C310">
            <v>38168</v>
          </cell>
          <cell r="D310" t="str">
            <v>STR</v>
          </cell>
          <cell r="E310">
            <v>15.015000000000001</v>
          </cell>
        </row>
        <row r="311">
          <cell r="A311" t="str">
            <v>T041860</v>
          </cell>
          <cell r="B311" t="str">
            <v>LOCAL</v>
          </cell>
          <cell r="C311">
            <v>38168</v>
          </cell>
          <cell r="D311" t="str">
            <v>STR</v>
          </cell>
          <cell r="E311">
            <v>15.015000000000001</v>
          </cell>
        </row>
        <row r="312">
          <cell r="A312" t="str">
            <v>T042029</v>
          </cell>
          <cell r="B312" t="str">
            <v>LOCAL</v>
          </cell>
          <cell r="C312">
            <v>38162</v>
          </cell>
          <cell r="D312" t="str">
            <v>CUT</v>
          </cell>
          <cell r="E312">
            <v>18.37</v>
          </cell>
        </row>
        <row r="313">
          <cell r="A313" t="str">
            <v>0001072</v>
          </cell>
          <cell r="B313" t="str">
            <v>EXPORT</v>
          </cell>
          <cell r="C313">
            <v>38165</v>
          </cell>
          <cell r="D313" t="str">
            <v>LTX</v>
          </cell>
          <cell r="E313">
            <v>16</v>
          </cell>
        </row>
        <row r="314">
          <cell r="A314" t="str">
            <v>0001072</v>
          </cell>
          <cell r="B314" t="str">
            <v>EXPORT</v>
          </cell>
          <cell r="C314">
            <v>38165</v>
          </cell>
          <cell r="D314" t="str">
            <v>LTX</v>
          </cell>
          <cell r="E314">
            <v>91.44</v>
          </cell>
        </row>
        <row r="315">
          <cell r="A315" t="str">
            <v>T041797</v>
          </cell>
          <cell r="B315" t="str">
            <v>EXPORT</v>
          </cell>
          <cell r="C315">
            <v>38165</v>
          </cell>
          <cell r="D315" t="str">
            <v>STR</v>
          </cell>
          <cell r="E315">
            <v>100.8</v>
          </cell>
        </row>
        <row r="316">
          <cell r="A316" t="str">
            <v>T041749</v>
          </cell>
          <cell r="B316" t="str">
            <v>EXPORT</v>
          </cell>
          <cell r="C316">
            <v>38166</v>
          </cell>
          <cell r="D316" t="str">
            <v>RSS</v>
          </cell>
          <cell r="E316">
            <v>19.2</v>
          </cell>
        </row>
        <row r="317">
          <cell r="A317" t="str">
            <v>T041822</v>
          </cell>
          <cell r="B317" t="str">
            <v>EXPORT</v>
          </cell>
          <cell r="C317">
            <v>38167</v>
          </cell>
          <cell r="D317" t="str">
            <v>RSS</v>
          </cell>
          <cell r="E317">
            <v>80</v>
          </cell>
        </row>
        <row r="318">
          <cell r="A318" t="str">
            <v>T041490</v>
          </cell>
          <cell r="B318" t="str">
            <v>EXPORT</v>
          </cell>
          <cell r="C318">
            <v>38168</v>
          </cell>
          <cell r="D318" t="str">
            <v>RSS</v>
          </cell>
          <cell r="E318">
            <v>120</v>
          </cell>
        </row>
        <row r="319">
          <cell r="A319" t="str">
            <v>T041500</v>
          </cell>
          <cell r="B319" t="str">
            <v>EXPORT</v>
          </cell>
          <cell r="C319">
            <v>38168</v>
          </cell>
          <cell r="D319" t="str">
            <v>RSS</v>
          </cell>
          <cell r="E319">
            <v>120</v>
          </cell>
        </row>
        <row r="320">
          <cell r="A320" t="str">
            <v>T041708</v>
          </cell>
          <cell r="B320" t="str">
            <v>LOCAL</v>
          </cell>
          <cell r="C320">
            <v>38166</v>
          </cell>
          <cell r="D320" t="str">
            <v>STR</v>
          </cell>
          <cell r="E320">
            <v>30</v>
          </cell>
        </row>
        <row r="321">
          <cell r="A321" t="str">
            <v>T041868</v>
          </cell>
          <cell r="B321" t="str">
            <v>LOCAL</v>
          </cell>
          <cell r="C321">
            <v>38166</v>
          </cell>
          <cell r="D321" t="str">
            <v>RSS</v>
          </cell>
          <cell r="E321">
            <v>30</v>
          </cell>
        </row>
        <row r="322">
          <cell r="A322" t="str">
            <v>T041843</v>
          </cell>
          <cell r="B322" t="str">
            <v>LOCAL</v>
          </cell>
          <cell r="C322">
            <v>38168</v>
          </cell>
          <cell r="D322" t="str">
            <v>RSS</v>
          </cell>
          <cell r="E322">
            <v>15</v>
          </cell>
        </row>
        <row r="323">
          <cell r="A323" t="str">
            <v>T041762</v>
          </cell>
          <cell r="B323" t="str">
            <v>EXPORT</v>
          </cell>
          <cell r="C323">
            <v>38164</v>
          </cell>
          <cell r="D323" t="str">
            <v>STR</v>
          </cell>
          <cell r="E323">
            <v>201.6</v>
          </cell>
        </row>
        <row r="324">
          <cell r="A324" t="str">
            <v>T041891</v>
          </cell>
          <cell r="B324" t="str">
            <v>EXPORT</v>
          </cell>
          <cell r="C324">
            <v>38164</v>
          </cell>
          <cell r="D324" t="str">
            <v>STR</v>
          </cell>
          <cell r="E324">
            <v>60.48</v>
          </cell>
        </row>
        <row r="325">
          <cell r="A325" t="str">
            <v>T041892</v>
          </cell>
          <cell r="B325" t="str">
            <v>EXPORT</v>
          </cell>
          <cell r="C325">
            <v>38166</v>
          </cell>
          <cell r="D325" t="str">
            <v>STR</v>
          </cell>
          <cell r="E325">
            <v>120.96</v>
          </cell>
        </row>
        <row r="326">
          <cell r="A326" t="str">
            <v>T041467</v>
          </cell>
          <cell r="B326" t="str">
            <v>EXPORT</v>
          </cell>
          <cell r="C326">
            <v>38168</v>
          </cell>
          <cell r="D326" t="str">
            <v>RSS</v>
          </cell>
          <cell r="E326">
            <v>384</v>
          </cell>
        </row>
        <row r="327">
          <cell r="A327" t="str">
            <v>T041622</v>
          </cell>
          <cell r="B327" t="str">
            <v>EXPORT</v>
          </cell>
          <cell r="C327">
            <v>38168</v>
          </cell>
          <cell r="D327" t="str">
            <v>RSS</v>
          </cell>
          <cell r="E327">
            <v>60</v>
          </cell>
        </row>
        <row r="328">
          <cell r="A328" t="str">
            <v>T041770</v>
          </cell>
          <cell r="B328" t="str">
            <v>EXPORT</v>
          </cell>
          <cell r="C328">
            <v>38168</v>
          </cell>
          <cell r="D328" t="str">
            <v>STR</v>
          </cell>
          <cell r="E328">
            <v>201.6</v>
          </cell>
        </row>
        <row r="329">
          <cell r="A329" t="str">
            <v>T041889</v>
          </cell>
          <cell r="B329" t="str">
            <v>EXPORT</v>
          </cell>
          <cell r="C329">
            <v>38168</v>
          </cell>
          <cell r="D329" t="str">
            <v>STR</v>
          </cell>
          <cell r="E329">
            <v>241.92</v>
          </cell>
        </row>
        <row r="330">
          <cell r="A330" t="str">
            <v>T041890</v>
          </cell>
          <cell r="B330" t="str">
            <v>EXPORT</v>
          </cell>
          <cell r="C330">
            <v>38168</v>
          </cell>
          <cell r="D330" t="str">
            <v>STR</v>
          </cell>
          <cell r="E330">
            <v>201.6</v>
          </cell>
        </row>
        <row r="331">
          <cell r="A331" t="str">
            <v>T041900</v>
          </cell>
          <cell r="B331" t="str">
            <v>EXPORT</v>
          </cell>
          <cell r="C331">
            <v>38168</v>
          </cell>
          <cell r="D331" t="str">
            <v>STR</v>
          </cell>
          <cell r="E331">
            <v>100.8</v>
          </cell>
        </row>
        <row r="332">
          <cell r="A332" t="str">
            <v>T041901</v>
          </cell>
          <cell r="B332" t="str">
            <v>EXPORT</v>
          </cell>
          <cell r="C332">
            <v>38168</v>
          </cell>
          <cell r="D332" t="str">
            <v>STR</v>
          </cell>
          <cell r="E332">
            <v>20.16</v>
          </cell>
        </row>
        <row r="334">
          <cell r="A334" t="str">
            <v>ผลรวมยอดขาย</v>
          </cell>
          <cell r="D334" t="str">
            <v>TL</v>
          </cell>
          <cell r="E334">
            <v>27721.961999999956</v>
          </cell>
        </row>
      </sheetData>
      <sheetData sheetId="2"/>
      <sheetData sheetId="3"/>
      <sheetData sheetId="4"/>
      <sheetData sheetId="5" refreshError="1"/>
      <sheetData sheetId="6" refreshError="1"/>
      <sheetData sheetId="7" refreshError="1"/>
      <sheetData sheetId="8" refreshError="1"/>
      <sheetData sheetId="9" refreshError="1"/>
      <sheetData sheetId="10"/>
      <sheetData sheetId="11"/>
      <sheetData sheetId="12"/>
      <sheetData sheetId="13"/>
      <sheetData sheetId="14"/>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กระทบ CESS"/>
      <sheetName val="กระทบ CESS (2)"/>
      <sheetName val="Sale 0407"/>
      <sheetName val="CESS 0407"/>
      <sheetName val="CESSส่งออก ก.ค."/>
      <sheetName val="Dtl Adv 0407"/>
      <sheetName val="Dtl Adv 0406"/>
      <sheetName val="Sale0406"/>
      <sheetName val="Sale 0404"/>
      <sheetName val="กระทบ_CESS"/>
      <sheetName val="กระทบ_CESS_(2)"/>
      <sheetName val="Sale_0407"/>
      <sheetName val="CESS_0407"/>
      <sheetName val="CESSส่งออก_ก_ค_"/>
      <sheetName val="Dtl_Adv_0407"/>
      <sheetName val="Dtl_Adv_0406"/>
      <sheetName val="Sale_0404"/>
      <sheetName val="Sale0311"/>
    </sheetNames>
    <sheetDataSet>
      <sheetData sheetId="0" refreshError="1"/>
      <sheetData sheetId="1" refreshError="1"/>
      <sheetData sheetId="2" refreshError="1">
        <row r="1">
          <cell r="A1" t="str">
            <v>INVOICE</v>
          </cell>
          <cell r="B1" t="str">
            <v>TYPE</v>
          </cell>
          <cell r="C1" t="str">
            <v>B/L</v>
          </cell>
          <cell r="D1" t="str">
            <v>เกรด</v>
          </cell>
          <cell r="E1" t="str">
            <v>TON INV</v>
          </cell>
        </row>
        <row r="2">
          <cell r="A2" t="str">
            <v>L040252</v>
          </cell>
          <cell r="B2" t="str">
            <v>LOCAL</v>
          </cell>
          <cell r="C2">
            <v>38182</v>
          </cell>
          <cell r="D2" t="str">
            <v>LTX</v>
          </cell>
          <cell r="E2">
            <v>115.6</v>
          </cell>
        </row>
        <row r="3">
          <cell r="A3" t="str">
            <v>L040253</v>
          </cell>
          <cell r="B3" t="str">
            <v>LOCAL</v>
          </cell>
          <cell r="C3">
            <v>38183</v>
          </cell>
          <cell r="D3" t="str">
            <v>LTX</v>
          </cell>
          <cell r="E3">
            <v>162.69999999999999</v>
          </cell>
        </row>
        <row r="4">
          <cell r="A4" t="str">
            <v>L040254</v>
          </cell>
          <cell r="B4" t="str">
            <v>LOCAL</v>
          </cell>
          <cell r="C4">
            <v>38184</v>
          </cell>
          <cell r="D4" t="str">
            <v>LTX</v>
          </cell>
          <cell r="E4">
            <v>147.9</v>
          </cell>
        </row>
        <row r="5">
          <cell r="A5" t="str">
            <v>L040255</v>
          </cell>
          <cell r="B5" t="str">
            <v>LOCAL</v>
          </cell>
          <cell r="C5">
            <v>38185</v>
          </cell>
          <cell r="D5" t="str">
            <v>LTX</v>
          </cell>
          <cell r="E5">
            <v>73.8</v>
          </cell>
        </row>
        <row r="6">
          <cell r="A6" t="str">
            <v>L040256</v>
          </cell>
          <cell r="B6" t="str">
            <v>LOCAL</v>
          </cell>
          <cell r="C6">
            <v>38185</v>
          </cell>
          <cell r="D6" t="str">
            <v>LTX</v>
          </cell>
          <cell r="E6">
            <v>85.3</v>
          </cell>
        </row>
        <row r="7">
          <cell r="A7" t="str">
            <v>L040257</v>
          </cell>
          <cell r="B7" t="str">
            <v>LOCAL</v>
          </cell>
          <cell r="C7">
            <v>38186</v>
          </cell>
          <cell r="D7" t="str">
            <v>LTX</v>
          </cell>
          <cell r="E7">
            <v>154.69999999999999</v>
          </cell>
        </row>
        <row r="8">
          <cell r="A8" t="str">
            <v>L040258</v>
          </cell>
          <cell r="B8" t="str">
            <v>LOCAL</v>
          </cell>
          <cell r="C8">
            <v>38187</v>
          </cell>
          <cell r="D8" t="str">
            <v>LTX</v>
          </cell>
          <cell r="E8">
            <v>153.19999999999999</v>
          </cell>
        </row>
        <row r="9">
          <cell r="A9" t="str">
            <v>L040259</v>
          </cell>
          <cell r="B9" t="str">
            <v>LOCAL</v>
          </cell>
          <cell r="C9">
            <v>38188</v>
          </cell>
          <cell r="D9" t="str">
            <v>LTX</v>
          </cell>
          <cell r="E9">
            <v>41.232999999999997</v>
          </cell>
        </row>
        <row r="10">
          <cell r="A10" t="str">
            <v>L040260</v>
          </cell>
          <cell r="B10" t="str">
            <v>LOCAL</v>
          </cell>
          <cell r="C10">
            <v>38188</v>
          </cell>
          <cell r="D10" t="str">
            <v>LTX</v>
          </cell>
          <cell r="E10">
            <v>119.06699999999999</v>
          </cell>
        </row>
        <row r="11">
          <cell r="A11" t="str">
            <v>L040261</v>
          </cell>
          <cell r="B11" t="str">
            <v>LOCAL</v>
          </cell>
          <cell r="C11">
            <v>38192</v>
          </cell>
          <cell r="D11" t="str">
            <v>LTX</v>
          </cell>
          <cell r="E11">
            <v>63.9</v>
          </cell>
        </row>
        <row r="12">
          <cell r="A12" t="str">
            <v>L040262</v>
          </cell>
          <cell r="B12" t="str">
            <v>LOCAL</v>
          </cell>
          <cell r="C12">
            <v>38193</v>
          </cell>
          <cell r="D12" t="str">
            <v>LTX</v>
          </cell>
          <cell r="E12">
            <v>146.9</v>
          </cell>
        </row>
        <row r="13">
          <cell r="A13" t="str">
            <v>L040263</v>
          </cell>
          <cell r="B13" t="str">
            <v>LOCAL</v>
          </cell>
          <cell r="C13">
            <v>38189</v>
          </cell>
          <cell r="D13" t="str">
            <v>LTX</v>
          </cell>
          <cell r="E13">
            <v>161.15</v>
          </cell>
        </row>
        <row r="14">
          <cell r="A14" t="str">
            <v>L040265</v>
          </cell>
          <cell r="B14" t="str">
            <v>LOCAL</v>
          </cell>
          <cell r="C14">
            <v>38194</v>
          </cell>
          <cell r="D14" t="str">
            <v>LTX</v>
          </cell>
          <cell r="E14">
            <v>160.9</v>
          </cell>
        </row>
        <row r="15">
          <cell r="A15" t="str">
            <v>L040266</v>
          </cell>
          <cell r="B15" t="str">
            <v>LOCAL</v>
          </cell>
          <cell r="C15">
            <v>38195</v>
          </cell>
          <cell r="D15" t="str">
            <v>LTX</v>
          </cell>
          <cell r="E15">
            <v>154.6</v>
          </cell>
        </row>
        <row r="16">
          <cell r="A16" t="str">
            <v>L040268</v>
          </cell>
          <cell r="B16" t="str">
            <v>LOCAL</v>
          </cell>
          <cell r="C16">
            <v>38196</v>
          </cell>
          <cell r="D16" t="str">
            <v>LTX</v>
          </cell>
          <cell r="E16">
            <v>160.1</v>
          </cell>
        </row>
        <row r="17">
          <cell r="A17" t="str">
            <v>L040269</v>
          </cell>
          <cell r="B17" t="str">
            <v>LOCAL</v>
          </cell>
          <cell r="C17">
            <v>38197</v>
          </cell>
          <cell r="D17" t="str">
            <v>LTX</v>
          </cell>
          <cell r="E17">
            <v>148.9</v>
          </cell>
        </row>
        <row r="18">
          <cell r="A18" t="str">
            <v>L040274</v>
          </cell>
          <cell r="B18" t="str">
            <v>LOCAL</v>
          </cell>
          <cell r="C18">
            <v>38198</v>
          </cell>
          <cell r="D18" t="str">
            <v>LTX</v>
          </cell>
          <cell r="E18">
            <v>170.4</v>
          </cell>
        </row>
        <row r="19">
          <cell r="A19" t="str">
            <v>L040275</v>
          </cell>
          <cell r="B19" t="str">
            <v>LOCAL</v>
          </cell>
          <cell r="C19">
            <v>38199</v>
          </cell>
          <cell r="D19" t="str">
            <v>LTX</v>
          </cell>
          <cell r="E19">
            <v>157.6</v>
          </cell>
        </row>
        <row r="20">
          <cell r="A20" t="str">
            <v>L040250</v>
          </cell>
          <cell r="B20" t="str">
            <v>LOCAL</v>
          </cell>
          <cell r="C20">
            <v>38172</v>
          </cell>
          <cell r="D20" t="str">
            <v>FIL</v>
          </cell>
          <cell r="E20">
            <v>1.2090000000000001</v>
          </cell>
        </row>
        <row r="21">
          <cell r="A21" t="str">
            <v>L040251</v>
          </cell>
          <cell r="B21" t="str">
            <v>LOCAL</v>
          </cell>
          <cell r="C21">
            <v>38179</v>
          </cell>
          <cell r="D21" t="str">
            <v>FIL</v>
          </cell>
          <cell r="E21">
            <v>0.97199999999999998</v>
          </cell>
        </row>
        <row r="22">
          <cell r="A22" t="str">
            <v>L040264</v>
          </cell>
          <cell r="B22" t="str">
            <v>LOCAL</v>
          </cell>
          <cell r="C22">
            <v>38186</v>
          </cell>
          <cell r="D22" t="str">
            <v>FIL</v>
          </cell>
          <cell r="E22">
            <v>1.7549999999999999</v>
          </cell>
        </row>
        <row r="23">
          <cell r="A23" t="str">
            <v>L040267</v>
          </cell>
          <cell r="B23" t="str">
            <v>LOCAL</v>
          </cell>
          <cell r="C23">
            <v>38193</v>
          </cell>
          <cell r="D23" t="str">
            <v>FIL</v>
          </cell>
          <cell r="E23">
            <v>1.5669999999999999</v>
          </cell>
        </row>
        <row r="24">
          <cell r="A24" t="str">
            <v>0001071</v>
          </cell>
          <cell r="B24" t="str">
            <v>EXPORT</v>
          </cell>
          <cell r="C24">
            <v>38169</v>
          </cell>
          <cell r="D24" t="str">
            <v>LTX</v>
          </cell>
          <cell r="E24">
            <v>65.599999999999994</v>
          </cell>
        </row>
        <row r="25">
          <cell r="A25" t="str">
            <v>0001080</v>
          </cell>
          <cell r="B25" t="str">
            <v>EXPORT</v>
          </cell>
          <cell r="C25">
            <v>38170</v>
          </cell>
          <cell r="D25" t="str">
            <v>LTX</v>
          </cell>
          <cell r="E25">
            <v>47.97</v>
          </cell>
        </row>
        <row r="26">
          <cell r="A26" t="str">
            <v>0001085</v>
          </cell>
          <cell r="B26" t="str">
            <v>EXPORT</v>
          </cell>
          <cell r="C26">
            <v>38170</v>
          </cell>
          <cell r="D26" t="str">
            <v>RSS</v>
          </cell>
          <cell r="E26">
            <v>26.443999999999999</v>
          </cell>
        </row>
        <row r="27">
          <cell r="A27" t="str">
            <v>0001085</v>
          </cell>
          <cell r="B27" t="str">
            <v>EXPORT</v>
          </cell>
          <cell r="C27">
            <v>38170</v>
          </cell>
          <cell r="D27" t="str">
            <v>RSS</v>
          </cell>
          <cell r="E27">
            <v>26.443999999999999</v>
          </cell>
        </row>
        <row r="28">
          <cell r="A28" t="str">
            <v>T041623</v>
          </cell>
          <cell r="B28" t="str">
            <v>EXPORT</v>
          </cell>
          <cell r="C28">
            <v>38170</v>
          </cell>
          <cell r="D28" t="str">
            <v>RSS</v>
          </cell>
          <cell r="E28">
            <v>100</v>
          </cell>
        </row>
        <row r="29">
          <cell r="A29" t="str">
            <v>T041629</v>
          </cell>
          <cell r="B29" t="str">
            <v>EXPORT</v>
          </cell>
          <cell r="C29">
            <v>38170</v>
          </cell>
          <cell r="D29" t="str">
            <v>RSS</v>
          </cell>
          <cell r="E29">
            <v>113.4</v>
          </cell>
        </row>
        <row r="30">
          <cell r="A30" t="str">
            <v>T041630</v>
          </cell>
          <cell r="B30" t="str">
            <v>EXPORT</v>
          </cell>
          <cell r="C30">
            <v>38170</v>
          </cell>
          <cell r="D30" t="str">
            <v>RSS</v>
          </cell>
          <cell r="E30">
            <v>113.4</v>
          </cell>
        </row>
        <row r="31">
          <cell r="A31" t="str">
            <v>T041631</v>
          </cell>
          <cell r="B31" t="str">
            <v>EXPORT</v>
          </cell>
          <cell r="C31">
            <v>38170</v>
          </cell>
          <cell r="D31" t="str">
            <v>RSS</v>
          </cell>
          <cell r="E31">
            <v>64.8</v>
          </cell>
        </row>
        <row r="32">
          <cell r="A32" t="str">
            <v>T041753</v>
          </cell>
          <cell r="B32" t="str">
            <v>EXPORT</v>
          </cell>
          <cell r="C32">
            <v>38170</v>
          </cell>
          <cell r="D32" t="str">
            <v>RSS</v>
          </cell>
          <cell r="E32">
            <v>100</v>
          </cell>
        </row>
        <row r="33">
          <cell r="A33" t="str">
            <v>T041786</v>
          </cell>
          <cell r="B33" t="str">
            <v>EXPORT</v>
          </cell>
          <cell r="C33">
            <v>38170</v>
          </cell>
          <cell r="D33" t="str">
            <v>RSS</v>
          </cell>
          <cell r="E33">
            <v>114</v>
          </cell>
        </row>
        <row r="34">
          <cell r="A34" t="str">
            <v>T041919</v>
          </cell>
          <cell r="B34" t="str">
            <v>EXPORT</v>
          </cell>
          <cell r="C34">
            <v>38170</v>
          </cell>
          <cell r="D34" t="str">
            <v>RSS</v>
          </cell>
          <cell r="E34">
            <v>120</v>
          </cell>
        </row>
        <row r="35">
          <cell r="A35" t="str">
            <v>T041920</v>
          </cell>
          <cell r="B35" t="str">
            <v>EXPORT</v>
          </cell>
          <cell r="C35">
            <v>38170</v>
          </cell>
          <cell r="D35" t="str">
            <v>RSS</v>
          </cell>
          <cell r="E35">
            <v>80</v>
          </cell>
        </row>
        <row r="36">
          <cell r="A36" t="str">
            <v>0001084</v>
          </cell>
          <cell r="B36" t="str">
            <v>EXPORT</v>
          </cell>
          <cell r="C36">
            <v>38171</v>
          </cell>
          <cell r="D36" t="str">
            <v>RSS</v>
          </cell>
          <cell r="E36">
            <v>20</v>
          </cell>
        </row>
        <row r="37">
          <cell r="A37" t="str">
            <v>0001084</v>
          </cell>
          <cell r="B37" t="str">
            <v>EXPORT</v>
          </cell>
          <cell r="C37">
            <v>38171</v>
          </cell>
          <cell r="D37" t="str">
            <v>RSS</v>
          </cell>
          <cell r="E37">
            <v>60</v>
          </cell>
        </row>
        <row r="38">
          <cell r="A38" t="str">
            <v>T041916</v>
          </cell>
          <cell r="B38" t="str">
            <v>EXPORT</v>
          </cell>
          <cell r="C38">
            <v>38171</v>
          </cell>
          <cell r="D38" t="str">
            <v>RSS</v>
          </cell>
          <cell r="E38">
            <v>120</v>
          </cell>
        </row>
        <row r="39">
          <cell r="A39" t="str">
            <v>T041989</v>
          </cell>
          <cell r="B39" t="str">
            <v>EXPORT</v>
          </cell>
          <cell r="C39">
            <v>38171</v>
          </cell>
          <cell r="D39" t="str">
            <v>RSS</v>
          </cell>
          <cell r="E39">
            <v>40</v>
          </cell>
        </row>
        <row r="40">
          <cell r="A40" t="str">
            <v>0001067</v>
          </cell>
          <cell r="B40" t="str">
            <v>EXPORT</v>
          </cell>
          <cell r="C40">
            <v>38172</v>
          </cell>
          <cell r="D40" t="str">
            <v>RSS</v>
          </cell>
          <cell r="E40">
            <v>9.423</v>
          </cell>
        </row>
        <row r="41">
          <cell r="A41" t="str">
            <v>0001067</v>
          </cell>
          <cell r="B41" t="str">
            <v>EXPORT</v>
          </cell>
          <cell r="C41">
            <v>38172</v>
          </cell>
          <cell r="D41" t="str">
            <v>RSS</v>
          </cell>
          <cell r="E41">
            <v>88.353999999999999</v>
          </cell>
        </row>
        <row r="42">
          <cell r="A42" t="str">
            <v>T041934</v>
          </cell>
          <cell r="B42" t="str">
            <v>EXPORT</v>
          </cell>
          <cell r="C42">
            <v>38172</v>
          </cell>
          <cell r="D42" t="str">
            <v>RSS</v>
          </cell>
          <cell r="E42">
            <v>19</v>
          </cell>
        </row>
        <row r="43">
          <cell r="A43" t="str">
            <v>0001076</v>
          </cell>
          <cell r="B43" t="str">
            <v>EXPORT</v>
          </cell>
          <cell r="C43">
            <v>38173</v>
          </cell>
          <cell r="D43" t="str">
            <v>STR</v>
          </cell>
          <cell r="E43">
            <v>42.84</v>
          </cell>
        </row>
        <row r="44">
          <cell r="A44" t="str">
            <v>0001086</v>
          </cell>
          <cell r="B44" t="str">
            <v>EXPORT</v>
          </cell>
          <cell r="C44">
            <v>38173</v>
          </cell>
          <cell r="D44" t="str">
            <v>RSS</v>
          </cell>
          <cell r="E44">
            <v>60</v>
          </cell>
        </row>
        <row r="45">
          <cell r="A45" t="str">
            <v>0001086</v>
          </cell>
          <cell r="B45" t="str">
            <v>EXPORT</v>
          </cell>
          <cell r="C45">
            <v>38173</v>
          </cell>
          <cell r="D45" t="str">
            <v>RSS</v>
          </cell>
          <cell r="E45">
            <v>20</v>
          </cell>
        </row>
        <row r="46">
          <cell r="A46" t="str">
            <v>0001086</v>
          </cell>
          <cell r="B46" t="str">
            <v>EXPORT</v>
          </cell>
          <cell r="C46">
            <v>38173</v>
          </cell>
          <cell r="D46" t="str">
            <v>RSS</v>
          </cell>
          <cell r="E46">
            <v>40</v>
          </cell>
        </row>
        <row r="47">
          <cell r="A47" t="str">
            <v>T041844</v>
          </cell>
          <cell r="B47" t="str">
            <v>LOCAL</v>
          </cell>
          <cell r="C47">
            <v>38169</v>
          </cell>
          <cell r="D47" t="str">
            <v>RSS</v>
          </cell>
          <cell r="E47">
            <v>15</v>
          </cell>
        </row>
        <row r="48">
          <cell r="A48" t="str">
            <v>T041845</v>
          </cell>
          <cell r="B48" t="str">
            <v>LOCAL</v>
          </cell>
          <cell r="C48">
            <v>38169</v>
          </cell>
          <cell r="D48" t="str">
            <v>RSS</v>
          </cell>
          <cell r="E48">
            <v>15</v>
          </cell>
        </row>
        <row r="49">
          <cell r="A49" t="str">
            <v>T041846</v>
          </cell>
          <cell r="B49" t="str">
            <v>LOCAL</v>
          </cell>
          <cell r="C49">
            <v>38169</v>
          </cell>
          <cell r="D49" t="str">
            <v>RSS</v>
          </cell>
          <cell r="E49">
            <v>15</v>
          </cell>
        </row>
        <row r="50">
          <cell r="A50" t="str">
            <v>T042011</v>
          </cell>
          <cell r="B50" t="str">
            <v>LOCAL</v>
          </cell>
          <cell r="C50">
            <v>38170</v>
          </cell>
          <cell r="D50" t="str">
            <v>RSS</v>
          </cell>
          <cell r="E50">
            <v>15</v>
          </cell>
        </row>
        <row r="51">
          <cell r="A51" t="str">
            <v>T041745</v>
          </cell>
          <cell r="B51" t="str">
            <v>LOCAL</v>
          </cell>
          <cell r="C51">
            <v>38171</v>
          </cell>
          <cell r="D51" t="str">
            <v>RSS</v>
          </cell>
          <cell r="E51">
            <v>15</v>
          </cell>
        </row>
        <row r="52">
          <cell r="A52" t="str">
            <v>T041746</v>
          </cell>
          <cell r="B52" t="str">
            <v>LOCAL</v>
          </cell>
          <cell r="C52">
            <v>38173</v>
          </cell>
          <cell r="D52" t="str">
            <v>RSS</v>
          </cell>
          <cell r="E52">
            <v>15</v>
          </cell>
        </row>
        <row r="53">
          <cell r="A53" t="str">
            <v>T041747</v>
          </cell>
          <cell r="B53" t="str">
            <v>LOCAL</v>
          </cell>
          <cell r="C53">
            <v>38174</v>
          </cell>
          <cell r="D53" t="str">
            <v>RSS</v>
          </cell>
          <cell r="E53">
            <v>15</v>
          </cell>
        </row>
        <row r="54">
          <cell r="A54" t="str">
            <v>T041848</v>
          </cell>
          <cell r="B54" t="str">
            <v>LOCAL</v>
          </cell>
          <cell r="C54">
            <v>38176</v>
          </cell>
          <cell r="D54" t="str">
            <v>RSS</v>
          </cell>
          <cell r="E54">
            <v>15</v>
          </cell>
        </row>
        <row r="55">
          <cell r="A55" t="str">
            <v>0001079</v>
          </cell>
          <cell r="B55" t="str">
            <v>EXPORT</v>
          </cell>
          <cell r="C55">
            <v>38169</v>
          </cell>
          <cell r="D55" t="str">
            <v>SKI</v>
          </cell>
          <cell r="E55">
            <v>38.4</v>
          </cell>
        </row>
        <row r="56">
          <cell r="A56" t="str">
            <v>T041628</v>
          </cell>
          <cell r="B56" t="str">
            <v>EXPORT</v>
          </cell>
          <cell r="C56">
            <v>38170</v>
          </cell>
          <cell r="D56" t="str">
            <v>RSS</v>
          </cell>
          <cell r="E56">
            <v>60</v>
          </cell>
        </row>
        <row r="57">
          <cell r="A57" t="str">
            <v>T041751</v>
          </cell>
          <cell r="B57" t="str">
            <v>EXPORT</v>
          </cell>
          <cell r="C57">
            <v>38170</v>
          </cell>
          <cell r="D57" t="str">
            <v>STR</v>
          </cell>
          <cell r="E57">
            <v>100.8</v>
          </cell>
        </row>
        <row r="58">
          <cell r="A58" t="str">
            <v>T041795</v>
          </cell>
          <cell r="B58" t="str">
            <v>EXPORT</v>
          </cell>
          <cell r="C58">
            <v>38170</v>
          </cell>
          <cell r="D58" t="str">
            <v>STR</v>
          </cell>
          <cell r="E58">
            <v>100.8</v>
          </cell>
        </row>
        <row r="59">
          <cell r="A59" t="str">
            <v>T041913</v>
          </cell>
          <cell r="B59" t="str">
            <v>EXPORT</v>
          </cell>
          <cell r="C59">
            <v>38170</v>
          </cell>
          <cell r="D59" t="str">
            <v>STR</v>
          </cell>
          <cell r="E59">
            <v>100.8</v>
          </cell>
        </row>
        <row r="60">
          <cell r="A60" t="str">
            <v>0001082</v>
          </cell>
          <cell r="B60" t="str">
            <v>EXPORT</v>
          </cell>
          <cell r="C60">
            <v>38171</v>
          </cell>
          <cell r="D60" t="str">
            <v>RSS</v>
          </cell>
          <cell r="E60">
            <v>60</v>
          </cell>
        </row>
        <row r="61">
          <cell r="A61" t="str">
            <v>0001082</v>
          </cell>
          <cell r="B61" t="str">
            <v>EXPORT</v>
          </cell>
          <cell r="C61">
            <v>38171</v>
          </cell>
          <cell r="D61" t="str">
            <v>RSS</v>
          </cell>
          <cell r="E61">
            <v>40</v>
          </cell>
        </row>
        <row r="62">
          <cell r="A62" t="str">
            <v>T041949</v>
          </cell>
          <cell r="B62" t="str">
            <v>EXPORT</v>
          </cell>
          <cell r="C62">
            <v>38171</v>
          </cell>
          <cell r="D62" t="str">
            <v>STR</v>
          </cell>
          <cell r="E62">
            <v>60.48</v>
          </cell>
        </row>
        <row r="63">
          <cell r="A63" t="str">
            <v>T041912</v>
          </cell>
          <cell r="B63" t="str">
            <v>EXPORT</v>
          </cell>
          <cell r="C63">
            <v>38172</v>
          </cell>
          <cell r="D63" t="str">
            <v>STR</v>
          </cell>
          <cell r="E63">
            <v>40.32</v>
          </cell>
        </row>
        <row r="64">
          <cell r="A64" t="str">
            <v>T041918</v>
          </cell>
          <cell r="B64" t="str">
            <v>EXPORT</v>
          </cell>
          <cell r="C64">
            <v>38172</v>
          </cell>
          <cell r="D64" t="str">
            <v>RSS</v>
          </cell>
          <cell r="E64">
            <v>38</v>
          </cell>
        </row>
        <row r="65">
          <cell r="A65" t="str">
            <v>T041932</v>
          </cell>
          <cell r="B65" t="str">
            <v>EXPORT</v>
          </cell>
          <cell r="C65">
            <v>38172</v>
          </cell>
          <cell r="D65" t="str">
            <v>RSS</v>
          </cell>
          <cell r="E65">
            <v>100</v>
          </cell>
        </row>
        <row r="66">
          <cell r="A66" t="str">
            <v>T041943</v>
          </cell>
          <cell r="B66" t="str">
            <v>EXPORT</v>
          </cell>
          <cell r="C66">
            <v>38172</v>
          </cell>
          <cell r="D66" t="str">
            <v>STR</v>
          </cell>
          <cell r="E66">
            <v>100.8</v>
          </cell>
        </row>
        <row r="67">
          <cell r="A67" t="str">
            <v>T041950</v>
          </cell>
          <cell r="B67" t="str">
            <v>EXPORT</v>
          </cell>
          <cell r="C67">
            <v>38173</v>
          </cell>
          <cell r="D67" t="str">
            <v>STR</v>
          </cell>
          <cell r="E67">
            <v>120.96</v>
          </cell>
        </row>
        <row r="68">
          <cell r="A68" t="str">
            <v>T041634</v>
          </cell>
          <cell r="B68" t="str">
            <v>EXPORT</v>
          </cell>
          <cell r="C68">
            <v>38173</v>
          </cell>
          <cell r="D68" t="str">
            <v>RSS</v>
          </cell>
          <cell r="E68">
            <v>60</v>
          </cell>
        </row>
        <row r="69">
          <cell r="A69" t="str">
            <v>T041787</v>
          </cell>
          <cell r="B69" t="str">
            <v>EXPORT</v>
          </cell>
          <cell r="C69">
            <v>38175</v>
          </cell>
          <cell r="D69" t="str">
            <v>RSS</v>
          </cell>
          <cell r="E69">
            <v>114</v>
          </cell>
        </row>
        <row r="70">
          <cell r="A70" t="str">
            <v>T041788</v>
          </cell>
          <cell r="B70" t="str">
            <v>EXPORT</v>
          </cell>
          <cell r="C70">
            <v>38175</v>
          </cell>
          <cell r="D70" t="str">
            <v>RSS</v>
          </cell>
          <cell r="E70">
            <v>16.8</v>
          </cell>
        </row>
        <row r="71">
          <cell r="A71" t="str">
            <v>T041790</v>
          </cell>
          <cell r="B71" t="str">
            <v>EXPORT</v>
          </cell>
          <cell r="C71">
            <v>38175</v>
          </cell>
          <cell r="D71" t="str">
            <v>RSS</v>
          </cell>
          <cell r="E71">
            <v>114</v>
          </cell>
        </row>
        <row r="72">
          <cell r="A72" t="str">
            <v>T041794</v>
          </cell>
          <cell r="B72" t="str">
            <v>EXPORT</v>
          </cell>
          <cell r="C72">
            <v>38175</v>
          </cell>
          <cell r="D72" t="str">
            <v>RSS</v>
          </cell>
          <cell r="E72">
            <v>120</v>
          </cell>
        </row>
        <row r="73">
          <cell r="A73" t="str">
            <v>T041823</v>
          </cell>
          <cell r="B73" t="str">
            <v>EXPORT</v>
          </cell>
          <cell r="C73">
            <v>38175</v>
          </cell>
          <cell r="D73" t="str">
            <v>RSS</v>
          </cell>
          <cell r="E73">
            <v>120</v>
          </cell>
        </row>
        <row r="74">
          <cell r="A74" t="str">
            <v>T041930</v>
          </cell>
          <cell r="B74" t="str">
            <v>EXPORT</v>
          </cell>
          <cell r="C74">
            <v>38175</v>
          </cell>
          <cell r="D74" t="str">
            <v>RSS</v>
          </cell>
          <cell r="E74">
            <v>19.2</v>
          </cell>
        </row>
        <row r="75">
          <cell r="A75" t="str">
            <v>T041988</v>
          </cell>
          <cell r="B75" t="str">
            <v>EXPORT</v>
          </cell>
          <cell r="C75">
            <v>38175</v>
          </cell>
          <cell r="D75" t="str">
            <v>STR</v>
          </cell>
          <cell r="E75">
            <v>20.16</v>
          </cell>
        </row>
        <row r="76">
          <cell r="A76" t="str">
            <v>EX04/015</v>
          </cell>
          <cell r="B76" t="str">
            <v>EXPORT</v>
          </cell>
          <cell r="C76">
            <v>38176</v>
          </cell>
          <cell r="D76" t="str">
            <v>STR</v>
          </cell>
        </row>
        <row r="77">
          <cell r="A77" t="str">
            <v>T041872</v>
          </cell>
          <cell r="B77" t="str">
            <v>LOCAL</v>
          </cell>
          <cell r="C77">
            <v>38171</v>
          </cell>
          <cell r="D77" t="str">
            <v>RSS</v>
          </cell>
          <cell r="E77">
            <v>15</v>
          </cell>
        </row>
        <row r="78">
          <cell r="A78" t="str">
            <v>T042038</v>
          </cell>
          <cell r="B78" t="str">
            <v>LOCAL</v>
          </cell>
          <cell r="C78">
            <v>38173</v>
          </cell>
          <cell r="D78" t="str">
            <v>RSS</v>
          </cell>
          <cell r="E78">
            <v>15</v>
          </cell>
        </row>
        <row r="79">
          <cell r="A79" t="str">
            <v>T042039</v>
          </cell>
          <cell r="B79" t="str">
            <v>LOCAL</v>
          </cell>
          <cell r="C79">
            <v>38174</v>
          </cell>
          <cell r="D79" t="str">
            <v>RSS</v>
          </cell>
          <cell r="E79">
            <v>15</v>
          </cell>
        </row>
        <row r="80">
          <cell r="A80" t="str">
            <v>T042040</v>
          </cell>
          <cell r="B80" t="str">
            <v>LOCAL</v>
          </cell>
          <cell r="C80">
            <v>38175</v>
          </cell>
          <cell r="D80" t="str">
            <v>RSS</v>
          </cell>
          <cell r="E80">
            <v>15</v>
          </cell>
        </row>
        <row r="81">
          <cell r="A81" t="str">
            <v>T042113</v>
          </cell>
          <cell r="B81" t="str">
            <v>LOCAL</v>
          </cell>
          <cell r="C81">
            <v>38175</v>
          </cell>
          <cell r="D81" t="str">
            <v>CUT</v>
          </cell>
          <cell r="E81">
            <v>50</v>
          </cell>
        </row>
        <row r="82">
          <cell r="A82" t="str">
            <v>T042114</v>
          </cell>
          <cell r="B82" t="str">
            <v>LOCAL</v>
          </cell>
          <cell r="C82">
            <v>38176</v>
          </cell>
          <cell r="D82" t="str">
            <v>CUT</v>
          </cell>
          <cell r="E82">
            <v>26.95</v>
          </cell>
        </row>
        <row r="83">
          <cell r="A83" t="str">
            <v>T041928</v>
          </cell>
          <cell r="B83" t="str">
            <v>EXPORT</v>
          </cell>
          <cell r="C83">
            <v>38175</v>
          </cell>
          <cell r="D83" t="str">
            <v>STR</v>
          </cell>
          <cell r="E83">
            <v>100.8</v>
          </cell>
        </row>
        <row r="84">
          <cell r="A84" t="str">
            <v>0001052</v>
          </cell>
          <cell r="B84" t="str">
            <v>EXPORT</v>
          </cell>
          <cell r="C84">
            <v>38176</v>
          </cell>
          <cell r="D84" t="str">
            <v>RSS</v>
          </cell>
          <cell r="E84">
            <v>100</v>
          </cell>
        </row>
        <row r="85">
          <cell r="A85" t="str">
            <v>T041960</v>
          </cell>
          <cell r="B85" t="str">
            <v>EXPORT</v>
          </cell>
          <cell r="C85">
            <v>38176</v>
          </cell>
          <cell r="D85" t="str">
            <v>LTX</v>
          </cell>
          <cell r="E85">
            <v>107.53</v>
          </cell>
        </row>
        <row r="86">
          <cell r="A86" t="str">
            <v>T041935</v>
          </cell>
          <cell r="B86" t="str">
            <v>EXPORT</v>
          </cell>
          <cell r="C86">
            <v>38177</v>
          </cell>
          <cell r="D86" t="str">
            <v>RSS</v>
          </cell>
          <cell r="E86">
            <v>19</v>
          </cell>
        </row>
        <row r="87">
          <cell r="A87" t="str">
            <v>T041940</v>
          </cell>
          <cell r="B87" t="str">
            <v>EXPORT</v>
          </cell>
          <cell r="C87">
            <v>38177</v>
          </cell>
          <cell r="D87" t="str">
            <v>STR</v>
          </cell>
          <cell r="E87">
            <v>100.8</v>
          </cell>
        </row>
        <row r="88">
          <cell r="A88" t="str">
            <v>T041972</v>
          </cell>
          <cell r="B88" t="str">
            <v>EXPORT</v>
          </cell>
          <cell r="C88">
            <v>38177</v>
          </cell>
          <cell r="D88" t="str">
            <v>LTX</v>
          </cell>
          <cell r="E88">
            <v>32.799999999999997</v>
          </cell>
        </row>
        <row r="89">
          <cell r="A89" t="str">
            <v>T041973</v>
          </cell>
          <cell r="B89" t="str">
            <v>EXPORT</v>
          </cell>
          <cell r="C89">
            <v>38177</v>
          </cell>
          <cell r="D89" t="str">
            <v>LTX</v>
          </cell>
          <cell r="E89">
            <v>32.799999999999997</v>
          </cell>
        </row>
        <row r="90">
          <cell r="A90" t="str">
            <v>0001081</v>
          </cell>
          <cell r="B90" t="str">
            <v>EXPORT</v>
          </cell>
          <cell r="C90">
            <v>38178</v>
          </cell>
          <cell r="D90" t="str">
            <v>LTX</v>
          </cell>
          <cell r="E90">
            <v>32.799999999999997</v>
          </cell>
        </row>
        <row r="91">
          <cell r="A91" t="str">
            <v>0001081</v>
          </cell>
          <cell r="B91" t="str">
            <v>EXPORT</v>
          </cell>
          <cell r="C91">
            <v>38178</v>
          </cell>
          <cell r="D91" t="str">
            <v>LTX</v>
          </cell>
          <cell r="E91">
            <v>16.399999999999999</v>
          </cell>
        </row>
        <row r="92">
          <cell r="A92" t="str">
            <v>T041902</v>
          </cell>
          <cell r="B92" t="str">
            <v>EXPORT</v>
          </cell>
          <cell r="C92">
            <v>38178</v>
          </cell>
          <cell r="D92" t="str">
            <v>RSS</v>
          </cell>
          <cell r="E92">
            <v>120</v>
          </cell>
        </row>
        <row r="93">
          <cell r="A93" t="str">
            <v>T041917</v>
          </cell>
          <cell r="B93" t="str">
            <v>EXPORT</v>
          </cell>
          <cell r="C93">
            <v>38178</v>
          </cell>
          <cell r="D93" t="str">
            <v>RSS</v>
          </cell>
          <cell r="E93">
            <v>120</v>
          </cell>
        </row>
        <row r="94">
          <cell r="A94" t="str">
            <v>T041927</v>
          </cell>
          <cell r="B94" t="str">
            <v>EXPORT</v>
          </cell>
          <cell r="C94">
            <v>38178</v>
          </cell>
          <cell r="D94" t="str">
            <v>RSS</v>
          </cell>
          <cell r="E94">
            <v>96</v>
          </cell>
        </row>
        <row r="95">
          <cell r="A95" t="str">
            <v>T042021</v>
          </cell>
          <cell r="B95" t="str">
            <v>EXPORT</v>
          </cell>
          <cell r="C95">
            <v>38178</v>
          </cell>
          <cell r="D95" t="str">
            <v>STR</v>
          </cell>
          <cell r="E95">
            <v>40.32</v>
          </cell>
        </row>
        <row r="96">
          <cell r="A96" t="str">
            <v>T041929</v>
          </cell>
          <cell r="B96" t="str">
            <v>EXPORT</v>
          </cell>
          <cell r="C96">
            <v>38179</v>
          </cell>
          <cell r="D96" t="str">
            <v>STR</v>
          </cell>
          <cell r="E96">
            <v>100.8</v>
          </cell>
        </row>
        <row r="97">
          <cell r="A97" t="str">
            <v>T041995</v>
          </cell>
          <cell r="B97" t="str">
            <v>EXPORT</v>
          </cell>
          <cell r="C97">
            <v>38179</v>
          </cell>
          <cell r="D97" t="str">
            <v>RSS</v>
          </cell>
          <cell r="E97">
            <v>19.2</v>
          </cell>
        </row>
        <row r="98">
          <cell r="A98" t="str">
            <v>T042010</v>
          </cell>
          <cell r="B98" t="str">
            <v>EXPORT</v>
          </cell>
          <cell r="C98">
            <v>38179</v>
          </cell>
          <cell r="D98" t="str">
            <v>RSS</v>
          </cell>
          <cell r="E98">
            <v>19.2</v>
          </cell>
        </row>
        <row r="99">
          <cell r="A99" t="str">
            <v>T042003</v>
          </cell>
          <cell r="B99" t="str">
            <v>EXPORT</v>
          </cell>
          <cell r="C99">
            <v>38179</v>
          </cell>
          <cell r="D99" t="str">
            <v>RSS</v>
          </cell>
          <cell r="E99">
            <v>80</v>
          </cell>
        </row>
        <row r="100">
          <cell r="A100" t="str">
            <v>T042004</v>
          </cell>
          <cell r="B100" t="str">
            <v>EXPORT</v>
          </cell>
          <cell r="C100">
            <v>38179</v>
          </cell>
          <cell r="D100" t="str">
            <v>RSS</v>
          </cell>
          <cell r="E100">
            <v>200</v>
          </cell>
        </row>
        <row r="101">
          <cell r="A101" t="str">
            <v>T042032</v>
          </cell>
          <cell r="B101" t="str">
            <v>EXPORT</v>
          </cell>
          <cell r="C101">
            <v>38179</v>
          </cell>
          <cell r="D101" t="str">
            <v>RSS</v>
          </cell>
          <cell r="E101">
            <v>60</v>
          </cell>
        </row>
        <row r="102">
          <cell r="A102" t="str">
            <v>0001089</v>
          </cell>
          <cell r="B102" t="str">
            <v>EXPORT</v>
          </cell>
          <cell r="C102">
            <v>38180</v>
          </cell>
          <cell r="D102" t="str">
            <v>RSS</v>
          </cell>
          <cell r="E102">
            <v>26.443999999999999</v>
          </cell>
        </row>
        <row r="103">
          <cell r="A103" t="str">
            <v>0001089</v>
          </cell>
          <cell r="B103" t="str">
            <v>EXPORT</v>
          </cell>
          <cell r="C103">
            <v>38180</v>
          </cell>
          <cell r="D103" t="str">
            <v>RSS</v>
          </cell>
          <cell r="E103">
            <v>52.887999999999998</v>
          </cell>
        </row>
        <row r="104">
          <cell r="A104" t="str">
            <v>T042022</v>
          </cell>
          <cell r="B104" t="str">
            <v>EXPORT</v>
          </cell>
          <cell r="C104">
            <v>38180</v>
          </cell>
          <cell r="D104" t="str">
            <v>STR</v>
          </cell>
          <cell r="E104">
            <v>42.84</v>
          </cell>
        </row>
        <row r="105">
          <cell r="A105" t="str">
            <v>T042026</v>
          </cell>
          <cell r="B105" t="str">
            <v>EXPORT</v>
          </cell>
          <cell r="C105">
            <v>38180</v>
          </cell>
          <cell r="D105" t="str">
            <v>STR</v>
          </cell>
          <cell r="E105">
            <v>120.96</v>
          </cell>
        </row>
        <row r="106">
          <cell r="A106" t="str">
            <v>T042033</v>
          </cell>
          <cell r="B106" t="str">
            <v>EXPORT</v>
          </cell>
          <cell r="C106">
            <v>38180</v>
          </cell>
          <cell r="D106" t="str">
            <v>RSS</v>
          </cell>
          <cell r="E106">
            <v>40</v>
          </cell>
        </row>
        <row r="107">
          <cell r="A107" t="str">
            <v>EX04/033</v>
          </cell>
          <cell r="B107" t="str">
            <v>EXPORT</v>
          </cell>
          <cell r="C107">
            <v>38174</v>
          </cell>
          <cell r="D107" t="str">
            <v>LTX</v>
          </cell>
        </row>
        <row r="108">
          <cell r="A108" t="str">
            <v>T041814</v>
          </cell>
          <cell r="B108" t="str">
            <v>LOCAL</v>
          </cell>
          <cell r="C108">
            <v>38171</v>
          </cell>
          <cell r="D108" t="str">
            <v>STR</v>
          </cell>
          <cell r="E108">
            <v>15.015000000000001</v>
          </cell>
        </row>
        <row r="109">
          <cell r="A109" t="str">
            <v>T041839</v>
          </cell>
          <cell r="B109" t="str">
            <v>LOCAL</v>
          </cell>
          <cell r="C109">
            <v>38171</v>
          </cell>
          <cell r="D109" t="str">
            <v>STR</v>
          </cell>
          <cell r="E109">
            <v>15.015000000000001</v>
          </cell>
        </row>
        <row r="110">
          <cell r="A110" t="str">
            <v>T041861</v>
          </cell>
          <cell r="B110" t="str">
            <v>LOCAL</v>
          </cell>
          <cell r="C110">
            <v>38173</v>
          </cell>
          <cell r="D110" t="str">
            <v>STR</v>
          </cell>
          <cell r="E110">
            <v>15.015000000000001</v>
          </cell>
        </row>
        <row r="111">
          <cell r="A111" t="str">
            <v>T041862</v>
          </cell>
          <cell r="B111" t="str">
            <v>LOCAL</v>
          </cell>
          <cell r="C111">
            <v>38173</v>
          </cell>
          <cell r="D111" t="str">
            <v>STR</v>
          </cell>
          <cell r="E111">
            <v>15.015000000000001</v>
          </cell>
        </row>
        <row r="112">
          <cell r="A112" t="str">
            <v>T041813</v>
          </cell>
          <cell r="B112" t="str">
            <v>LOCAL</v>
          </cell>
          <cell r="C112">
            <v>38175</v>
          </cell>
          <cell r="D112" t="str">
            <v>STR</v>
          </cell>
          <cell r="E112">
            <v>15.015000000000001</v>
          </cell>
        </row>
        <row r="113">
          <cell r="A113" t="str">
            <v>T041815</v>
          </cell>
          <cell r="B113" t="str">
            <v>LOCAL</v>
          </cell>
          <cell r="C113">
            <v>38176</v>
          </cell>
          <cell r="D113" t="str">
            <v>STR</v>
          </cell>
          <cell r="E113">
            <v>15.015000000000001</v>
          </cell>
        </row>
        <row r="114">
          <cell r="A114" t="str">
            <v>T041816</v>
          </cell>
          <cell r="B114" t="str">
            <v>LOCAL</v>
          </cell>
          <cell r="C114">
            <v>38178</v>
          </cell>
          <cell r="D114" t="str">
            <v>STR</v>
          </cell>
          <cell r="E114">
            <v>15.015000000000001</v>
          </cell>
        </row>
        <row r="115">
          <cell r="A115" t="str">
            <v>T041817</v>
          </cell>
          <cell r="B115" t="str">
            <v>LOCAL</v>
          </cell>
          <cell r="C115">
            <v>38178</v>
          </cell>
          <cell r="D115" t="str">
            <v>STR</v>
          </cell>
          <cell r="E115">
            <v>15.015000000000001</v>
          </cell>
        </row>
        <row r="116">
          <cell r="A116" t="str">
            <v>T042052</v>
          </cell>
          <cell r="B116" t="str">
            <v>LOCAL</v>
          </cell>
          <cell r="C116">
            <v>38178</v>
          </cell>
          <cell r="D116" t="str">
            <v>STR</v>
          </cell>
          <cell r="E116">
            <v>15.015000000000001</v>
          </cell>
        </row>
        <row r="117">
          <cell r="A117" t="str">
            <v>T042088</v>
          </cell>
          <cell r="B117" t="str">
            <v>LOCAL</v>
          </cell>
          <cell r="C117">
            <v>38181</v>
          </cell>
          <cell r="D117" t="str">
            <v>STR</v>
          </cell>
          <cell r="E117">
            <v>15.015000000000001</v>
          </cell>
        </row>
        <row r="118">
          <cell r="A118" t="str">
            <v>T041936</v>
          </cell>
          <cell r="B118" t="str">
            <v>EXPORT</v>
          </cell>
          <cell r="C118">
            <v>38177</v>
          </cell>
          <cell r="D118" t="str">
            <v>STR</v>
          </cell>
          <cell r="E118">
            <v>80.64</v>
          </cell>
        </row>
        <row r="119">
          <cell r="A119" t="str">
            <v>T041965</v>
          </cell>
          <cell r="B119" t="str">
            <v>EXPORT</v>
          </cell>
          <cell r="C119">
            <v>38178</v>
          </cell>
          <cell r="D119" t="str">
            <v>STR</v>
          </cell>
          <cell r="E119">
            <v>181.44</v>
          </cell>
        </row>
        <row r="120">
          <cell r="A120" t="str">
            <v>T041922</v>
          </cell>
          <cell r="B120" t="str">
            <v>EXPORT</v>
          </cell>
          <cell r="C120">
            <v>38179</v>
          </cell>
          <cell r="D120" t="str">
            <v>RSS</v>
          </cell>
          <cell r="E120">
            <v>96</v>
          </cell>
        </row>
        <row r="121">
          <cell r="A121" t="str">
            <v>T041925</v>
          </cell>
          <cell r="B121" t="str">
            <v>EXPORT</v>
          </cell>
          <cell r="C121">
            <v>38179</v>
          </cell>
          <cell r="D121" t="str">
            <v>RSS</v>
          </cell>
          <cell r="E121">
            <v>96</v>
          </cell>
        </row>
        <row r="122">
          <cell r="A122" t="str">
            <v>0001088</v>
          </cell>
          <cell r="B122" t="str">
            <v>EXPORT</v>
          </cell>
          <cell r="C122">
            <v>38182</v>
          </cell>
          <cell r="D122" t="str">
            <v>RSS</v>
          </cell>
          <cell r="E122">
            <v>80</v>
          </cell>
        </row>
        <row r="123">
          <cell r="A123" t="str">
            <v>0001088</v>
          </cell>
          <cell r="B123" t="str">
            <v>EXPORT</v>
          </cell>
          <cell r="C123">
            <v>38182</v>
          </cell>
          <cell r="D123" t="str">
            <v>RSS</v>
          </cell>
          <cell r="E123">
            <v>20</v>
          </cell>
        </row>
        <row r="124">
          <cell r="A124" t="str">
            <v>T041791</v>
          </cell>
          <cell r="B124" t="str">
            <v>EXPORT</v>
          </cell>
          <cell r="C124">
            <v>38182</v>
          </cell>
          <cell r="D124" t="str">
            <v>RSS</v>
          </cell>
          <cell r="E124">
            <v>120</v>
          </cell>
        </row>
        <row r="125">
          <cell r="A125" t="str">
            <v>T041906</v>
          </cell>
          <cell r="B125" t="str">
            <v>EXPORT</v>
          </cell>
          <cell r="C125">
            <v>38182</v>
          </cell>
          <cell r="D125" t="str">
            <v>RSS</v>
          </cell>
          <cell r="E125">
            <v>120</v>
          </cell>
        </row>
        <row r="126">
          <cell r="A126" t="str">
            <v>T041915</v>
          </cell>
          <cell r="B126" t="str">
            <v>EXPORT</v>
          </cell>
          <cell r="C126">
            <v>38182</v>
          </cell>
          <cell r="D126" t="str">
            <v>RSS</v>
          </cell>
          <cell r="E126">
            <v>120</v>
          </cell>
        </row>
        <row r="127">
          <cell r="A127" t="str">
            <v>T041921</v>
          </cell>
          <cell r="B127" t="str">
            <v>EXPORT</v>
          </cell>
          <cell r="C127">
            <v>38182</v>
          </cell>
          <cell r="D127" t="str">
            <v>RSS</v>
          </cell>
          <cell r="E127">
            <v>60</v>
          </cell>
        </row>
        <row r="128">
          <cell r="A128" t="str">
            <v>T041876</v>
          </cell>
          <cell r="B128" t="str">
            <v>LOCAL</v>
          </cell>
          <cell r="C128">
            <v>38181</v>
          </cell>
          <cell r="D128" t="str">
            <v>RSS</v>
          </cell>
          <cell r="E128">
            <v>30</v>
          </cell>
        </row>
        <row r="129">
          <cell r="A129" t="str">
            <v>T041877</v>
          </cell>
          <cell r="B129" t="str">
            <v>LOCAL</v>
          </cell>
          <cell r="C129">
            <v>38182</v>
          </cell>
          <cell r="D129" t="str">
            <v>RSS</v>
          </cell>
          <cell r="E129">
            <v>30</v>
          </cell>
        </row>
        <row r="130">
          <cell r="A130" t="str">
            <v>T042089</v>
          </cell>
          <cell r="B130" t="str">
            <v>LOCAL</v>
          </cell>
          <cell r="C130">
            <v>38182</v>
          </cell>
          <cell r="D130" t="str">
            <v>STR</v>
          </cell>
          <cell r="E130">
            <v>15.015000000000001</v>
          </cell>
        </row>
        <row r="131">
          <cell r="A131" t="str">
            <v>T042090</v>
          </cell>
          <cell r="B131" t="str">
            <v>LOCAL</v>
          </cell>
          <cell r="C131">
            <v>38182</v>
          </cell>
          <cell r="D131" t="str">
            <v>STR</v>
          </cell>
          <cell r="E131">
            <v>15.015000000000001</v>
          </cell>
        </row>
        <row r="132">
          <cell r="A132" t="str">
            <v>T041878</v>
          </cell>
          <cell r="B132" t="str">
            <v>LOCAL</v>
          </cell>
          <cell r="C132">
            <v>38183</v>
          </cell>
          <cell r="D132" t="str">
            <v>RSS</v>
          </cell>
          <cell r="E132">
            <v>30</v>
          </cell>
        </row>
        <row r="133">
          <cell r="A133" t="str">
            <v>T041962</v>
          </cell>
          <cell r="B133" t="str">
            <v>EXPORT</v>
          </cell>
          <cell r="C133">
            <v>38179</v>
          </cell>
          <cell r="D133" t="str">
            <v>STR</v>
          </cell>
          <cell r="E133">
            <v>504</v>
          </cell>
        </row>
        <row r="134">
          <cell r="A134" t="str">
            <v>T042086</v>
          </cell>
          <cell r="B134" t="str">
            <v>EXPORT</v>
          </cell>
          <cell r="C134">
            <v>38181</v>
          </cell>
          <cell r="D134" t="str">
            <v>RSS</v>
          </cell>
          <cell r="E134">
            <v>19.2</v>
          </cell>
        </row>
        <row r="135">
          <cell r="A135" t="str">
            <v>T041970</v>
          </cell>
          <cell r="B135" t="str">
            <v>EXPORT</v>
          </cell>
          <cell r="C135">
            <v>38180</v>
          </cell>
          <cell r="D135" t="str">
            <v>STR</v>
          </cell>
          <cell r="E135">
            <v>120.96</v>
          </cell>
        </row>
        <row r="136">
          <cell r="A136" t="str">
            <v>T041933</v>
          </cell>
          <cell r="B136" t="str">
            <v>EXPORT</v>
          </cell>
          <cell r="C136">
            <v>38181</v>
          </cell>
          <cell r="D136" t="str">
            <v>RSS</v>
          </cell>
          <cell r="E136">
            <v>200</v>
          </cell>
        </row>
        <row r="137">
          <cell r="A137" t="str">
            <v>T041974</v>
          </cell>
          <cell r="B137" t="str">
            <v>EXPORT</v>
          </cell>
          <cell r="C137">
            <v>38182</v>
          </cell>
          <cell r="D137" t="str">
            <v>STR</v>
          </cell>
          <cell r="E137">
            <v>100.8</v>
          </cell>
        </row>
        <row r="138">
          <cell r="A138" t="str">
            <v>T042066</v>
          </cell>
          <cell r="B138" t="str">
            <v>EXPORT</v>
          </cell>
          <cell r="C138">
            <v>38182</v>
          </cell>
          <cell r="D138" t="str">
            <v>ADS</v>
          </cell>
          <cell r="E138">
            <v>19.2</v>
          </cell>
        </row>
        <row r="139">
          <cell r="A139" t="str">
            <v>0001093</v>
          </cell>
          <cell r="B139" t="str">
            <v>EXPORT</v>
          </cell>
          <cell r="C139">
            <v>38183</v>
          </cell>
          <cell r="D139" t="str">
            <v>LTX</v>
          </cell>
          <cell r="E139">
            <v>57.6</v>
          </cell>
        </row>
        <row r="140">
          <cell r="A140" t="str">
            <v>0001093</v>
          </cell>
          <cell r="B140" t="str">
            <v>EXPORT</v>
          </cell>
          <cell r="C140">
            <v>38183</v>
          </cell>
          <cell r="D140" t="str">
            <v>LTX</v>
          </cell>
          <cell r="E140">
            <v>8</v>
          </cell>
        </row>
        <row r="141">
          <cell r="A141" t="str">
            <v>T041942</v>
          </cell>
          <cell r="B141" t="str">
            <v>EXPORT</v>
          </cell>
          <cell r="C141">
            <v>38183</v>
          </cell>
          <cell r="D141" t="str">
            <v>RSS</v>
          </cell>
          <cell r="E141">
            <v>16.8</v>
          </cell>
        </row>
        <row r="142">
          <cell r="A142" t="str">
            <v>T041978</v>
          </cell>
          <cell r="B142" t="str">
            <v>EXPORT</v>
          </cell>
          <cell r="C142">
            <v>38183</v>
          </cell>
          <cell r="D142" t="str">
            <v>STR</v>
          </cell>
          <cell r="E142">
            <v>60.48</v>
          </cell>
        </row>
        <row r="143">
          <cell r="A143" t="str">
            <v>T042037</v>
          </cell>
          <cell r="B143" t="str">
            <v>EXPORT</v>
          </cell>
          <cell r="C143">
            <v>38183</v>
          </cell>
          <cell r="D143" t="str">
            <v>LTX</v>
          </cell>
          <cell r="E143">
            <v>32.799999999999997</v>
          </cell>
        </row>
        <row r="144">
          <cell r="A144" t="str">
            <v>T042017</v>
          </cell>
          <cell r="B144" t="str">
            <v>EXPORT</v>
          </cell>
          <cell r="C144">
            <v>38184</v>
          </cell>
          <cell r="D144" t="str">
            <v>STR</v>
          </cell>
          <cell r="E144">
            <v>100.8</v>
          </cell>
        </row>
        <row r="145">
          <cell r="A145" t="str">
            <v>T042019</v>
          </cell>
          <cell r="B145" t="str">
            <v>EXPORT</v>
          </cell>
          <cell r="C145">
            <v>38184</v>
          </cell>
          <cell r="D145" t="str">
            <v>STR</v>
          </cell>
          <cell r="E145">
            <v>100.8</v>
          </cell>
        </row>
        <row r="146">
          <cell r="A146" t="str">
            <v>T042030</v>
          </cell>
          <cell r="B146" t="str">
            <v>EXPORT</v>
          </cell>
          <cell r="C146">
            <v>38184</v>
          </cell>
          <cell r="D146" t="str">
            <v>RSS</v>
          </cell>
          <cell r="E146">
            <v>19</v>
          </cell>
        </row>
        <row r="147">
          <cell r="A147" t="str">
            <v>T041926</v>
          </cell>
          <cell r="B147" t="str">
            <v>EXPORT</v>
          </cell>
          <cell r="C147">
            <v>38185</v>
          </cell>
          <cell r="D147" t="str">
            <v>RSS</v>
          </cell>
          <cell r="E147">
            <v>96</v>
          </cell>
        </row>
        <row r="148">
          <cell r="A148" t="str">
            <v>T042028</v>
          </cell>
          <cell r="B148" t="str">
            <v>EXPORT</v>
          </cell>
          <cell r="C148">
            <v>38180</v>
          </cell>
          <cell r="D148" t="str">
            <v>RSS</v>
          </cell>
          <cell r="E148">
            <v>200</v>
          </cell>
        </row>
        <row r="149">
          <cell r="A149" t="str">
            <v>T041971</v>
          </cell>
          <cell r="B149" t="str">
            <v>EXPORT</v>
          </cell>
          <cell r="C149">
            <v>38183</v>
          </cell>
          <cell r="D149" t="str">
            <v>STR</v>
          </cell>
          <cell r="E149">
            <v>181.44</v>
          </cell>
        </row>
        <row r="150">
          <cell r="A150" t="str">
            <v>T042092</v>
          </cell>
          <cell r="B150" t="str">
            <v>EXPORT</v>
          </cell>
          <cell r="C150">
            <v>38183</v>
          </cell>
          <cell r="D150" t="str">
            <v>RSS</v>
          </cell>
          <cell r="E150">
            <v>160</v>
          </cell>
        </row>
        <row r="151">
          <cell r="A151" t="str">
            <v>T041977</v>
          </cell>
          <cell r="B151" t="str">
            <v>EXPORT</v>
          </cell>
          <cell r="C151">
            <v>38184</v>
          </cell>
          <cell r="D151" t="str">
            <v>STR</v>
          </cell>
          <cell r="E151">
            <v>80.64</v>
          </cell>
        </row>
        <row r="152">
          <cell r="A152" t="str">
            <v>T042058</v>
          </cell>
          <cell r="B152" t="str">
            <v>EXPORT</v>
          </cell>
          <cell r="C152">
            <v>38184</v>
          </cell>
          <cell r="D152" t="str">
            <v>STR</v>
          </cell>
          <cell r="E152">
            <v>100.8</v>
          </cell>
        </row>
        <row r="153">
          <cell r="A153" t="str">
            <v>0001090</v>
          </cell>
          <cell r="B153" t="str">
            <v>EXPORT</v>
          </cell>
          <cell r="C153">
            <v>38185</v>
          </cell>
          <cell r="D153" t="str">
            <v>RSS</v>
          </cell>
          <cell r="E153">
            <v>20</v>
          </cell>
        </row>
        <row r="154">
          <cell r="A154" t="str">
            <v>0001090</v>
          </cell>
          <cell r="B154" t="str">
            <v>EXPORT</v>
          </cell>
          <cell r="C154">
            <v>38185</v>
          </cell>
          <cell r="D154" t="str">
            <v>RSS</v>
          </cell>
          <cell r="E154">
            <v>20</v>
          </cell>
        </row>
        <row r="155">
          <cell r="A155" t="str">
            <v>T042059</v>
          </cell>
          <cell r="B155" t="str">
            <v>EXPORT</v>
          </cell>
          <cell r="C155">
            <v>38185</v>
          </cell>
          <cell r="D155" t="str">
            <v>STR</v>
          </cell>
          <cell r="E155">
            <v>42.56</v>
          </cell>
        </row>
        <row r="156">
          <cell r="A156" t="str">
            <v>0001060</v>
          </cell>
          <cell r="B156" t="str">
            <v>EXPORT</v>
          </cell>
          <cell r="C156">
            <v>38186</v>
          </cell>
          <cell r="D156" t="str">
            <v>STR</v>
          </cell>
          <cell r="E156">
            <v>20.16</v>
          </cell>
        </row>
        <row r="157">
          <cell r="A157" t="str">
            <v>0001060</v>
          </cell>
          <cell r="B157" t="str">
            <v>EXPORT</v>
          </cell>
          <cell r="C157">
            <v>38186</v>
          </cell>
          <cell r="D157" t="str">
            <v>STR</v>
          </cell>
          <cell r="E157">
            <v>20.16</v>
          </cell>
        </row>
        <row r="158">
          <cell r="A158" t="str">
            <v>T042020</v>
          </cell>
          <cell r="B158" t="str">
            <v>EXPORT</v>
          </cell>
          <cell r="C158">
            <v>38186</v>
          </cell>
          <cell r="D158" t="str">
            <v>LTX</v>
          </cell>
          <cell r="E158">
            <v>32.799999999999997</v>
          </cell>
        </row>
        <row r="159">
          <cell r="A159" t="str">
            <v>T042063</v>
          </cell>
          <cell r="B159" t="str">
            <v>EXPORT</v>
          </cell>
          <cell r="C159">
            <v>38186</v>
          </cell>
          <cell r="D159" t="str">
            <v>STR</v>
          </cell>
          <cell r="E159">
            <v>40.32</v>
          </cell>
        </row>
        <row r="160">
          <cell r="A160" t="str">
            <v>T042034</v>
          </cell>
          <cell r="B160" t="str">
            <v>EXPORT</v>
          </cell>
          <cell r="C160">
            <v>38187</v>
          </cell>
          <cell r="D160" t="str">
            <v>RSS</v>
          </cell>
          <cell r="E160">
            <v>80</v>
          </cell>
        </row>
        <row r="161">
          <cell r="A161" t="str">
            <v>T042065</v>
          </cell>
          <cell r="B161" t="str">
            <v>EXPORT</v>
          </cell>
          <cell r="C161">
            <v>38187</v>
          </cell>
          <cell r="D161" t="str">
            <v>STR</v>
          </cell>
          <cell r="E161">
            <v>40.32</v>
          </cell>
        </row>
        <row r="162">
          <cell r="A162" t="str">
            <v>T041966</v>
          </cell>
          <cell r="B162" t="str">
            <v>EXPORT</v>
          </cell>
          <cell r="C162">
            <v>38180</v>
          </cell>
          <cell r="D162" t="str">
            <v>STR</v>
          </cell>
          <cell r="E162">
            <v>120.96</v>
          </cell>
        </row>
        <row r="163">
          <cell r="A163" t="str">
            <v>T041981</v>
          </cell>
          <cell r="B163" t="str">
            <v>EXPORT</v>
          </cell>
          <cell r="C163">
            <v>38183</v>
          </cell>
          <cell r="D163" t="str">
            <v>STR</v>
          </cell>
          <cell r="E163">
            <v>573.29999999999995</v>
          </cell>
        </row>
        <row r="164">
          <cell r="A164" t="str">
            <v>T042050</v>
          </cell>
          <cell r="B164" t="str">
            <v>EXPORT</v>
          </cell>
          <cell r="C164">
            <v>38183</v>
          </cell>
          <cell r="D164" t="str">
            <v>LTX</v>
          </cell>
          <cell r="E164">
            <v>32.799999999999997</v>
          </cell>
        </row>
        <row r="165">
          <cell r="A165" t="str">
            <v>T042051</v>
          </cell>
          <cell r="B165" t="str">
            <v>EXPORT</v>
          </cell>
          <cell r="C165">
            <v>38183</v>
          </cell>
          <cell r="D165" t="str">
            <v>LTX</v>
          </cell>
          <cell r="E165">
            <v>32.799999999999997</v>
          </cell>
        </row>
        <row r="166">
          <cell r="A166" t="str">
            <v>T041975</v>
          </cell>
          <cell r="B166" t="str">
            <v>EXPORT</v>
          </cell>
          <cell r="C166">
            <v>38184</v>
          </cell>
          <cell r="D166" t="str">
            <v>STR</v>
          </cell>
          <cell r="E166">
            <v>80.64</v>
          </cell>
        </row>
        <row r="167">
          <cell r="A167" t="str">
            <v>T042025</v>
          </cell>
          <cell r="B167" t="str">
            <v>EXPORT</v>
          </cell>
          <cell r="C167">
            <v>38184</v>
          </cell>
          <cell r="D167" t="str">
            <v>LTX</v>
          </cell>
          <cell r="E167">
            <v>47.97</v>
          </cell>
        </row>
        <row r="168">
          <cell r="A168" t="str">
            <v>T041986</v>
          </cell>
          <cell r="B168" t="str">
            <v>EXPORT</v>
          </cell>
          <cell r="C168">
            <v>38185</v>
          </cell>
          <cell r="D168" t="str">
            <v>STR</v>
          </cell>
          <cell r="E168">
            <v>100.8</v>
          </cell>
        </row>
        <row r="169">
          <cell r="A169" t="str">
            <v>T041987</v>
          </cell>
          <cell r="B169" t="str">
            <v>EXPORT</v>
          </cell>
          <cell r="C169">
            <v>38185</v>
          </cell>
          <cell r="D169" t="str">
            <v>STR</v>
          </cell>
          <cell r="E169">
            <v>100.8</v>
          </cell>
        </row>
        <row r="170">
          <cell r="A170" t="str">
            <v>T041923</v>
          </cell>
          <cell r="B170" t="str">
            <v>EXPORT</v>
          </cell>
          <cell r="C170">
            <v>38186</v>
          </cell>
          <cell r="D170" t="str">
            <v>RSS</v>
          </cell>
          <cell r="E170">
            <v>96</v>
          </cell>
        </row>
        <row r="171">
          <cell r="A171" t="str">
            <v>T041924</v>
          </cell>
          <cell r="B171" t="str">
            <v>EXPORT</v>
          </cell>
          <cell r="C171">
            <v>38186</v>
          </cell>
          <cell r="D171" t="str">
            <v>RSS</v>
          </cell>
          <cell r="E171">
            <v>96</v>
          </cell>
        </row>
        <row r="172">
          <cell r="A172" t="str">
            <v>T042115</v>
          </cell>
          <cell r="B172" t="str">
            <v>EXPORT</v>
          </cell>
          <cell r="C172">
            <v>38186</v>
          </cell>
          <cell r="D172" t="str">
            <v>STR</v>
          </cell>
          <cell r="E172">
            <v>100.8</v>
          </cell>
        </row>
        <row r="173">
          <cell r="A173" t="str">
            <v>T041979</v>
          </cell>
          <cell r="B173" t="str">
            <v>EXPORT</v>
          </cell>
          <cell r="C173">
            <v>38187</v>
          </cell>
          <cell r="D173" t="str">
            <v>STR</v>
          </cell>
          <cell r="E173">
            <v>504</v>
          </cell>
        </row>
        <row r="174">
          <cell r="A174" t="str">
            <v>T042002</v>
          </cell>
          <cell r="B174" t="str">
            <v>EXPORT</v>
          </cell>
          <cell r="C174">
            <v>38187</v>
          </cell>
          <cell r="D174" t="str">
            <v>RSS</v>
          </cell>
          <cell r="E174">
            <v>100</v>
          </cell>
        </row>
        <row r="175">
          <cell r="A175" t="str">
            <v>T042061</v>
          </cell>
          <cell r="B175" t="str">
            <v>EXPORT</v>
          </cell>
          <cell r="C175">
            <v>38187</v>
          </cell>
          <cell r="D175" t="str">
            <v>STR</v>
          </cell>
          <cell r="E175">
            <v>161.28</v>
          </cell>
        </row>
        <row r="176">
          <cell r="A176" t="str">
            <v>T042064</v>
          </cell>
          <cell r="B176" t="str">
            <v>EXPORT</v>
          </cell>
          <cell r="C176">
            <v>38187</v>
          </cell>
          <cell r="D176" t="str">
            <v>STR</v>
          </cell>
          <cell r="E176">
            <v>120.96</v>
          </cell>
        </row>
        <row r="177">
          <cell r="A177" t="str">
            <v>T042116</v>
          </cell>
          <cell r="B177" t="str">
            <v>EXPORT</v>
          </cell>
          <cell r="C177">
            <v>38187</v>
          </cell>
          <cell r="D177" t="str">
            <v>RSS</v>
          </cell>
          <cell r="E177">
            <v>192</v>
          </cell>
        </row>
        <row r="178">
          <cell r="A178" t="str">
            <v>T042013</v>
          </cell>
          <cell r="B178" t="str">
            <v>EXPORT</v>
          </cell>
          <cell r="C178">
            <v>38188</v>
          </cell>
          <cell r="D178" t="str">
            <v>STR</v>
          </cell>
          <cell r="E178">
            <v>100.8</v>
          </cell>
        </row>
        <row r="179">
          <cell r="A179" t="str">
            <v>T041903</v>
          </cell>
          <cell r="B179" t="str">
            <v>EXPORT</v>
          </cell>
          <cell r="C179">
            <v>38190</v>
          </cell>
          <cell r="D179" t="str">
            <v>RSS</v>
          </cell>
          <cell r="E179">
            <v>120</v>
          </cell>
        </row>
        <row r="180">
          <cell r="A180" t="str">
            <v>T041905</v>
          </cell>
          <cell r="B180" t="str">
            <v>EXPORT</v>
          </cell>
          <cell r="C180">
            <v>38190</v>
          </cell>
          <cell r="D180" t="str">
            <v>RSS</v>
          </cell>
          <cell r="E180">
            <v>120</v>
          </cell>
        </row>
        <row r="181">
          <cell r="A181" t="str">
            <v>T041914</v>
          </cell>
          <cell r="B181" t="str">
            <v>EXPORT</v>
          </cell>
          <cell r="C181">
            <v>38190</v>
          </cell>
          <cell r="D181" t="str">
            <v>RSS</v>
          </cell>
          <cell r="E181">
            <v>120</v>
          </cell>
        </row>
        <row r="182">
          <cell r="A182" t="str">
            <v>T041849</v>
          </cell>
          <cell r="B182" t="str">
            <v>LOCAL</v>
          </cell>
          <cell r="C182">
            <v>38176</v>
          </cell>
          <cell r="D182" t="str">
            <v>RSS</v>
          </cell>
          <cell r="E182">
            <v>15</v>
          </cell>
        </row>
        <row r="183">
          <cell r="A183" t="str">
            <v>T042041</v>
          </cell>
          <cell r="B183" t="str">
            <v>LOCAL</v>
          </cell>
          <cell r="C183">
            <v>38176</v>
          </cell>
          <cell r="D183" t="str">
            <v>RSS</v>
          </cell>
          <cell r="E183">
            <v>15</v>
          </cell>
        </row>
        <row r="184">
          <cell r="A184" t="str">
            <v>T041850</v>
          </cell>
          <cell r="B184" t="str">
            <v>LOCAL</v>
          </cell>
          <cell r="C184">
            <v>38177</v>
          </cell>
          <cell r="D184" t="str">
            <v>RSS</v>
          </cell>
          <cell r="E184">
            <v>15</v>
          </cell>
        </row>
        <row r="185">
          <cell r="A185" t="str">
            <v>T042012</v>
          </cell>
          <cell r="B185" t="str">
            <v>LOCAL</v>
          </cell>
          <cell r="C185">
            <v>38177</v>
          </cell>
          <cell r="D185" t="str">
            <v>RSS</v>
          </cell>
          <cell r="E185">
            <v>15</v>
          </cell>
        </row>
        <row r="186">
          <cell r="A186" t="str">
            <v>T041847</v>
          </cell>
          <cell r="B186" t="str">
            <v>LOCAL</v>
          </cell>
          <cell r="C186">
            <v>38178</v>
          </cell>
          <cell r="D186" t="str">
            <v>RSS</v>
          </cell>
          <cell r="E186">
            <v>15</v>
          </cell>
        </row>
        <row r="187">
          <cell r="A187" t="str">
            <v>T042042</v>
          </cell>
          <cell r="B187" t="str">
            <v>LOCAL</v>
          </cell>
          <cell r="C187">
            <v>38178</v>
          </cell>
          <cell r="D187" t="str">
            <v>RSS</v>
          </cell>
          <cell r="E187">
            <v>15</v>
          </cell>
        </row>
        <row r="188">
          <cell r="A188" t="str">
            <v>T042057</v>
          </cell>
          <cell r="B188" t="str">
            <v>LOCAL</v>
          </cell>
          <cell r="C188">
            <v>38178</v>
          </cell>
          <cell r="D188" t="str">
            <v>RSS</v>
          </cell>
          <cell r="E188">
            <v>15</v>
          </cell>
        </row>
        <row r="189">
          <cell r="A189" t="str">
            <v>T042093</v>
          </cell>
          <cell r="B189" t="str">
            <v>LOCAL</v>
          </cell>
          <cell r="C189">
            <v>38178</v>
          </cell>
          <cell r="D189" t="str">
            <v>RSS</v>
          </cell>
          <cell r="E189">
            <v>0.222</v>
          </cell>
        </row>
        <row r="190">
          <cell r="A190" t="str">
            <v>T042043</v>
          </cell>
          <cell r="B190" t="str">
            <v>LOCAL</v>
          </cell>
          <cell r="C190">
            <v>38180</v>
          </cell>
          <cell r="D190" t="str">
            <v>RSS</v>
          </cell>
          <cell r="E190">
            <v>15</v>
          </cell>
        </row>
        <row r="191">
          <cell r="A191" t="str">
            <v>T042072</v>
          </cell>
          <cell r="B191" t="str">
            <v>LOCAL</v>
          </cell>
          <cell r="C191">
            <v>38182</v>
          </cell>
          <cell r="D191" t="str">
            <v>RSS</v>
          </cell>
          <cell r="E191">
            <v>15</v>
          </cell>
        </row>
        <row r="192">
          <cell r="A192" t="str">
            <v>T042094</v>
          </cell>
          <cell r="B192" t="str">
            <v>LOCAL</v>
          </cell>
          <cell r="C192">
            <v>38183</v>
          </cell>
          <cell r="D192" t="str">
            <v>RSS</v>
          </cell>
          <cell r="E192">
            <v>15</v>
          </cell>
        </row>
        <row r="193">
          <cell r="A193" t="str">
            <v>T042073</v>
          </cell>
          <cell r="B193" t="str">
            <v>LOCAL</v>
          </cell>
          <cell r="C193">
            <v>38185</v>
          </cell>
          <cell r="D193" t="str">
            <v>RSS</v>
          </cell>
          <cell r="E193">
            <v>15</v>
          </cell>
        </row>
        <row r="194">
          <cell r="A194" t="str">
            <v>T042095</v>
          </cell>
          <cell r="B194" t="str">
            <v>LOCAL</v>
          </cell>
          <cell r="C194">
            <v>38185</v>
          </cell>
          <cell r="D194" t="str">
            <v>RSS</v>
          </cell>
          <cell r="E194">
            <v>15</v>
          </cell>
        </row>
        <row r="195">
          <cell r="A195" t="str">
            <v>T042123</v>
          </cell>
          <cell r="B195" t="str">
            <v>LOCAL</v>
          </cell>
          <cell r="C195">
            <v>38185</v>
          </cell>
          <cell r="D195" t="str">
            <v>RSS</v>
          </cell>
          <cell r="E195">
            <v>15</v>
          </cell>
        </row>
        <row r="196">
          <cell r="A196" t="str">
            <v>T042045</v>
          </cell>
          <cell r="B196" t="str">
            <v>LOCAL</v>
          </cell>
          <cell r="C196">
            <v>38187</v>
          </cell>
          <cell r="D196" t="str">
            <v>RSS</v>
          </cell>
          <cell r="E196">
            <v>15</v>
          </cell>
        </row>
        <row r="197">
          <cell r="A197" t="str">
            <v>T042110</v>
          </cell>
          <cell r="B197" t="str">
            <v>LOCAL</v>
          </cell>
          <cell r="C197">
            <v>38187</v>
          </cell>
          <cell r="D197" t="str">
            <v>RSS</v>
          </cell>
          <cell r="E197">
            <v>15</v>
          </cell>
        </row>
        <row r="198">
          <cell r="A198" t="str">
            <v>T042046</v>
          </cell>
          <cell r="B198" t="str">
            <v>LOCAL</v>
          </cell>
          <cell r="C198">
            <v>38188</v>
          </cell>
          <cell r="D198" t="str">
            <v>RSS</v>
          </cell>
          <cell r="E198">
            <v>15</v>
          </cell>
        </row>
        <row r="199">
          <cell r="A199" t="str">
            <v>T042091</v>
          </cell>
          <cell r="B199" t="str">
            <v>LOCAL</v>
          </cell>
          <cell r="C199">
            <v>38188</v>
          </cell>
          <cell r="D199" t="str">
            <v>STR</v>
          </cell>
          <cell r="E199">
            <v>15.015000000000001</v>
          </cell>
        </row>
        <row r="200">
          <cell r="A200" t="str">
            <v>T042096</v>
          </cell>
          <cell r="B200" t="str">
            <v>LOCAL</v>
          </cell>
          <cell r="C200">
            <v>38188</v>
          </cell>
          <cell r="D200" t="str">
            <v>RSS</v>
          </cell>
          <cell r="E200">
            <v>15</v>
          </cell>
        </row>
        <row r="201">
          <cell r="A201" t="str">
            <v>T042106</v>
          </cell>
          <cell r="B201" t="str">
            <v>LOCAL</v>
          </cell>
          <cell r="C201">
            <v>38188</v>
          </cell>
          <cell r="D201" t="str">
            <v>STR</v>
          </cell>
          <cell r="E201">
            <v>15.015000000000001</v>
          </cell>
        </row>
        <row r="202">
          <cell r="A202" t="str">
            <v>T042074</v>
          </cell>
          <cell r="B202" t="str">
            <v>LOCAL</v>
          </cell>
          <cell r="C202">
            <v>38189</v>
          </cell>
          <cell r="D202" t="str">
            <v>RSS</v>
          </cell>
          <cell r="E202">
            <v>15</v>
          </cell>
        </row>
        <row r="203">
          <cell r="A203" t="str">
            <v>T042080</v>
          </cell>
          <cell r="B203" t="str">
            <v>LOCAL</v>
          </cell>
          <cell r="C203">
            <v>38190</v>
          </cell>
          <cell r="D203" t="str">
            <v>RSS</v>
          </cell>
          <cell r="E203">
            <v>15</v>
          </cell>
        </row>
        <row r="204">
          <cell r="A204" t="str">
            <v>T041985</v>
          </cell>
          <cell r="B204" t="str">
            <v>EXPORT</v>
          </cell>
          <cell r="C204">
            <v>38185</v>
          </cell>
          <cell r="D204" t="str">
            <v>STR</v>
          </cell>
          <cell r="E204">
            <v>100.8</v>
          </cell>
        </row>
        <row r="205">
          <cell r="A205" t="str">
            <v>T042031</v>
          </cell>
          <cell r="B205" t="str">
            <v>EXPORT</v>
          </cell>
          <cell r="C205">
            <v>38186</v>
          </cell>
          <cell r="D205" t="str">
            <v>RSS</v>
          </cell>
          <cell r="E205">
            <v>200</v>
          </cell>
        </row>
        <row r="206">
          <cell r="A206" t="str">
            <v>T041982</v>
          </cell>
          <cell r="B206" t="str">
            <v>EXPORT</v>
          </cell>
          <cell r="C206">
            <v>38190</v>
          </cell>
          <cell r="D206" t="str">
            <v>STR</v>
          </cell>
          <cell r="E206">
            <v>200.34</v>
          </cell>
        </row>
        <row r="207">
          <cell r="A207" t="str">
            <v>T041983</v>
          </cell>
          <cell r="B207" t="str">
            <v>EXPORT</v>
          </cell>
          <cell r="C207">
            <v>38190</v>
          </cell>
          <cell r="D207" t="str">
            <v>STR</v>
          </cell>
          <cell r="E207">
            <v>201.6</v>
          </cell>
        </row>
        <row r="208">
          <cell r="A208" t="str">
            <v>T041984</v>
          </cell>
          <cell r="B208" t="str">
            <v>EXPORT</v>
          </cell>
          <cell r="C208">
            <v>38190</v>
          </cell>
          <cell r="D208" t="str">
            <v>STR</v>
          </cell>
          <cell r="E208">
            <v>201.6</v>
          </cell>
        </row>
        <row r="209">
          <cell r="A209" t="str">
            <v>T042036</v>
          </cell>
          <cell r="B209" t="str">
            <v>EXPORT</v>
          </cell>
          <cell r="C209">
            <v>38190</v>
          </cell>
          <cell r="D209" t="str">
            <v>RSS</v>
          </cell>
          <cell r="E209">
            <v>326.39999999999998</v>
          </cell>
        </row>
        <row r="210">
          <cell r="A210" t="str">
            <v>T042036A</v>
          </cell>
          <cell r="B210" t="str">
            <v>EXPORT</v>
          </cell>
          <cell r="C210">
            <v>38190</v>
          </cell>
          <cell r="D210" t="str">
            <v>RSS</v>
          </cell>
          <cell r="E210">
            <v>57.6</v>
          </cell>
        </row>
        <row r="211">
          <cell r="A211" t="str">
            <v>T042087</v>
          </cell>
          <cell r="B211" t="str">
            <v>EXPORT</v>
          </cell>
          <cell r="C211">
            <v>38190</v>
          </cell>
          <cell r="D211" t="str">
            <v>RSS</v>
          </cell>
          <cell r="E211">
            <v>132</v>
          </cell>
        </row>
        <row r="212">
          <cell r="A212" t="str">
            <v>T042118</v>
          </cell>
          <cell r="B212" t="str">
            <v>EXPORT</v>
          </cell>
          <cell r="C212">
            <v>38190</v>
          </cell>
          <cell r="D212" t="str">
            <v>STR</v>
          </cell>
          <cell r="E212">
            <v>80.64</v>
          </cell>
        </row>
        <row r="213">
          <cell r="A213" t="str">
            <v>T042121</v>
          </cell>
          <cell r="B213" t="str">
            <v>EXPORT</v>
          </cell>
          <cell r="C213">
            <v>38191</v>
          </cell>
          <cell r="D213" t="str">
            <v>STR</v>
          </cell>
          <cell r="E213">
            <v>573.29999999999995</v>
          </cell>
        </row>
        <row r="214">
          <cell r="A214" t="str">
            <v>0001096</v>
          </cell>
          <cell r="B214" t="str">
            <v>EXPORT</v>
          </cell>
          <cell r="C214">
            <v>38192</v>
          </cell>
          <cell r="D214" t="str">
            <v>RSS</v>
          </cell>
          <cell r="E214">
            <v>80</v>
          </cell>
        </row>
        <row r="215">
          <cell r="A215" t="str">
            <v>T041910</v>
          </cell>
          <cell r="B215" t="str">
            <v>EXPORT</v>
          </cell>
          <cell r="C215">
            <v>38193</v>
          </cell>
          <cell r="D215" t="str">
            <v>RSS</v>
          </cell>
          <cell r="E215">
            <v>120</v>
          </cell>
        </row>
        <row r="216">
          <cell r="A216" t="str">
            <v>T041937</v>
          </cell>
          <cell r="B216" t="str">
            <v>EXPORT</v>
          </cell>
          <cell r="C216">
            <v>38193</v>
          </cell>
          <cell r="D216" t="str">
            <v>RSS</v>
          </cell>
          <cell r="E216">
            <v>200</v>
          </cell>
        </row>
        <row r="217">
          <cell r="A217" t="str">
            <v>T042044</v>
          </cell>
          <cell r="B217" t="str">
            <v>LOCAL</v>
          </cell>
          <cell r="C217">
            <v>38185</v>
          </cell>
          <cell r="D217" t="str">
            <v>RSS</v>
          </cell>
          <cell r="E217">
            <v>15</v>
          </cell>
        </row>
        <row r="218">
          <cell r="A218" t="str">
            <v>T042047</v>
          </cell>
          <cell r="B218" t="str">
            <v>LOCAL</v>
          </cell>
          <cell r="C218">
            <v>38189</v>
          </cell>
          <cell r="D218" t="str">
            <v>RSS</v>
          </cell>
          <cell r="E218">
            <v>15</v>
          </cell>
        </row>
        <row r="219">
          <cell r="A219" t="str">
            <v>T042055</v>
          </cell>
          <cell r="B219" t="str">
            <v>LOCAL</v>
          </cell>
          <cell r="C219">
            <v>38189</v>
          </cell>
          <cell r="D219" t="str">
            <v>STR</v>
          </cell>
          <cell r="E219">
            <v>15.015000000000001</v>
          </cell>
        </row>
        <row r="220">
          <cell r="A220" t="str">
            <v>T042124</v>
          </cell>
          <cell r="B220" t="str">
            <v>LOCAL</v>
          </cell>
          <cell r="C220">
            <v>38189</v>
          </cell>
          <cell r="D220" t="str">
            <v>RSS</v>
          </cell>
          <cell r="E220">
            <v>15</v>
          </cell>
        </row>
        <row r="221">
          <cell r="A221" t="str">
            <v>T042097</v>
          </cell>
          <cell r="B221" t="str">
            <v>LOCAL</v>
          </cell>
          <cell r="C221">
            <v>38190</v>
          </cell>
          <cell r="D221" t="str">
            <v>STR</v>
          </cell>
          <cell r="E221">
            <v>15.015000000000001</v>
          </cell>
        </row>
        <row r="222">
          <cell r="A222" t="str">
            <v>T042081</v>
          </cell>
          <cell r="B222" t="str">
            <v>LOCAL</v>
          </cell>
          <cell r="C222">
            <v>38192</v>
          </cell>
          <cell r="D222" t="str">
            <v>RSS</v>
          </cell>
          <cell r="E222">
            <v>15</v>
          </cell>
        </row>
        <row r="223">
          <cell r="A223" t="str">
            <v>T042075</v>
          </cell>
          <cell r="B223" t="str">
            <v>LOCAL</v>
          </cell>
          <cell r="C223">
            <v>38194</v>
          </cell>
          <cell r="D223" t="str">
            <v>RSS</v>
          </cell>
          <cell r="E223">
            <v>15</v>
          </cell>
        </row>
        <row r="224">
          <cell r="A224" t="str">
            <v>T042067</v>
          </cell>
          <cell r="B224" t="str">
            <v>LOCAL</v>
          </cell>
          <cell r="C224">
            <v>38195</v>
          </cell>
          <cell r="D224" t="str">
            <v>RSS</v>
          </cell>
          <cell r="E224">
            <v>15</v>
          </cell>
        </row>
        <row r="225">
          <cell r="A225" t="str">
            <v>T042203</v>
          </cell>
          <cell r="B225" t="str">
            <v>LOCAL</v>
          </cell>
          <cell r="C225">
            <v>38171</v>
          </cell>
          <cell r="D225" t="str">
            <v>RSS</v>
          </cell>
          <cell r="E225">
            <v>15.01</v>
          </cell>
        </row>
        <row r="226">
          <cell r="A226" t="str">
            <v>T042204</v>
          </cell>
          <cell r="B226" t="str">
            <v>LOCAL</v>
          </cell>
          <cell r="C226">
            <v>38171</v>
          </cell>
          <cell r="D226" t="str">
            <v>RSS</v>
          </cell>
          <cell r="E226">
            <v>15.01</v>
          </cell>
        </row>
        <row r="227">
          <cell r="A227" t="str">
            <v>T042208</v>
          </cell>
          <cell r="B227" t="str">
            <v>LOCAL</v>
          </cell>
          <cell r="C227">
            <v>38171</v>
          </cell>
          <cell r="D227" t="str">
            <v>RSS</v>
          </cell>
          <cell r="E227">
            <v>15.01</v>
          </cell>
        </row>
        <row r="228">
          <cell r="A228" t="str">
            <v>T042205</v>
          </cell>
          <cell r="B228" t="str">
            <v>LOCAL</v>
          </cell>
          <cell r="C228">
            <v>38173</v>
          </cell>
          <cell r="D228" t="str">
            <v>RSS</v>
          </cell>
          <cell r="E228">
            <v>15.01</v>
          </cell>
        </row>
        <row r="229">
          <cell r="A229" t="str">
            <v>T042209</v>
          </cell>
          <cell r="B229" t="str">
            <v>LOCAL</v>
          </cell>
          <cell r="C229">
            <v>38173</v>
          </cell>
          <cell r="D229" t="str">
            <v>RSS</v>
          </cell>
          <cell r="E229">
            <v>15.01</v>
          </cell>
        </row>
        <row r="230">
          <cell r="A230" t="str">
            <v>T042206</v>
          </cell>
          <cell r="B230" t="str">
            <v>LOCAL</v>
          </cell>
          <cell r="C230">
            <v>38174</v>
          </cell>
          <cell r="D230" t="str">
            <v>RSS</v>
          </cell>
          <cell r="E230">
            <v>30.02</v>
          </cell>
        </row>
        <row r="231">
          <cell r="A231" t="str">
            <v>T042260</v>
          </cell>
          <cell r="B231" t="str">
            <v>LOCAL</v>
          </cell>
          <cell r="C231">
            <v>38174</v>
          </cell>
          <cell r="D231" t="str">
            <v>RSS</v>
          </cell>
          <cell r="E231">
            <v>15.01</v>
          </cell>
        </row>
        <row r="232">
          <cell r="A232" t="str">
            <v>T042210</v>
          </cell>
          <cell r="B232" t="str">
            <v>LOCAL</v>
          </cell>
          <cell r="C232">
            <v>38175</v>
          </cell>
          <cell r="D232" t="str">
            <v>RSS</v>
          </cell>
          <cell r="E232">
            <v>30.02</v>
          </cell>
        </row>
        <row r="233">
          <cell r="A233" t="str">
            <v>T042249</v>
          </cell>
          <cell r="B233" t="str">
            <v>LOCAL</v>
          </cell>
          <cell r="C233">
            <v>38175</v>
          </cell>
          <cell r="D233" t="str">
            <v>RSS</v>
          </cell>
          <cell r="E233">
            <v>30.02</v>
          </cell>
        </row>
        <row r="234">
          <cell r="A234" t="str">
            <v>T042261</v>
          </cell>
          <cell r="B234" t="str">
            <v>LOCAL</v>
          </cell>
          <cell r="C234">
            <v>38175</v>
          </cell>
          <cell r="D234" t="str">
            <v>RSS</v>
          </cell>
          <cell r="E234">
            <v>30.02</v>
          </cell>
        </row>
        <row r="235">
          <cell r="A235" t="str">
            <v>T042262</v>
          </cell>
          <cell r="B235" t="str">
            <v>LOCAL</v>
          </cell>
          <cell r="C235">
            <v>38175</v>
          </cell>
          <cell r="D235" t="str">
            <v>RSS</v>
          </cell>
          <cell r="E235">
            <v>15.01</v>
          </cell>
        </row>
        <row r="236">
          <cell r="A236" t="str">
            <v>T042263</v>
          </cell>
          <cell r="B236" t="str">
            <v>LOCAL</v>
          </cell>
          <cell r="C236">
            <v>38175</v>
          </cell>
          <cell r="D236" t="str">
            <v>RSS</v>
          </cell>
          <cell r="E236">
            <v>15.01</v>
          </cell>
        </row>
        <row r="237">
          <cell r="A237" t="str">
            <v>T042198</v>
          </cell>
          <cell r="B237" t="str">
            <v>LOCAL</v>
          </cell>
          <cell r="C237">
            <v>38176</v>
          </cell>
          <cell r="D237" t="str">
            <v>RSS</v>
          </cell>
          <cell r="E237">
            <v>30.02</v>
          </cell>
        </row>
        <row r="238">
          <cell r="A238" t="str">
            <v>T042184</v>
          </cell>
          <cell r="B238" t="str">
            <v>LOCAL</v>
          </cell>
          <cell r="C238">
            <v>38178</v>
          </cell>
          <cell r="D238" t="str">
            <v>RSS</v>
          </cell>
          <cell r="E238">
            <v>15.01</v>
          </cell>
        </row>
        <row r="239">
          <cell r="A239" t="str">
            <v>T042187</v>
          </cell>
          <cell r="B239" t="str">
            <v>LOCAL</v>
          </cell>
          <cell r="C239">
            <v>38178</v>
          </cell>
          <cell r="D239" t="str">
            <v>RSS</v>
          </cell>
          <cell r="E239">
            <v>45.03</v>
          </cell>
        </row>
        <row r="240">
          <cell r="A240" t="str">
            <v>T042207</v>
          </cell>
          <cell r="B240" t="str">
            <v>LOCAL</v>
          </cell>
          <cell r="C240">
            <v>38178</v>
          </cell>
          <cell r="D240" t="str">
            <v>RSS</v>
          </cell>
          <cell r="E240">
            <v>30.02</v>
          </cell>
        </row>
        <row r="241">
          <cell r="A241" t="str">
            <v>T042250</v>
          </cell>
          <cell r="B241" t="str">
            <v>LOCAL</v>
          </cell>
          <cell r="C241">
            <v>38178</v>
          </cell>
          <cell r="D241" t="str">
            <v>RSS</v>
          </cell>
          <cell r="E241">
            <v>30.02</v>
          </cell>
        </row>
        <row r="242">
          <cell r="A242" t="str">
            <v>T042185</v>
          </cell>
          <cell r="B242" t="str">
            <v>LOCAL</v>
          </cell>
          <cell r="C242">
            <v>38181</v>
          </cell>
          <cell r="D242" t="str">
            <v>RSS</v>
          </cell>
          <cell r="E242">
            <v>15.01</v>
          </cell>
        </row>
        <row r="243">
          <cell r="A243" t="str">
            <v>T042188</v>
          </cell>
          <cell r="B243" t="str">
            <v>LOCAL</v>
          </cell>
          <cell r="C243">
            <v>38181</v>
          </cell>
          <cell r="D243" t="str">
            <v>RSS</v>
          </cell>
          <cell r="E243">
            <v>30.02</v>
          </cell>
        </row>
        <row r="244">
          <cell r="A244" t="str">
            <v>T042251</v>
          </cell>
          <cell r="B244" t="str">
            <v>LOCAL</v>
          </cell>
          <cell r="C244">
            <v>38181</v>
          </cell>
          <cell r="D244" t="str">
            <v>RSS</v>
          </cell>
          <cell r="E244">
            <v>29.64</v>
          </cell>
        </row>
        <row r="245">
          <cell r="A245" t="str">
            <v>T042186</v>
          </cell>
          <cell r="B245" t="str">
            <v>LOCAL</v>
          </cell>
          <cell r="C245">
            <v>38182</v>
          </cell>
          <cell r="D245" t="str">
            <v>RSS</v>
          </cell>
          <cell r="E245">
            <v>15.01</v>
          </cell>
        </row>
        <row r="246">
          <cell r="A246" t="str">
            <v>T042189</v>
          </cell>
          <cell r="B246" t="str">
            <v>LOCAL</v>
          </cell>
          <cell r="C246">
            <v>38182</v>
          </cell>
          <cell r="D246" t="str">
            <v>RSS</v>
          </cell>
          <cell r="E246">
            <v>15.01</v>
          </cell>
        </row>
        <row r="247">
          <cell r="A247" t="str">
            <v>T042252</v>
          </cell>
          <cell r="B247" t="str">
            <v>LOCAL</v>
          </cell>
          <cell r="C247">
            <v>38182</v>
          </cell>
          <cell r="D247" t="str">
            <v>RSS</v>
          </cell>
          <cell r="E247">
            <v>30.02</v>
          </cell>
        </row>
        <row r="248">
          <cell r="A248" t="str">
            <v>T042190</v>
          </cell>
          <cell r="B248" t="str">
            <v>LOCAL</v>
          </cell>
          <cell r="C248">
            <v>38183</v>
          </cell>
          <cell r="D248" t="str">
            <v>RSS</v>
          </cell>
          <cell r="E248">
            <v>15.01</v>
          </cell>
        </row>
        <row r="249">
          <cell r="A249" t="str">
            <v>T042181</v>
          </cell>
          <cell r="B249" t="str">
            <v>LOCAL</v>
          </cell>
          <cell r="C249">
            <v>38185</v>
          </cell>
          <cell r="D249" t="str">
            <v>RSS</v>
          </cell>
          <cell r="E249">
            <v>30.02</v>
          </cell>
        </row>
        <row r="250">
          <cell r="A250" t="str">
            <v>T042191</v>
          </cell>
          <cell r="B250" t="str">
            <v>LOCAL</v>
          </cell>
          <cell r="C250">
            <v>38185</v>
          </cell>
          <cell r="D250" t="str">
            <v>RSS</v>
          </cell>
          <cell r="E250">
            <v>15.01</v>
          </cell>
        </row>
        <row r="251">
          <cell r="A251" t="str">
            <v>T042199</v>
          </cell>
          <cell r="B251" t="str">
            <v>LOCAL</v>
          </cell>
          <cell r="C251">
            <v>38185</v>
          </cell>
          <cell r="D251" t="str">
            <v>RSS</v>
          </cell>
          <cell r="E251">
            <v>30.02</v>
          </cell>
        </row>
        <row r="252">
          <cell r="A252" t="str">
            <v>T042253</v>
          </cell>
          <cell r="B252" t="str">
            <v>LOCAL</v>
          </cell>
          <cell r="C252">
            <v>38185</v>
          </cell>
          <cell r="D252" t="str">
            <v>RSS</v>
          </cell>
          <cell r="E252">
            <v>30.02</v>
          </cell>
        </row>
        <row r="253">
          <cell r="A253" t="str">
            <v>T042192</v>
          </cell>
          <cell r="B253" t="str">
            <v>LOCAL</v>
          </cell>
          <cell r="C253">
            <v>38188</v>
          </cell>
          <cell r="D253" t="str">
            <v>RSS</v>
          </cell>
          <cell r="E253">
            <v>15.01</v>
          </cell>
        </row>
        <row r="254">
          <cell r="A254" t="str">
            <v>T042200</v>
          </cell>
          <cell r="B254" t="str">
            <v>LOCAL</v>
          </cell>
          <cell r="C254">
            <v>38188</v>
          </cell>
          <cell r="D254" t="str">
            <v>RSS</v>
          </cell>
          <cell r="E254">
            <v>30.02</v>
          </cell>
        </row>
        <row r="255">
          <cell r="A255" t="str">
            <v>T042257</v>
          </cell>
          <cell r="B255" t="str">
            <v>LOCAL</v>
          </cell>
          <cell r="C255">
            <v>38188</v>
          </cell>
          <cell r="D255" t="str">
            <v>RSS</v>
          </cell>
          <cell r="E255">
            <v>30.02</v>
          </cell>
        </row>
        <row r="256">
          <cell r="A256" t="str">
            <v>T042264</v>
          </cell>
          <cell r="B256" t="str">
            <v>LOCAL</v>
          </cell>
          <cell r="C256">
            <v>38188</v>
          </cell>
          <cell r="D256" t="str">
            <v>RSS</v>
          </cell>
          <cell r="E256">
            <v>15.01</v>
          </cell>
        </row>
        <row r="257">
          <cell r="A257" t="str">
            <v>T042276</v>
          </cell>
          <cell r="B257" t="str">
            <v>LOCAL</v>
          </cell>
          <cell r="C257">
            <v>38188</v>
          </cell>
          <cell r="D257" t="str">
            <v>RSS</v>
          </cell>
          <cell r="E257">
            <v>15.01</v>
          </cell>
        </row>
        <row r="258">
          <cell r="A258" t="str">
            <v>T042182</v>
          </cell>
          <cell r="B258" t="str">
            <v>LOCAL</v>
          </cell>
          <cell r="C258">
            <v>38189</v>
          </cell>
          <cell r="D258" t="str">
            <v>RSS</v>
          </cell>
          <cell r="E258">
            <v>15.01</v>
          </cell>
        </row>
        <row r="259">
          <cell r="A259" t="str">
            <v>T042183</v>
          </cell>
          <cell r="B259" t="str">
            <v>LOCAL</v>
          </cell>
          <cell r="C259">
            <v>38189</v>
          </cell>
          <cell r="D259" t="str">
            <v>RSS</v>
          </cell>
          <cell r="E259">
            <v>15.01</v>
          </cell>
        </row>
        <row r="260">
          <cell r="A260" t="str">
            <v>T042269</v>
          </cell>
          <cell r="B260" t="str">
            <v>LOCAL</v>
          </cell>
          <cell r="C260">
            <v>38189</v>
          </cell>
          <cell r="D260" t="str">
            <v>RSS</v>
          </cell>
          <cell r="E260">
            <v>45.03</v>
          </cell>
        </row>
        <row r="261">
          <cell r="A261" t="str">
            <v>T042193</v>
          </cell>
          <cell r="B261" t="str">
            <v>LOCAL</v>
          </cell>
          <cell r="C261">
            <v>38190</v>
          </cell>
          <cell r="D261" t="str">
            <v>RSS</v>
          </cell>
          <cell r="E261">
            <v>15.01</v>
          </cell>
        </row>
        <row r="262">
          <cell r="A262" t="str">
            <v>T042194</v>
          </cell>
          <cell r="B262" t="str">
            <v>LOCAL</v>
          </cell>
          <cell r="C262">
            <v>38192</v>
          </cell>
          <cell r="D262" t="str">
            <v>RSS</v>
          </cell>
          <cell r="E262">
            <v>15.01</v>
          </cell>
        </row>
        <row r="263">
          <cell r="A263" t="str">
            <v>T042201</v>
          </cell>
          <cell r="B263" t="str">
            <v>LOCAL</v>
          </cell>
          <cell r="C263">
            <v>38192</v>
          </cell>
          <cell r="D263" t="str">
            <v>RSS</v>
          </cell>
          <cell r="E263">
            <v>15.01</v>
          </cell>
        </row>
        <row r="264">
          <cell r="A264" t="str">
            <v>T042202</v>
          </cell>
          <cell r="B264" t="str">
            <v>LOCAL</v>
          </cell>
          <cell r="C264">
            <v>38192</v>
          </cell>
          <cell r="D264" t="str">
            <v>RSS</v>
          </cell>
          <cell r="E264">
            <v>15.01</v>
          </cell>
        </row>
        <row r="265">
          <cell r="A265" t="str">
            <v>T042258</v>
          </cell>
          <cell r="B265" t="str">
            <v>LOCAL</v>
          </cell>
          <cell r="C265">
            <v>38192</v>
          </cell>
          <cell r="D265" t="str">
            <v>RSS</v>
          </cell>
          <cell r="E265">
            <v>30.02</v>
          </cell>
        </row>
        <row r="266">
          <cell r="A266" t="str">
            <v>T042270</v>
          </cell>
          <cell r="B266" t="str">
            <v>LOCAL</v>
          </cell>
          <cell r="C266">
            <v>38192</v>
          </cell>
          <cell r="D266" t="str">
            <v>RSS</v>
          </cell>
          <cell r="E266">
            <v>45.03</v>
          </cell>
        </row>
        <row r="267">
          <cell r="A267" t="str">
            <v>T042267</v>
          </cell>
          <cell r="B267" t="str">
            <v>LOCAL</v>
          </cell>
          <cell r="C267">
            <v>38194</v>
          </cell>
          <cell r="D267" t="str">
            <v>RSS</v>
          </cell>
          <cell r="E267">
            <v>15.01</v>
          </cell>
        </row>
        <row r="268">
          <cell r="A268" t="str">
            <v>T042271</v>
          </cell>
          <cell r="B268" t="str">
            <v>LOCAL</v>
          </cell>
          <cell r="C268">
            <v>38194</v>
          </cell>
          <cell r="D268" t="str">
            <v>RSS</v>
          </cell>
          <cell r="E268">
            <v>45.03</v>
          </cell>
        </row>
        <row r="269">
          <cell r="A269" t="str">
            <v>T042273</v>
          </cell>
          <cell r="B269" t="str">
            <v>LOCAL</v>
          </cell>
          <cell r="C269">
            <v>38194</v>
          </cell>
          <cell r="D269" t="str">
            <v>RSS</v>
          </cell>
          <cell r="E269">
            <v>45.03</v>
          </cell>
        </row>
        <row r="270">
          <cell r="A270" t="str">
            <v>T042195</v>
          </cell>
          <cell r="B270" t="str">
            <v>LOCAL</v>
          </cell>
          <cell r="C270">
            <v>38195</v>
          </cell>
          <cell r="D270" t="str">
            <v>RSS</v>
          </cell>
          <cell r="E270">
            <v>15.01</v>
          </cell>
        </row>
        <row r="271">
          <cell r="A271" t="str">
            <v>T042272</v>
          </cell>
          <cell r="B271" t="str">
            <v>LOCAL</v>
          </cell>
          <cell r="C271">
            <v>38195</v>
          </cell>
          <cell r="D271" t="str">
            <v>RSS</v>
          </cell>
          <cell r="E271">
            <v>45.03</v>
          </cell>
        </row>
        <row r="272">
          <cell r="A272" t="str">
            <v>T042274</v>
          </cell>
          <cell r="B272" t="str">
            <v>LOCAL</v>
          </cell>
          <cell r="C272">
            <v>38195</v>
          </cell>
          <cell r="D272" t="str">
            <v>RSS</v>
          </cell>
          <cell r="E272">
            <v>30.02</v>
          </cell>
        </row>
        <row r="273">
          <cell r="A273" t="str">
            <v>T042196</v>
          </cell>
          <cell r="B273" t="str">
            <v>LOCAL</v>
          </cell>
          <cell r="C273">
            <v>38196</v>
          </cell>
          <cell r="D273" t="str">
            <v>RSS</v>
          </cell>
          <cell r="E273">
            <v>15.01</v>
          </cell>
        </row>
        <row r="274">
          <cell r="A274" t="str">
            <v>T042275</v>
          </cell>
          <cell r="B274" t="str">
            <v>LOCAL</v>
          </cell>
          <cell r="C274">
            <v>38196</v>
          </cell>
          <cell r="D274" t="str">
            <v>RSS</v>
          </cell>
          <cell r="E274">
            <v>60.04</v>
          </cell>
        </row>
        <row r="275">
          <cell r="A275" t="str">
            <v>T042278</v>
          </cell>
          <cell r="B275" t="str">
            <v>LOCAL</v>
          </cell>
          <cell r="C275">
            <v>38196</v>
          </cell>
          <cell r="D275" t="str">
            <v>RSS</v>
          </cell>
          <cell r="E275">
            <v>15.01</v>
          </cell>
        </row>
        <row r="276">
          <cell r="A276" t="str">
            <v>T042197</v>
          </cell>
          <cell r="B276" t="str">
            <v>LOCAL</v>
          </cell>
          <cell r="C276">
            <v>38197</v>
          </cell>
          <cell r="D276" t="str">
            <v>RSS</v>
          </cell>
          <cell r="E276">
            <v>15.01</v>
          </cell>
        </row>
        <row r="277">
          <cell r="A277" t="str">
            <v>T042211</v>
          </cell>
          <cell r="B277" t="str">
            <v>LOCAL</v>
          </cell>
          <cell r="C277">
            <v>38173</v>
          </cell>
          <cell r="D277" t="str">
            <v>STR</v>
          </cell>
          <cell r="E277">
            <v>30</v>
          </cell>
        </row>
        <row r="278">
          <cell r="A278" t="str">
            <v>T042212</v>
          </cell>
          <cell r="B278" t="str">
            <v>LOCAL</v>
          </cell>
          <cell r="C278">
            <v>38175</v>
          </cell>
          <cell r="D278" t="str">
            <v>STR</v>
          </cell>
          <cell r="E278">
            <v>30</v>
          </cell>
        </row>
        <row r="279">
          <cell r="A279" t="str">
            <v>T042224</v>
          </cell>
          <cell r="B279" t="str">
            <v>LOCAL</v>
          </cell>
          <cell r="C279">
            <v>38175</v>
          </cell>
          <cell r="D279" t="str">
            <v>STR</v>
          </cell>
          <cell r="E279">
            <v>30</v>
          </cell>
        </row>
        <row r="280">
          <cell r="A280" t="str">
            <v>T042213</v>
          </cell>
          <cell r="B280" t="str">
            <v>LOCAL</v>
          </cell>
          <cell r="C280">
            <v>38178</v>
          </cell>
          <cell r="D280" t="str">
            <v>STR</v>
          </cell>
          <cell r="E280">
            <v>30</v>
          </cell>
        </row>
        <row r="281">
          <cell r="A281" t="str">
            <v>T042225</v>
          </cell>
          <cell r="B281" t="str">
            <v>LOCAL</v>
          </cell>
          <cell r="C281">
            <v>38178</v>
          </cell>
          <cell r="D281" t="str">
            <v>STR</v>
          </cell>
          <cell r="E281">
            <v>30</v>
          </cell>
        </row>
        <row r="282">
          <cell r="A282" t="str">
            <v>T042214</v>
          </cell>
          <cell r="B282" t="str">
            <v>LOCAL</v>
          </cell>
          <cell r="C282">
            <v>38180</v>
          </cell>
          <cell r="D282" t="str">
            <v>STR</v>
          </cell>
          <cell r="E282">
            <v>30</v>
          </cell>
        </row>
        <row r="283">
          <cell r="A283" t="str">
            <v>T042226</v>
          </cell>
          <cell r="B283" t="str">
            <v>LOCAL</v>
          </cell>
          <cell r="C283">
            <v>38180</v>
          </cell>
          <cell r="D283" t="str">
            <v>STR</v>
          </cell>
          <cell r="E283">
            <v>30</v>
          </cell>
        </row>
        <row r="284">
          <cell r="A284" t="str">
            <v>T042215</v>
          </cell>
          <cell r="B284" t="str">
            <v>LOCAL</v>
          </cell>
          <cell r="C284">
            <v>38182</v>
          </cell>
          <cell r="D284" t="str">
            <v>STR</v>
          </cell>
          <cell r="E284">
            <v>30</v>
          </cell>
        </row>
        <row r="285">
          <cell r="A285" t="str">
            <v>T042227</v>
          </cell>
          <cell r="B285" t="str">
            <v>LOCAL</v>
          </cell>
          <cell r="C285">
            <v>38182</v>
          </cell>
          <cell r="D285" t="str">
            <v>STR</v>
          </cell>
          <cell r="E285">
            <v>30</v>
          </cell>
        </row>
        <row r="286">
          <cell r="A286" t="str">
            <v>T042216</v>
          </cell>
          <cell r="B286" t="str">
            <v>LOCAL</v>
          </cell>
          <cell r="C286">
            <v>38185</v>
          </cell>
          <cell r="D286" t="str">
            <v>STR</v>
          </cell>
          <cell r="E286">
            <v>30</v>
          </cell>
        </row>
        <row r="287">
          <cell r="A287" t="str">
            <v>T042228</v>
          </cell>
          <cell r="B287" t="str">
            <v>LOCAL</v>
          </cell>
          <cell r="C287">
            <v>38185</v>
          </cell>
          <cell r="D287" t="str">
            <v>STR</v>
          </cell>
          <cell r="E287">
            <v>30</v>
          </cell>
        </row>
        <row r="288">
          <cell r="A288" t="str">
            <v>T042217</v>
          </cell>
          <cell r="B288" t="str">
            <v>LOCAL</v>
          </cell>
          <cell r="C288">
            <v>38187</v>
          </cell>
          <cell r="D288" t="str">
            <v>STR</v>
          </cell>
          <cell r="E288">
            <v>30</v>
          </cell>
        </row>
        <row r="289">
          <cell r="A289" t="str">
            <v>T042229</v>
          </cell>
          <cell r="B289" t="str">
            <v>LOCAL</v>
          </cell>
          <cell r="C289">
            <v>38187</v>
          </cell>
          <cell r="D289" t="str">
            <v>STR</v>
          </cell>
          <cell r="E289">
            <v>30</v>
          </cell>
        </row>
        <row r="290">
          <cell r="A290" t="str">
            <v>T042218</v>
          </cell>
          <cell r="B290" t="str">
            <v>LOCAL</v>
          </cell>
          <cell r="C290">
            <v>38189</v>
          </cell>
          <cell r="D290" t="str">
            <v>STR</v>
          </cell>
          <cell r="E290">
            <v>30</v>
          </cell>
        </row>
        <row r="291">
          <cell r="A291" t="str">
            <v>T042230</v>
          </cell>
          <cell r="B291" t="str">
            <v>LOCAL</v>
          </cell>
          <cell r="C291">
            <v>38189</v>
          </cell>
          <cell r="D291" t="str">
            <v>STR</v>
          </cell>
          <cell r="E291">
            <v>30</v>
          </cell>
        </row>
        <row r="292">
          <cell r="A292" t="str">
            <v>T042223</v>
          </cell>
          <cell r="B292" t="str">
            <v>LOCAL</v>
          </cell>
          <cell r="C292">
            <v>38192</v>
          </cell>
          <cell r="D292" t="str">
            <v>STR</v>
          </cell>
          <cell r="E292">
            <v>30</v>
          </cell>
        </row>
        <row r="293">
          <cell r="A293" t="str">
            <v>0001075</v>
          </cell>
          <cell r="B293" t="str">
            <v>EXPORT</v>
          </cell>
          <cell r="C293">
            <v>38192</v>
          </cell>
          <cell r="D293" t="str">
            <v>RSS</v>
          </cell>
          <cell r="E293">
            <v>2.2229999999999999</v>
          </cell>
        </row>
        <row r="294">
          <cell r="A294" t="str">
            <v>0001075</v>
          </cell>
          <cell r="B294" t="str">
            <v>EXPORT</v>
          </cell>
          <cell r="C294">
            <v>38192</v>
          </cell>
          <cell r="D294" t="str">
            <v>RSS</v>
          </cell>
          <cell r="E294">
            <v>95.554000000000002</v>
          </cell>
        </row>
        <row r="295">
          <cell r="A295" t="str">
            <v>T042018</v>
          </cell>
          <cell r="B295" t="str">
            <v>EXPORT</v>
          </cell>
          <cell r="C295">
            <v>38192</v>
          </cell>
          <cell r="D295" t="str">
            <v>STR</v>
          </cell>
          <cell r="E295">
            <v>100.8</v>
          </cell>
        </row>
        <row r="296">
          <cell r="A296" t="str">
            <v>T042119</v>
          </cell>
          <cell r="B296" t="str">
            <v>EXPORT</v>
          </cell>
          <cell r="C296">
            <v>38192</v>
          </cell>
          <cell r="D296" t="str">
            <v>STR</v>
          </cell>
          <cell r="E296">
            <v>201.6</v>
          </cell>
        </row>
        <row r="297">
          <cell r="A297" t="str">
            <v>T042120</v>
          </cell>
          <cell r="B297" t="str">
            <v>EXPORT</v>
          </cell>
          <cell r="C297">
            <v>38192</v>
          </cell>
          <cell r="D297" t="str">
            <v>STR</v>
          </cell>
          <cell r="E297">
            <v>393.12</v>
          </cell>
        </row>
        <row r="298">
          <cell r="A298" t="str">
            <v>T042277</v>
          </cell>
          <cell r="B298" t="str">
            <v>TRADING</v>
          </cell>
          <cell r="C298">
            <v>38192</v>
          </cell>
          <cell r="D298" t="str">
            <v>RSS</v>
          </cell>
          <cell r="E298">
            <v>80</v>
          </cell>
        </row>
        <row r="299">
          <cell r="A299" t="str">
            <v>T041931</v>
          </cell>
          <cell r="B299" t="str">
            <v>EXPORT</v>
          </cell>
          <cell r="C299">
            <v>38193</v>
          </cell>
          <cell r="D299" t="str">
            <v>RSS</v>
          </cell>
          <cell r="E299">
            <v>57.6</v>
          </cell>
        </row>
        <row r="300">
          <cell r="A300" t="str">
            <v>T041976</v>
          </cell>
          <cell r="B300" t="str">
            <v>EXPORT</v>
          </cell>
          <cell r="C300">
            <v>38193</v>
          </cell>
          <cell r="D300" t="str">
            <v>STR</v>
          </cell>
          <cell r="E300">
            <v>504</v>
          </cell>
        </row>
        <row r="301">
          <cell r="A301" t="str">
            <v>T042062</v>
          </cell>
          <cell r="B301" t="str">
            <v>EXPORT</v>
          </cell>
          <cell r="C301">
            <v>38193</v>
          </cell>
          <cell r="D301" t="str">
            <v>RSS</v>
          </cell>
          <cell r="E301">
            <v>16</v>
          </cell>
        </row>
        <row r="302">
          <cell r="A302" t="str">
            <v>T042131</v>
          </cell>
          <cell r="B302" t="str">
            <v>EXPORT</v>
          </cell>
          <cell r="C302">
            <v>38193</v>
          </cell>
          <cell r="D302" t="str">
            <v>RSS</v>
          </cell>
          <cell r="E302">
            <v>240</v>
          </cell>
        </row>
        <row r="303">
          <cell r="A303" t="str">
            <v>T042132</v>
          </cell>
          <cell r="B303" t="str">
            <v>EXPORT</v>
          </cell>
          <cell r="C303">
            <v>38193</v>
          </cell>
          <cell r="D303" t="str">
            <v>RSS</v>
          </cell>
          <cell r="E303">
            <v>260</v>
          </cell>
        </row>
        <row r="304">
          <cell r="A304" t="str">
            <v>T042180</v>
          </cell>
          <cell r="B304" t="str">
            <v>EXPORT</v>
          </cell>
          <cell r="C304">
            <v>38194</v>
          </cell>
          <cell r="D304" t="str">
            <v>RSS</v>
          </cell>
          <cell r="E304">
            <v>60</v>
          </cell>
        </row>
        <row r="305">
          <cell r="A305" t="str">
            <v>T042053</v>
          </cell>
          <cell r="B305" t="str">
            <v>LOCAL</v>
          </cell>
          <cell r="C305">
            <v>38185</v>
          </cell>
          <cell r="D305" t="str">
            <v>STR</v>
          </cell>
          <cell r="E305">
            <v>15.015000000000001</v>
          </cell>
        </row>
        <row r="306">
          <cell r="A306" t="str">
            <v>T042234</v>
          </cell>
          <cell r="B306" t="str">
            <v>LOCAL</v>
          </cell>
          <cell r="C306">
            <v>38187</v>
          </cell>
          <cell r="D306" t="str">
            <v>RSS</v>
          </cell>
          <cell r="E306">
            <v>30.1</v>
          </cell>
        </row>
        <row r="307">
          <cell r="A307" t="str">
            <v>T042235</v>
          </cell>
          <cell r="B307" t="str">
            <v>LOCAL</v>
          </cell>
          <cell r="C307">
            <v>38188</v>
          </cell>
          <cell r="D307" t="str">
            <v>RSS</v>
          </cell>
          <cell r="E307">
            <v>15.05</v>
          </cell>
        </row>
        <row r="308">
          <cell r="A308" t="str">
            <v>T042236</v>
          </cell>
          <cell r="B308" t="str">
            <v>LOCAL</v>
          </cell>
          <cell r="C308">
            <v>38189</v>
          </cell>
          <cell r="D308" t="str">
            <v>RSS</v>
          </cell>
          <cell r="E308">
            <v>30.1</v>
          </cell>
        </row>
        <row r="309">
          <cell r="A309" t="str">
            <v>T042056</v>
          </cell>
          <cell r="B309" t="str">
            <v>LOCAL</v>
          </cell>
          <cell r="C309">
            <v>38192</v>
          </cell>
          <cell r="D309" t="str">
            <v>STR</v>
          </cell>
          <cell r="E309">
            <v>15.015000000000001</v>
          </cell>
        </row>
        <row r="310">
          <cell r="A310" t="str">
            <v>T042237</v>
          </cell>
          <cell r="B310" t="str">
            <v>LOCAL</v>
          </cell>
          <cell r="C310">
            <v>38192</v>
          </cell>
          <cell r="D310" t="str">
            <v>RSS</v>
          </cell>
          <cell r="E310">
            <v>30.1</v>
          </cell>
        </row>
        <row r="311">
          <cell r="A311" t="str">
            <v>T042292</v>
          </cell>
          <cell r="B311" t="str">
            <v>LOCAL</v>
          </cell>
          <cell r="C311">
            <v>38192</v>
          </cell>
          <cell r="D311" t="str">
            <v>RSS</v>
          </cell>
          <cell r="E311">
            <v>15.05</v>
          </cell>
        </row>
        <row r="312">
          <cell r="A312" t="str">
            <v>T042107</v>
          </cell>
          <cell r="B312" t="str">
            <v>LOCAL</v>
          </cell>
          <cell r="C312">
            <v>38194</v>
          </cell>
          <cell r="D312" t="str">
            <v>STR</v>
          </cell>
          <cell r="E312">
            <v>15.015000000000001</v>
          </cell>
        </row>
        <row r="313">
          <cell r="A313" t="str">
            <v>T042108</v>
          </cell>
          <cell r="B313" t="str">
            <v>LOCAL</v>
          </cell>
          <cell r="C313">
            <v>38194</v>
          </cell>
          <cell r="D313" t="str">
            <v>STR</v>
          </cell>
          <cell r="E313">
            <v>15.015000000000001</v>
          </cell>
        </row>
        <row r="314">
          <cell r="A314" t="str">
            <v>T042293</v>
          </cell>
          <cell r="B314" t="str">
            <v>LOCAL</v>
          </cell>
          <cell r="C314">
            <v>38194</v>
          </cell>
          <cell r="D314" t="str">
            <v>RSS</v>
          </cell>
          <cell r="E314">
            <v>15.05</v>
          </cell>
        </row>
        <row r="315">
          <cell r="A315" t="str">
            <v>T042076</v>
          </cell>
          <cell r="B315" t="str">
            <v>LOCAL</v>
          </cell>
          <cell r="C315">
            <v>38195</v>
          </cell>
          <cell r="D315" t="str">
            <v>STR</v>
          </cell>
          <cell r="E315">
            <v>15.015000000000001</v>
          </cell>
        </row>
        <row r="316">
          <cell r="A316" t="str">
            <v>T042082</v>
          </cell>
          <cell r="B316" t="str">
            <v>LOCAL</v>
          </cell>
          <cell r="C316">
            <v>38195</v>
          </cell>
          <cell r="D316" t="str">
            <v>RSS</v>
          </cell>
          <cell r="E316">
            <v>15</v>
          </cell>
        </row>
        <row r="317">
          <cell r="A317" t="str">
            <v>T042238</v>
          </cell>
          <cell r="B317" t="str">
            <v>LOCAL</v>
          </cell>
          <cell r="C317">
            <v>38195</v>
          </cell>
          <cell r="D317" t="str">
            <v>RSS</v>
          </cell>
          <cell r="E317">
            <v>30.1</v>
          </cell>
        </row>
        <row r="318">
          <cell r="A318" t="str">
            <v>T042027</v>
          </cell>
          <cell r="B318" t="str">
            <v>EXPORT</v>
          </cell>
          <cell r="C318">
            <v>38192</v>
          </cell>
          <cell r="D318" t="str">
            <v>STR</v>
          </cell>
          <cell r="E318">
            <v>60.48</v>
          </cell>
        </row>
        <row r="319">
          <cell r="A319" t="str">
            <v>T042035</v>
          </cell>
          <cell r="B319" t="str">
            <v>EXPORT</v>
          </cell>
          <cell r="C319">
            <v>38192</v>
          </cell>
          <cell r="D319" t="str">
            <v>RSS</v>
          </cell>
          <cell r="E319">
            <v>40</v>
          </cell>
        </row>
        <row r="320">
          <cell r="A320" t="str">
            <v>T042129</v>
          </cell>
          <cell r="B320" t="str">
            <v>EXPORT</v>
          </cell>
          <cell r="C320">
            <v>38193</v>
          </cell>
          <cell r="D320" t="str">
            <v>RSS</v>
          </cell>
          <cell r="E320">
            <v>228</v>
          </cell>
        </row>
        <row r="321">
          <cell r="A321" t="str">
            <v>T042122</v>
          </cell>
          <cell r="B321" t="str">
            <v>EXPORT</v>
          </cell>
          <cell r="C321">
            <v>38194</v>
          </cell>
          <cell r="D321" t="str">
            <v>STR</v>
          </cell>
          <cell r="E321">
            <v>100.8</v>
          </cell>
        </row>
        <row r="322">
          <cell r="A322" t="str">
            <v>T042161</v>
          </cell>
          <cell r="B322" t="str">
            <v>EXPORT</v>
          </cell>
          <cell r="C322">
            <v>38194</v>
          </cell>
          <cell r="D322" t="str">
            <v>STR</v>
          </cell>
          <cell r="E322">
            <v>40.32</v>
          </cell>
        </row>
        <row r="323">
          <cell r="A323" t="str">
            <v>T042054</v>
          </cell>
          <cell r="B323" t="str">
            <v>LOCAL</v>
          </cell>
          <cell r="C323">
            <v>38187</v>
          </cell>
          <cell r="D323" t="str">
            <v>STR</v>
          </cell>
          <cell r="E323">
            <v>15.015000000000001</v>
          </cell>
        </row>
        <row r="324">
          <cell r="A324" t="str">
            <v>T042126</v>
          </cell>
          <cell r="B324" t="str">
            <v>LOCAL</v>
          </cell>
          <cell r="C324">
            <v>38194</v>
          </cell>
          <cell r="D324" t="str">
            <v>RSS</v>
          </cell>
          <cell r="E324">
            <v>15</v>
          </cell>
        </row>
        <row r="325">
          <cell r="A325" t="str">
            <v>T042083</v>
          </cell>
          <cell r="B325" t="str">
            <v>LOCAL</v>
          </cell>
          <cell r="C325">
            <v>38195</v>
          </cell>
          <cell r="D325" t="str">
            <v>RSS</v>
          </cell>
          <cell r="E325">
            <v>15</v>
          </cell>
        </row>
        <row r="326">
          <cell r="A326" t="str">
            <v>T042068</v>
          </cell>
          <cell r="B326" t="str">
            <v>LOCAL</v>
          </cell>
          <cell r="C326">
            <v>38196</v>
          </cell>
          <cell r="D326" t="str">
            <v>RSS</v>
          </cell>
          <cell r="E326">
            <v>15</v>
          </cell>
        </row>
        <row r="327">
          <cell r="A327" t="str">
            <v>T041938</v>
          </cell>
          <cell r="B327" t="str">
            <v>EXPORT</v>
          </cell>
          <cell r="C327">
            <v>38193</v>
          </cell>
          <cell r="D327" t="str">
            <v>RSS</v>
          </cell>
          <cell r="E327">
            <v>200</v>
          </cell>
        </row>
        <row r="328">
          <cell r="A328" t="str">
            <v>T042139</v>
          </cell>
          <cell r="B328" t="str">
            <v>EXPORT</v>
          </cell>
          <cell r="C328">
            <v>38193</v>
          </cell>
          <cell r="D328" t="str">
            <v>RSS</v>
          </cell>
          <cell r="E328">
            <v>200</v>
          </cell>
        </row>
        <row r="329">
          <cell r="A329" t="str">
            <v>T042140</v>
          </cell>
          <cell r="B329" t="str">
            <v>EXPORT</v>
          </cell>
          <cell r="C329">
            <v>38193</v>
          </cell>
          <cell r="D329" t="str">
            <v>RSS</v>
          </cell>
          <cell r="E329">
            <v>100</v>
          </cell>
        </row>
        <row r="330">
          <cell r="A330" t="str">
            <v>T041792</v>
          </cell>
          <cell r="B330" t="str">
            <v>EXPORT</v>
          </cell>
          <cell r="C330">
            <v>38196</v>
          </cell>
          <cell r="D330" t="str">
            <v>RSS</v>
          </cell>
          <cell r="E330">
            <v>114</v>
          </cell>
        </row>
        <row r="331">
          <cell r="A331" t="str">
            <v>T041904</v>
          </cell>
          <cell r="B331" t="str">
            <v>EXPORT</v>
          </cell>
          <cell r="C331">
            <v>38196</v>
          </cell>
          <cell r="D331" t="str">
            <v>RSS</v>
          </cell>
          <cell r="E331">
            <v>120</v>
          </cell>
        </row>
        <row r="332">
          <cell r="A332" t="str">
            <v>T042148</v>
          </cell>
          <cell r="B332" t="str">
            <v>EXPORT</v>
          </cell>
          <cell r="C332">
            <v>38196</v>
          </cell>
          <cell r="D332" t="str">
            <v>RSS</v>
          </cell>
          <cell r="E332">
            <v>120</v>
          </cell>
        </row>
        <row r="333">
          <cell r="A333" t="str">
            <v>T042231</v>
          </cell>
          <cell r="B333" t="str">
            <v>EXPORT</v>
          </cell>
          <cell r="C333">
            <v>38196</v>
          </cell>
          <cell r="D333" t="str">
            <v>RSS</v>
          </cell>
          <cell r="E333">
            <v>80</v>
          </cell>
        </row>
        <row r="334">
          <cell r="A334" t="str">
            <v>T042254</v>
          </cell>
          <cell r="B334" t="str">
            <v>EXPORT</v>
          </cell>
          <cell r="C334">
            <v>38197</v>
          </cell>
          <cell r="D334" t="str">
            <v>RSS</v>
          </cell>
          <cell r="E334">
            <v>100</v>
          </cell>
        </row>
        <row r="335">
          <cell r="A335" t="str">
            <v>T042103</v>
          </cell>
          <cell r="B335" t="str">
            <v>LOCAL</v>
          </cell>
          <cell r="C335">
            <v>38196</v>
          </cell>
          <cell r="D335" t="str">
            <v>STR</v>
          </cell>
          <cell r="E335">
            <v>15.015000000000001</v>
          </cell>
        </row>
        <row r="336">
          <cell r="A336" t="str">
            <v>T042109</v>
          </cell>
          <cell r="B336" t="str">
            <v>LOCAL</v>
          </cell>
          <cell r="C336">
            <v>38196</v>
          </cell>
          <cell r="D336" t="str">
            <v>STR</v>
          </cell>
          <cell r="E336">
            <v>15.015000000000001</v>
          </cell>
        </row>
        <row r="337">
          <cell r="A337" t="str">
            <v>T042098</v>
          </cell>
          <cell r="B337" t="str">
            <v>LOCAL</v>
          </cell>
          <cell r="C337">
            <v>38197</v>
          </cell>
          <cell r="D337" t="str">
            <v>STR</v>
          </cell>
          <cell r="E337">
            <v>15.015000000000001</v>
          </cell>
        </row>
        <row r="338">
          <cell r="A338" t="str">
            <v>L040270</v>
          </cell>
          <cell r="B338" t="str">
            <v>LOCAL</v>
          </cell>
          <cell r="C338">
            <v>38173</v>
          </cell>
          <cell r="D338" t="str">
            <v>LUM</v>
          </cell>
          <cell r="E338">
            <v>0.16200000000000001</v>
          </cell>
        </row>
        <row r="339">
          <cell r="A339" t="str">
            <v>L040271</v>
          </cell>
          <cell r="B339" t="str">
            <v>LOCAL</v>
          </cell>
          <cell r="C339">
            <v>38180</v>
          </cell>
          <cell r="D339" t="str">
            <v>LUM</v>
          </cell>
          <cell r="E339">
            <v>0.16500000000000001</v>
          </cell>
        </row>
        <row r="340">
          <cell r="A340" t="str">
            <v>L040272</v>
          </cell>
          <cell r="B340" t="str">
            <v>LOCAL</v>
          </cell>
          <cell r="C340">
            <v>38187</v>
          </cell>
          <cell r="D340" t="str">
            <v>LUM</v>
          </cell>
          <cell r="E340">
            <v>0.19600000000000001</v>
          </cell>
        </row>
        <row r="341">
          <cell r="A341" t="str">
            <v>L040273</v>
          </cell>
          <cell r="B341" t="str">
            <v>LOCAL</v>
          </cell>
          <cell r="C341">
            <v>38194</v>
          </cell>
          <cell r="D341" t="str">
            <v>LUM</v>
          </cell>
          <cell r="E341">
            <v>0.214</v>
          </cell>
        </row>
        <row r="342">
          <cell r="A342" t="str">
            <v>T042125</v>
          </cell>
          <cell r="B342" t="str">
            <v>LOCAL</v>
          </cell>
          <cell r="C342">
            <v>38192</v>
          </cell>
          <cell r="D342" t="str">
            <v>RSS</v>
          </cell>
          <cell r="E342">
            <v>15</v>
          </cell>
        </row>
        <row r="343">
          <cell r="A343" t="str">
            <v>T042294</v>
          </cell>
          <cell r="B343" t="str">
            <v>LOCAL</v>
          </cell>
          <cell r="C343">
            <v>38196</v>
          </cell>
          <cell r="D343" t="str">
            <v>RSS</v>
          </cell>
          <cell r="E343">
            <v>15.05</v>
          </cell>
        </row>
        <row r="344">
          <cell r="A344" t="str">
            <v>T042060</v>
          </cell>
          <cell r="B344" t="str">
            <v>EXPORT</v>
          </cell>
          <cell r="C344">
            <v>38195</v>
          </cell>
          <cell r="D344" t="str">
            <v>STR</v>
          </cell>
          <cell r="E344">
            <v>181.44</v>
          </cell>
        </row>
        <row r="345">
          <cell r="A345" t="str">
            <v>T042290</v>
          </cell>
          <cell r="B345" t="str">
            <v>EXPORT</v>
          </cell>
          <cell r="C345">
            <v>38196</v>
          </cell>
          <cell r="D345" t="str">
            <v>STR</v>
          </cell>
          <cell r="E345">
            <v>20.16</v>
          </cell>
        </row>
        <row r="346">
          <cell r="A346" t="str">
            <v>T042153</v>
          </cell>
          <cell r="B346" t="str">
            <v>EXPORT</v>
          </cell>
          <cell r="C346">
            <v>38197</v>
          </cell>
          <cell r="D346" t="str">
            <v>STR</v>
          </cell>
          <cell r="E346">
            <v>100.8</v>
          </cell>
        </row>
        <row r="347">
          <cell r="A347" t="str">
            <v>0001097</v>
          </cell>
          <cell r="B347" t="str">
            <v>EXPORT</v>
          </cell>
          <cell r="C347">
            <v>38198</v>
          </cell>
          <cell r="D347" t="str">
            <v>LTX</v>
          </cell>
          <cell r="E347">
            <v>16.399999999999999</v>
          </cell>
        </row>
        <row r="348">
          <cell r="A348" t="str">
            <v>T042449</v>
          </cell>
          <cell r="B348" t="str">
            <v>LOCAL</v>
          </cell>
          <cell r="C348">
            <v>38182</v>
          </cell>
          <cell r="D348" t="str">
            <v>STR</v>
          </cell>
          <cell r="E348">
            <v>30.1</v>
          </cell>
        </row>
        <row r="349">
          <cell r="A349" t="str">
            <v>T042450</v>
          </cell>
          <cell r="B349" t="str">
            <v>LOCAL</v>
          </cell>
          <cell r="C349">
            <v>38183</v>
          </cell>
          <cell r="D349" t="str">
            <v>STR</v>
          </cell>
          <cell r="E349">
            <v>30.1</v>
          </cell>
        </row>
        <row r="350">
          <cell r="A350" t="str">
            <v>T042451</v>
          </cell>
          <cell r="B350" t="str">
            <v>LOCAL</v>
          </cell>
          <cell r="C350">
            <v>38185</v>
          </cell>
          <cell r="D350" t="str">
            <v>STR</v>
          </cell>
          <cell r="E350">
            <v>30.1</v>
          </cell>
        </row>
        <row r="351">
          <cell r="A351" t="str">
            <v>T042452</v>
          </cell>
          <cell r="B351" t="str">
            <v>LOCAL</v>
          </cell>
          <cell r="C351">
            <v>38185</v>
          </cell>
          <cell r="D351" t="str">
            <v>STR</v>
          </cell>
          <cell r="E351">
            <v>30.1</v>
          </cell>
        </row>
        <row r="352">
          <cell r="A352" t="str">
            <v>T042453</v>
          </cell>
          <cell r="B352" t="str">
            <v>LOCAL</v>
          </cell>
          <cell r="C352">
            <v>38187</v>
          </cell>
          <cell r="D352" t="str">
            <v>STR</v>
          </cell>
          <cell r="E352">
            <v>30.1</v>
          </cell>
        </row>
        <row r="353">
          <cell r="A353" t="str">
            <v>T042454</v>
          </cell>
          <cell r="B353" t="str">
            <v>LOCAL</v>
          </cell>
          <cell r="C353">
            <v>38188</v>
          </cell>
          <cell r="D353" t="str">
            <v>STR</v>
          </cell>
          <cell r="E353">
            <v>30.1</v>
          </cell>
        </row>
        <row r="354">
          <cell r="A354" t="str">
            <v>T042455</v>
          </cell>
          <cell r="B354" t="str">
            <v>LOCAL</v>
          </cell>
          <cell r="C354">
            <v>38189</v>
          </cell>
          <cell r="D354" t="str">
            <v>STR</v>
          </cell>
          <cell r="E354">
            <v>30.1</v>
          </cell>
        </row>
        <row r="355">
          <cell r="A355" t="str">
            <v>T042464</v>
          </cell>
          <cell r="B355" t="str">
            <v>LOCAL</v>
          </cell>
          <cell r="C355">
            <v>38190</v>
          </cell>
          <cell r="D355" t="str">
            <v>STR</v>
          </cell>
          <cell r="E355">
            <v>3.85</v>
          </cell>
        </row>
        <row r="356">
          <cell r="A356" t="str">
            <v>T042465</v>
          </cell>
          <cell r="B356" t="str">
            <v>LOCAL</v>
          </cell>
          <cell r="C356">
            <v>38190</v>
          </cell>
          <cell r="D356" t="str">
            <v>STR</v>
          </cell>
          <cell r="E356">
            <v>26.25</v>
          </cell>
        </row>
        <row r="357">
          <cell r="A357" t="str">
            <v>T042457</v>
          </cell>
          <cell r="B357" t="str">
            <v>LOCAL</v>
          </cell>
          <cell r="C357">
            <v>38192</v>
          </cell>
          <cell r="D357" t="str">
            <v>STR</v>
          </cell>
          <cell r="E357">
            <v>30.1</v>
          </cell>
        </row>
        <row r="358">
          <cell r="A358" t="str">
            <v>T042458</v>
          </cell>
          <cell r="B358" t="str">
            <v>LOCAL</v>
          </cell>
          <cell r="C358">
            <v>38192</v>
          </cell>
          <cell r="D358" t="str">
            <v>STR</v>
          </cell>
          <cell r="E358">
            <v>30.1</v>
          </cell>
        </row>
        <row r="359">
          <cell r="A359" t="str">
            <v>T042459</v>
          </cell>
          <cell r="B359" t="str">
            <v>LOCAL</v>
          </cell>
          <cell r="C359">
            <v>38194</v>
          </cell>
          <cell r="D359" t="str">
            <v>STR</v>
          </cell>
          <cell r="E359">
            <v>30.1</v>
          </cell>
        </row>
        <row r="360">
          <cell r="A360" t="str">
            <v>T042460</v>
          </cell>
          <cell r="B360" t="str">
            <v>LOCAL</v>
          </cell>
          <cell r="C360">
            <v>38195</v>
          </cell>
          <cell r="D360" t="str">
            <v>STR</v>
          </cell>
          <cell r="E360">
            <v>30.1</v>
          </cell>
        </row>
        <row r="361">
          <cell r="A361" t="str">
            <v>T042461</v>
          </cell>
          <cell r="B361" t="str">
            <v>LOCAL</v>
          </cell>
          <cell r="C361">
            <v>38196</v>
          </cell>
          <cell r="D361" t="str">
            <v>STR</v>
          </cell>
          <cell r="E361">
            <v>30.1</v>
          </cell>
        </row>
        <row r="362">
          <cell r="A362" t="str">
            <v>T042111</v>
          </cell>
          <cell r="B362" t="str">
            <v>LOCAL</v>
          </cell>
          <cell r="C362">
            <v>38198</v>
          </cell>
          <cell r="D362" t="str">
            <v>RSS</v>
          </cell>
          <cell r="E362">
            <v>15</v>
          </cell>
        </row>
        <row r="363">
          <cell r="A363" t="str">
            <v>T042295</v>
          </cell>
          <cell r="B363" t="str">
            <v>LOCAL</v>
          </cell>
          <cell r="C363">
            <v>38198</v>
          </cell>
          <cell r="D363" t="str">
            <v>RSS</v>
          </cell>
          <cell r="E363">
            <v>15.05</v>
          </cell>
        </row>
        <row r="364">
          <cell r="A364" t="str">
            <v>T042414</v>
          </cell>
          <cell r="B364" t="str">
            <v>LOCAL</v>
          </cell>
          <cell r="C364">
            <v>38198</v>
          </cell>
          <cell r="D364" t="str">
            <v>RSS</v>
          </cell>
          <cell r="E364">
            <v>15</v>
          </cell>
        </row>
        <row r="365">
          <cell r="A365" t="str">
            <v>T042084</v>
          </cell>
          <cell r="B365" t="str">
            <v>LOCAL</v>
          </cell>
          <cell r="C365">
            <v>38199</v>
          </cell>
          <cell r="D365" t="str">
            <v>RSS</v>
          </cell>
          <cell r="E365">
            <v>15</v>
          </cell>
        </row>
        <row r="366">
          <cell r="A366" t="str">
            <v>T042117</v>
          </cell>
          <cell r="B366" t="str">
            <v>EXPORT</v>
          </cell>
          <cell r="C366">
            <v>38185</v>
          </cell>
          <cell r="D366" t="str">
            <v>LTX</v>
          </cell>
          <cell r="E366">
            <v>49.2</v>
          </cell>
        </row>
        <row r="367">
          <cell r="A367" t="str">
            <v>T042104</v>
          </cell>
          <cell r="B367" t="str">
            <v>LOCAL</v>
          </cell>
          <cell r="C367">
            <v>38198</v>
          </cell>
          <cell r="D367" t="str">
            <v>STR</v>
          </cell>
          <cell r="E367">
            <v>15.015000000000001</v>
          </cell>
        </row>
        <row r="368">
          <cell r="A368" t="str">
            <v>T042105</v>
          </cell>
          <cell r="B368" t="str">
            <v>LOCAL</v>
          </cell>
          <cell r="C368">
            <v>38198</v>
          </cell>
          <cell r="D368" t="str">
            <v>STR</v>
          </cell>
          <cell r="E368">
            <v>15.015000000000001</v>
          </cell>
        </row>
        <row r="369">
          <cell r="A369" t="str">
            <v>T042077</v>
          </cell>
          <cell r="B369" t="str">
            <v>LOCAL</v>
          </cell>
          <cell r="C369">
            <v>38199</v>
          </cell>
          <cell r="D369" t="str">
            <v>STR</v>
          </cell>
          <cell r="E369">
            <v>15.015000000000001</v>
          </cell>
        </row>
        <row r="370">
          <cell r="A370" t="str">
            <v>T042363</v>
          </cell>
          <cell r="B370" t="str">
            <v>LOCAL</v>
          </cell>
          <cell r="C370">
            <v>38199</v>
          </cell>
          <cell r="D370" t="str">
            <v>STR</v>
          </cell>
          <cell r="E370">
            <v>15.015000000000001</v>
          </cell>
        </row>
        <row r="371">
          <cell r="A371" t="str">
            <v>T042169</v>
          </cell>
          <cell r="B371" t="str">
            <v>EXPORT</v>
          </cell>
          <cell r="C371">
            <v>38196</v>
          </cell>
          <cell r="D371" t="str">
            <v>LTX</v>
          </cell>
          <cell r="E371">
            <v>32.799999999999997</v>
          </cell>
        </row>
        <row r="372">
          <cell r="A372" t="str">
            <v>T042147</v>
          </cell>
          <cell r="B372" t="str">
            <v>EXPORT</v>
          </cell>
          <cell r="C372">
            <v>38197</v>
          </cell>
          <cell r="D372" t="str">
            <v>RSS</v>
          </cell>
          <cell r="E372">
            <v>80</v>
          </cell>
        </row>
        <row r="373">
          <cell r="A373" t="str">
            <v>T042149</v>
          </cell>
          <cell r="B373" t="str">
            <v>EXPORT</v>
          </cell>
          <cell r="C373">
            <v>38198</v>
          </cell>
          <cell r="D373" t="str">
            <v>RSS</v>
          </cell>
          <cell r="E373">
            <v>38</v>
          </cell>
        </row>
        <row r="374">
          <cell r="A374" t="str">
            <v>T042174</v>
          </cell>
          <cell r="B374" t="str">
            <v>EXPORT</v>
          </cell>
          <cell r="C374">
            <v>38198</v>
          </cell>
          <cell r="D374" t="str">
            <v>RSS</v>
          </cell>
          <cell r="E374">
            <v>113.4</v>
          </cell>
        </row>
        <row r="375">
          <cell r="A375" t="str">
            <v>T042175</v>
          </cell>
          <cell r="B375" t="str">
            <v>EXPORT</v>
          </cell>
          <cell r="C375">
            <v>38198</v>
          </cell>
          <cell r="D375" t="str">
            <v>RSS</v>
          </cell>
          <cell r="E375">
            <v>113.4</v>
          </cell>
        </row>
        <row r="376">
          <cell r="A376" t="str">
            <v>T042176</v>
          </cell>
          <cell r="B376" t="str">
            <v>EXPORT</v>
          </cell>
          <cell r="C376">
            <v>38198</v>
          </cell>
          <cell r="D376" t="str">
            <v>RSS</v>
          </cell>
          <cell r="E376">
            <v>64.8</v>
          </cell>
        </row>
        <row r="377">
          <cell r="A377" t="str">
            <v>T041909</v>
          </cell>
          <cell r="B377" t="str">
            <v>EXPORT</v>
          </cell>
          <cell r="C377">
            <v>38199</v>
          </cell>
          <cell r="D377" t="str">
            <v>RSS</v>
          </cell>
          <cell r="E377">
            <v>97.777000000000001</v>
          </cell>
        </row>
        <row r="378">
          <cell r="A378" t="str">
            <v>T041911</v>
          </cell>
          <cell r="B378" t="str">
            <v>EXPORT</v>
          </cell>
          <cell r="C378">
            <v>38199</v>
          </cell>
          <cell r="D378" t="str">
            <v>RSS</v>
          </cell>
          <cell r="E378">
            <v>20</v>
          </cell>
        </row>
        <row r="379">
          <cell r="A379" t="str">
            <v>T042162</v>
          </cell>
          <cell r="B379" t="str">
            <v>EXPORT</v>
          </cell>
          <cell r="C379">
            <v>38199</v>
          </cell>
          <cell r="D379" t="str">
            <v>STR</v>
          </cell>
          <cell r="E379">
            <v>100.8</v>
          </cell>
        </row>
        <row r="380">
          <cell r="A380" t="str">
            <v>T042232</v>
          </cell>
          <cell r="B380" t="str">
            <v>EXPORT</v>
          </cell>
          <cell r="C380">
            <v>38199</v>
          </cell>
          <cell r="D380" t="str">
            <v>RSS</v>
          </cell>
          <cell r="E380">
            <v>40</v>
          </cell>
        </row>
        <row r="381">
          <cell r="A381" t="str">
            <v>T042170</v>
          </cell>
          <cell r="B381" t="str">
            <v>EXPORT</v>
          </cell>
          <cell r="C381">
            <v>38192</v>
          </cell>
          <cell r="D381" t="str">
            <v>STR</v>
          </cell>
          <cell r="E381">
            <v>181.44</v>
          </cell>
        </row>
        <row r="382">
          <cell r="A382" t="str">
            <v>T042166</v>
          </cell>
          <cell r="B382" t="str">
            <v>EXPORT</v>
          </cell>
          <cell r="C382">
            <v>38194</v>
          </cell>
          <cell r="D382" t="str">
            <v>STR</v>
          </cell>
          <cell r="E382">
            <v>120.96</v>
          </cell>
        </row>
        <row r="383">
          <cell r="A383" t="str">
            <v>T042164</v>
          </cell>
          <cell r="B383" t="str">
            <v>EXPORT</v>
          </cell>
          <cell r="C383">
            <v>38195</v>
          </cell>
          <cell r="D383" t="str">
            <v>STR</v>
          </cell>
          <cell r="E383">
            <v>60.48</v>
          </cell>
        </row>
        <row r="384">
          <cell r="A384" t="str">
            <v>T042133</v>
          </cell>
          <cell r="B384" t="str">
            <v>EXPORT</v>
          </cell>
          <cell r="C384">
            <v>38196</v>
          </cell>
          <cell r="D384" t="str">
            <v>RSS</v>
          </cell>
          <cell r="E384">
            <v>19.2</v>
          </cell>
        </row>
        <row r="385">
          <cell r="A385" t="str">
            <v>T042142</v>
          </cell>
          <cell r="B385" t="str">
            <v>EXPORT</v>
          </cell>
          <cell r="C385">
            <v>38199</v>
          </cell>
          <cell r="D385" t="str">
            <v>STR</v>
          </cell>
          <cell r="E385">
            <v>100.8</v>
          </cell>
        </row>
        <row r="386">
          <cell r="A386" t="str">
            <v>T042256</v>
          </cell>
          <cell r="B386" t="str">
            <v>EXPORT</v>
          </cell>
          <cell r="C386">
            <v>38199</v>
          </cell>
          <cell r="D386" t="str">
            <v>RSS</v>
          </cell>
          <cell r="E386">
            <v>79.331999999999994</v>
          </cell>
        </row>
        <row r="387">
          <cell r="A387" t="str">
            <v>T042177-9</v>
          </cell>
          <cell r="B387" t="str">
            <v>EXPORT</v>
          </cell>
          <cell r="C387">
            <v>38194</v>
          </cell>
          <cell r="D387" t="str">
            <v>STR</v>
          </cell>
          <cell r="E387">
            <v>504</v>
          </cell>
        </row>
        <row r="389">
          <cell r="A389" t="str">
            <v>ผลรวมยอดขาย</v>
          </cell>
          <cell r="D389" t="str">
            <v>TL</v>
          </cell>
          <cell r="E389">
            <v>25223.579999999896</v>
          </cell>
        </row>
      </sheetData>
      <sheetData sheetId="3" refreshError="1"/>
      <sheetData sheetId="4" refreshError="1"/>
      <sheetData sheetId="5" refreshError="1"/>
      <sheetData sheetId="6" refreshError="1"/>
      <sheetData sheetId="7" refreshError="1"/>
      <sheetData sheetId="8" refreshError="1"/>
      <sheetData sheetId="9"/>
      <sheetData sheetId="10"/>
      <sheetData sheetId="11"/>
      <sheetData sheetId="12"/>
      <sheetData sheetId="13"/>
      <sheetData sheetId="14"/>
      <sheetData sheetId="15"/>
      <sheetData sheetId="16"/>
      <sheetData sheetId="17"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กระทบ CESS"/>
      <sheetName val="Sale 0408"/>
      <sheetName val="CESS 0408"/>
      <sheetName val="Dtl Adv 0408"/>
      <sheetName val="Dtl Adv 0407"/>
      <sheetName val="Sale 0407"/>
      <sheetName val="Sale0406"/>
      <sheetName val="Machine2,3'04"/>
      <sheetName val="10"/>
      <sheetName val="กระทบ_CESS"/>
      <sheetName val="Sale_0408"/>
      <sheetName val="CESS_0408"/>
      <sheetName val="Dtl_Adv_0408"/>
      <sheetName val="Dtl_Adv_0407"/>
      <sheetName val="Sale_0407"/>
    </sheetNames>
    <sheetDataSet>
      <sheetData sheetId="0" refreshError="1"/>
      <sheetData sheetId="1" refreshError="1">
        <row r="2">
          <cell r="A2" t="str">
            <v>L040278</v>
          </cell>
          <cell r="B2" t="str">
            <v>LOCAL</v>
          </cell>
          <cell r="C2">
            <v>38213</v>
          </cell>
          <cell r="D2" t="str">
            <v>LTX</v>
          </cell>
          <cell r="E2">
            <v>46.05</v>
          </cell>
        </row>
        <row r="3">
          <cell r="A3" t="str">
            <v>L040279</v>
          </cell>
          <cell r="B3" t="str">
            <v>LOCAL</v>
          </cell>
          <cell r="C3">
            <v>38214</v>
          </cell>
          <cell r="D3" t="str">
            <v>LTX</v>
          </cell>
          <cell r="E3">
            <v>166.03</v>
          </cell>
        </row>
        <row r="4">
          <cell r="A4" t="str">
            <v>L040280</v>
          </cell>
          <cell r="B4" t="str">
            <v>LOCAL</v>
          </cell>
          <cell r="C4">
            <v>38215</v>
          </cell>
          <cell r="D4" t="str">
            <v>LTX</v>
          </cell>
          <cell r="E4">
            <v>151.96</v>
          </cell>
        </row>
        <row r="5">
          <cell r="A5" t="str">
            <v>L040281</v>
          </cell>
          <cell r="B5" t="str">
            <v>LOCAL</v>
          </cell>
          <cell r="C5">
            <v>38216</v>
          </cell>
          <cell r="D5" t="str">
            <v>LTX</v>
          </cell>
          <cell r="E5">
            <v>152.94</v>
          </cell>
        </row>
        <row r="6">
          <cell r="A6" t="str">
            <v>L040282</v>
          </cell>
          <cell r="B6" t="str">
            <v>LOCAL</v>
          </cell>
          <cell r="C6">
            <v>38217</v>
          </cell>
          <cell r="D6" t="str">
            <v>LTX</v>
          </cell>
          <cell r="E6">
            <v>158.03</v>
          </cell>
        </row>
        <row r="7">
          <cell r="A7" t="str">
            <v>L040283</v>
          </cell>
          <cell r="B7" t="str">
            <v>LOCAL</v>
          </cell>
          <cell r="C7">
            <v>38218</v>
          </cell>
          <cell r="D7" t="str">
            <v>LTX</v>
          </cell>
          <cell r="E7">
            <v>18.87</v>
          </cell>
        </row>
        <row r="8">
          <cell r="A8" t="str">
            <v>L040284</v>
          </cell>
          <cell r="B8" t="str">
            <v>LOCAL</v>
          </cell>
          <cell r="C8">
            <v>38218</v>
          </cell>
          <cell r="D8" t="str">
            <v>LTX</v>
          </cell>
          <cell r="E8">
            <v>124.99</v>
          </cell>
        </row>
        <row r="9">
          <cell r="A9" t="str">
            <v>L040286</v>
          </cell>
          <cell r="B9" t="str">
            <v>LOCAL</v>
          </cell>
          <cell r="C9">
            <v>38221</v>
          </cell>
          <cell r="D9" t="str">
            <v>LTX</v>
          </cell>
          <cell r="E9">
            <v>47.82</v>
          </cell>
        </row>
        <row r="10">
          <cell r="A10" t="str">
            <v>L040287</v>
          </cell>
          <cell r="B10" t="str">
            <v>LOCAL</v>
          </cell>
          <cell r="C10">
            <v>38222</v>
          </cell>
          <cell r="D10" t="str">
            <v>LTX</v>
          </cell>
          <cell r="E10">
            <v>161.36000000000001</v>
          </cell>
        </row>
        <row r="11">
          <cell r="A11" t="str">
            <v>L040288</v>
          </cell>
          <cell r="B11" t="str">
            <v>LOCAL</v>
          </cell>
          <cell r="C11">
            <v>38223</v>
          </cell>
          <cell r="D11" t="str">
            <v>LTX</v>
          </cell>
          <cell r="E11">
            <v>155.86000000000001</v>
          </cell>
        </row>
        <row r="12">
          <cell r="A12" t="str">
            <v>L040289</v>
          </cell>
          <cell r="B12" t="str">
            <v>LOCAL</v>
          </cell>
          <cell r="C12">
            <v>38224</v>
          </cell>
          <cell r="D12" t="str">
            <v>LTX</v>
          </cell>
          <cell r="E12">
            <v>116.09</v>
          </cell>
        </row>
        <row r="13">
          <cell r="A13" t="str">
            <v>L040290</v>
          </cell>
          <cell r="B13" t="str">
            <v>LOCAL</v>
          </cell>
          <cell r="C13">
            <v>38224</v>
          </cell>
          <cell r="D13" t="str">
            <v>LTX</v>
          </cell>
          <cell r="E13">
            <v>23.44</v>
          </cell>
        </row>
        <row r="14">
          <cell r="A14" t="str">
            <v>L040291</v>
          </cell>
          <cell r="B14" t="str">
            <v>LOCAL</v>
          </cell>
          <cell r="C14">
            <v>38225</v>
          </cell>
          <cell r="D14" t="str">
            <v>LTX</v>
          </cell>
          <cell r="E14">
            <v>157.05000000000001</v>
          </cell>
        </row>
        <row r="15">
          <cell r="A15" t="str">
            <v>L040293</v>
          </cell>
          <cell r="B15" t="str">
            <v>LOCAL</v>
          </cell>
          <cell r="C15">
            <v>38226</v>
          </cell>
          <cell r="D15" t="str">
            <v>LTX</v>
          </cell>
          <cell r="E15">
            <v>151.6</v>
          </cell>
        </row>
        <row r="16">
          <cell r="A16" t="str">
            <v>L040294</v>
          </cell>
          <cell r="B16" t="str">
            <v>LOCAL</v>
          </cell>
          <cell r="C16">
            <v>38227</v>
          </cell>
          <cell r="D16" t="str">
            <v>LTX</v>
          </cell>
          <cell r="E16">
            <v>150.30000000000001</v>
          </cell>
        </row>
        <row r="17">
          <cell r="A17" t="str">
            <v>L040295</v>
          </cell>
          <cell r="B17" t="str">
            <v>LOCAL</v>
          </cell>
          <cell r="C17">
            <v>38228</v>
          </cell>
          <cell r="D17" t="str">
            <v>LTX</v>
          </cell>
          <cell r="E17">
            <v>162</v>
          </cell>
        </row>
        <row r="18">
          <cell r="A18" t="str">
            <v>L040302</v>
          </cell>
          <cell r="B18" t="str">
            <v>LOCAL</v>
          </cell>
          <cell r="C18">
            <v>38229</v>
          </cell>
          <cell r="D18" t="str">
            <v>LTX</v>
          </cell>
          <cell r="E18">
            <v>147.9</v>
          </cell>
        </row>
        <row r="19">
          <cell r="A19" t="str">
            <v>L040303</v>
          </cell>
          <cell r="B19" t="str">
            <v>LOCAL</v>
          </cell>
          <cell r="C19">
            <v>38230</v>
          </cell>
          <cell r="D19" t="str">
            <v>LTX</v>
          </cell>
          <cell r="E19">
            <v>167.1</v>
          </cell>
        </row>
        <row r="20">
          <cell r="A20" t="str">
            <v>L040276</v>
          </cell>
          <cell r="B20" t="str">
            <v>LOCAL</v>
          </cell>
          <cell r="C20">
            <v>38200</v>
          </cell>
          <cell r="D20" t="str">
            <v>FIL</v>
          </cell>
          <cell r="E20">
            <v>1.2949999999999999</v>
          </cell>
        </row>
        <row r="21">
          <cell r="A21" t="str">
            <v>L040277</v>
          </cell>
          <cell r="B21" t="str">
            <v>LOCAL</v>
          </cell>
          <cell r="C21">
            <v>38207</v>
          </cell>
          <cell r="D21" t="str">
            <v>FIL</v>
          </cell>
          <cell r="E21">
            <v>1.5</v>
          </cell>
        </row>
        <row r="22">
          <cell r="A22" t="str">
            <v>L040285</v>
          </cell>
          <cell r="B22" t="str">
            <v>LOCAL</v>
          </cell>
          <cell r="C22">
            <v>38214</v>
          </cell>
          <cell r="D22" t="str">
            <v>FIL</v>
          </cell>
          <cell r="E22">
            <v>1.2889999999999999</v>
          </cell>
        </row>
        <row r="23">
          <cell r="A23" t="str">
            <v>L040292</v>
          </cell>
          <cell r="B23" t="str">
            <v>LOCAL</v>
          </cell>
          <cell r="C23">
            <v>38221</v>
          </cell>
          <cell r="D23" t="str">
            <v>FIL</v>
          </cell>
          <cell r="E23">
            <v>0.79400000000000004</v>
          </cell>
        </row>
        <row r="24">
          <cell r="A24" t="str">
            <v>L040301</v>
          </cell>
          <cell r="B24" t="str">
            <v>LOCAL</v>
          </cell>
          <cell r="C24">
            <v>38228</v>
          </cell>
          <cell r="D24" t="str">
            <v>FIL</v>
          </cell>
          <cell r="E24">
            <v>0.82</v>
          </cell>
        </row>
        <row r="25">
          <cell r="A25" t="str">
            <v>T042248</v>
          </cell>
          <cell r="B25" t="str">
            <v>EXPORT</v>
          </cell>
          <cell r="C25">
            <v>38200</v>
          </cell>
          <cell r="D25" t="str">
            <v>STR</v>
          </cell>
          <cell r="E25">
            <v>80.64</v>
          </cell>
        </row>
        <row r="26">
          <cell r="A26" t="str">
            <v>T042266</v>
          </cell>
          <cell r="B26" t="str">
            <v>EXPORT</v>
          </cell>
          <cell r="C26">
            <v>38201</v>
          </cell>
          <cell r="D26" t="str">
            <v>RSS</v>
          </cell>
          <cell r="E26">
            <v>80</v>
          </cell>
        </row>
        <row r="27">
          <cell r="A27" t="str">
            <v>T041980</v>
          </cell>
          <cell r="B27" t="str">
            <v>EXPORT</v>
          </cell>
          <cell r="C27">
            <v>38203</v>
          </cell>
          <cell r="D27" t="str">
            <v>STR</v>
          </cell>
          <cell r="E27">
            <v>393.12</v>
          </cell>
        </row>
        <row r="28">
          <cell r="A28" t="str">
            <v>T042408</v>
          </cell>
          <cell r="B28" t="str">
            <v>EXPORT</v>
          </cell>
          <cell r="C28">
            <v>38204</v>
          </cell>
          <cell r="D28" t="str">
            <v>RSS</v>
          </cell>
          <cell r="E28">
            <v>38.4</v>
          </cell>
        </row>
        <row r="29">
          <cell r="A29" t="str">
            <v>T042151</v>
          </cell>
          <cell r="B29" t="str">
            <v>EXPORT</v>
          </cell>
          <cell r="C29">
            <v>38203</v>
          </cell>
          <cell r="D29" t="str">
            <v>RSS</v>
          </cell>
          <cell r="E29">
            <v>100</v>
          </cell>
        </row>
        <row r="30">
          <cell r="A30" t="str">
            <v>T042141</v>
          </cell>
          <cell r="B30" t="str">
            <v>EXPORT</v>
          </cell>
          <cell r="C30">
            <v>38204</v>
          </cell>
          <cell r="D30" t="str">
            <v>RSS</v>
          </cell>
          <cell r="E30">
            <v>16</v>
          </cell>
        </row>
        <row r="31">
          <cell r="A31" t="str">
            <v>T042146</v>
          </cell>
          <cell r="B31" t="str">
            <v>EXPORT</v>
          </cell>
          <cell r="C31">
            <v>38204</v>
          </cell>
          <cell r="D31" t="str">
            <v>RSS</v>
          </cell>
          <cell r="E31">
            <v>120</v>
          </cell>
        </row>
        <row r="32">
          <cell r="A32" t="str">
            <v>T042168</v>
          </cell>
          <cell r="B32" t="str">
            <v>EXPORT</v>
          </cell>
          <cell r="C32">
            <v>38204</v>
          </cell>
          <cell r="D32" t="str">
            <v>STR</v>
          </cell>
          <cell r="E32">
            <v>60.48</v>
          </cell>
        </row>
        <row r="33">
          <cell r="A33" t="str">
            <v>T042240</v>
          </cell>
          <cell r="B33" t="str">
            <v>EXPORT</v>
          </cell>
          <cell r="C33">
            <v>38204</v>
          </cell>
          <cell r="D33" t="str">
            <v>STR</v>
          </cell>
          <cell r="E33">
            <v>201.6</v>
          </cell>
        </row>
        <row r="34">
          <cell r="A34" t="str">
            <v>T042245</v>
          </cell>
          <cell r="B34" t="str">
            <v>EXPORT</v>
          </cell>
          <cell r="C34">
            <v>38204</v>
          </cell>
          <cell r="D34" t="str">
            <v>STR</v>
          </cell>
          <cell r="E34">
            <v>161.28</v>
          </cell>
        </row>
        <row r="35">
          <cell r="A35" t="str">
            <v>0001102</v>
          </cell>
          <cell r="B35" t="str">
            <v>EXPORT</v>
          </cell>
          <cell r="C35">
            <v>38205</v>
          </cell>
          <cell r="D35" t="str">
            <v>RSS</v>
          </cell>
          <cell r="E35">
            <v>11.646000000000001</v>
          </cell>
        </row>
        <row r="36">
          <cell r="A36" t="str">
            <v>0001102</v>
          </cell>
          <cell r="B36" t="str">
            <v>EXPORT</v>
          </cell>
          <cell r="C36">
            <v>38205</v>
          </cell>
          <cell r="D36" t="str">
            <v>RSS</v>
          </cell>
          <cell r="E36">
            <v>28.353999999999999</v>
          </cell>
        </row>
        <row r="37">
          <cell r="A37" t="str">
            <v>T042165</v>
          </cell>
          <cell r="B37" t="str">
            <v>EXPORT</v>
          </cell>
          <cell r="C37">
            <v>38205</v>
          </cell>
          <cell r="D37" t="str">
            <v>STR</v>
          </cell>
          <cell r="E37">
            <v>141.12</v>
          </cell>
        </row>
        <row r="38">
          <cell r="A38" t="str">
            <v>T042279</v>
          </cell>
          <cell r="B38" t="str">
            <v>EXPORT</v>
          </cell>
          <cell r="C38">
            <v>38205</v>
          </cell>
          <cell r="D38" t="str">
            <v>RSS</v>
          </cell>
          <cell r="E38">
            <v>19</v>
          </cell>
        </row>
        <row r="39">
          <cell r="A39" t="str">
            <v>T042406</v>
          </cell>
          <cell r="B39" t="str">
            <v>EXPORT</v>
          </cell>
          <cell r="C39">
            <v>38205</v>
          </cell>
          <cell r="D39" t="str">
            <v>STR</v>
          </cell>
          <cell r="E39">
            <v>57.96</v>
          </cell>
        </row>
        <row r="40">
          <cell r="A40" t="str">
            <v>T042407</v>
          </cell>
          <cell r="B40" t="str">
            <v>EXPORT</v>
          </cell>
          <cell r="C40">
            <v>38205</v>
          </cell>
          <cell r="D40" t="str">
            <v>STR</v>
          </cell>
          <cell r="E40">
            <v>2.52</v>
          </cell>
        </row>
        <row r="41">
          <cell r="A41" t="str">
            <v>T042410</v>
          </cell>
          <cell r="B41" t="str">
            <v>EXPORT</v>
          </cell>
          <cell r="C41">
            <v>38205</v>
          </cell>
          <cell r="D41" t="str">
            <v>RSS</v>
          </cell>
          <cell r="E41">
            <v>115.2</v>
          </cell>
        </row>
        <row r="42">
          <cell r="A42" t="str">
            <v>T042411</v>
          </cell>
          <cell r="B42" t="str">
            <v>EXPORT</v>
          </cell>
          <cell r="C42">
            <v>38205</v>
          </cell>
          <cell r="D42" t="str">
            <v>RSS</v>
          </cell>
          <cell r="E42">
            <v>112.8</v>
          </cell>
        </row>
        <row r="43">
          <cell r="A43" t="str">
            <v>T042158</v>
          </cell>
          <cell r="B43" t="str">
            <v>EXPORT</v>
          </cell>
          <cell r="C43">
            <v>38206</v>
          </cell>
          <cell r="D43" t="str">
            <v>RSS</v>
          </cell>
          <cell r="E43">
            <v>100</v>
          </cell>
        </row>
        <row r="44">
          <cell r="A44" t="str">
            <v>0001105</v>
          </cell>
          <cell r="B44" t="str">
            <v>EXPORT</v>
          </cell>
          <cell r="C44">
            <v>38207</v>
          </cell>
          <cell r="D44" t="str">
            <v>RSS</v>
          </cell>
          <cell r="E44">
            <v>200</v>
          </cell>
        </row>
        <row r="45">
          <cell r="A45" t="str">
            <v>T042502</v>
          </cell>
          <cell r="B45" t="str">
            <v>EXPORT</v>
          </cell>
          <cell r="C45">
            <v>38207</v>
          </cell>
          <cell r="D45" t="str">
            <v>RSS</v>
          </cell>
          <cell r="E45">
            <v>200</v>
          </cell>
        </row>
        <row r="46">
          <cell r="A46" t="str">
            <v>T042281</v>
          </cell>
          <cell r="B46" t="str">
            <v>EXPORT</v>
          </cell>
          <cell r="C46">
            <v>38205</v>
          </cell>
          <cell r="D46" t="str">
            <v>RSS</v>
          </cell>
          <cell r="E46">
            <v>114</v>
          </cell>
        </row>
        <row r="47">
          <cell r="A47" t="str">
            <v>T042259</v>
          </cell>
          <cell r="B47" t="str">
            <v>EXPORT</v>
          </cell>
          <cell r="C47">
            <v>38206</v>
          </cell>
          <cell r="D47" t="str">
            <v>STR</v>
          </cell>
          <cell r="E47">
            <v>181.44</v>
          </cell>
        </row>
        <row r="48">
          <cell r="A48" t="str">
            <v>T042280</v>
          </cell>
          <cell r="B48" t="str">
            <v>EXPORT</v>
          </cell>
          <cell r="C48">
            <v>38206</v>
          </cell>
          <cell r="D48" t="str">
            <v>RSS</v>
          </cell>
          <cell r="E48">
            <v>114</v>
          </cell>
        </row>
        <row r="49">
          <cell r="A49" t="str">
            <v>T042283</v>
          </cell>
          <cell r="B49" t="str">
            <v>EXPORT</v>
          </cell>
          <cell r="C49">
            <v>38207</v>
          </cell>
          <cell r="D49" t="str">
            <v>RSS</v>
          </cell>
          <cell r="E49">
            <v>97.777000000000001</v>
          </cell>
        </row>
        <row r="50">
          <cell r="A50" t="str">
            <v>T042360</v>
          </cell>
          <cell r="B50" t="str">
            <v>EXPORT</v>
          </cell>
          <cell r="C50">
            <v>38207</v>
          </cell>
          <cell r="D50" t="str">
            <v>STR</v>
          </cell>
          <cell r="E50">
            <v>42.56</v>
          </cell>
        </row>
        <row r="51">
          <cell r="A51" t="str">
            <v>T042504</v>
          </cell>
          <cell r="B51" t="str">
            <v>EXPORT</v>
          </cell>
          <cell r="C51">
            <v>38207</v>
          </cell>
          <cell r="D51" t="str">
            <v>LTX</v>
          </cell>
          <cell r="E51">
            <v>16.399999999999999</v>
          </cell>
        </row>
        <row r="52">
          <cell r="A52" t="str">
            <v>0001108</v>
          </cell>
          <cell r="B52" t="str">
            <v>EXPORT</v>
          </cell>
          <cell r="C52">
            <v>38208</v>
          </cell>
          <cell r="D52" t="str">
            <v>RSS</v>
          </cell>
          <cell r="E52">
            <v>20</v>
          </cell>
        </row>
        <row r="53">
          <cell r="A53" t="str">
            <v>0001108</v>
          </cell>
          <cell r="B53" t="str">
            <v>EXPORT</v>
          </cell>
          <cell r="C53">
            <v>38208</v>
          </cell>
          <cell r="D53" t="str">
            <v>RSS</v>
          </cell>
          <cell r="E53">
            <v>60</v>
          </cell>
        </row>
        <row r="54">
          <cell r="A54" t="str">
            <v>0001109</v>
          </cell>
          <cell r="B54" t="str">
            <v>EXPORT</v>
          </cell>
          <cell r="C54">
            <v>38208</v>
          </cell>
          <cell r="D54" t="str">
            <v>RSS</v>
          </cell>
          <cell r="E54">
            <v>26.443999999999999</v>
          </cell>
        </row>
        <row r="55">
          <cell r="A55" t="str">
            <v>0001109</v>
          </cell>
          <cell r="B55" t="str">
            <v>EXPORT</v>
          </cell>
          <cell r="C55">
            <v>38208</v>
          </cell>
          <cell r="D55" t="str">
            <v>RSS</v>
          </cell>
          <cell r="E55">
            <v>26.443999999999999</v>
          </cell>
        </row>
        <row r="56">
          <cell r="A56" t="str">
            <v>T042287</v>
          </cell>
          <cell r="B56" t="str">
            <v>EXPORT</v>
          </cell>
          <cell r="C56">
            <v>38208</v>
          </cell>
          <cell r="D56" t="str">
            <v>RSS</v>
          </cell>
          <cell r="E56">
            <v>97.777000000000001</v>
          </cell>
        </row>
        <row r="57">
          <cell r="A57" t="str">
            <v>T042390</v>
          </cell>
          <cell r="B57" t="str">
            <v>EXPORT</v>
          </cell>
          <cell r="C57">
            <v>38208</v>
          </cell>
          <cell r="D57" t="str">
            <v>STR</v>
          </cell>
          <cell r="E57">
            <v>80.64</v>
          </cell>
        </row>
        <row r="58">
          <cell r="A58" t="str">
            <v>T042522</v>
          </cell>
          <cell r="B58" t="str">
            <v>EXPORT</v>
          </cell>
          <cell r="C58">
            <v>38208</v>
          </cell>
          <cell r="D58" t="str">
            <v>RSS</v>
          </cell>
          <cell r="E58">
            <v>96</v>
          </cell>
        </row>
        <row r="59">
          <cell r="A59" t="str">
            <v>T042130</v>
          </cell>
          <cell r="B59" t="str">
            <v>EXPORT</v>
          </cell>
          <cell r="C59">
            <v>38209</v>
          </cell>
          <cell r="D59" t="str">
            <v>STR</v>
          </cell>
          <cell r="E59">
            <v>40.32</v>
          </cell>
        </row>
        <row r="60">
          <cell r="A60" t="str">
            <v>T042167</v>
          </cell>
          <cell r="B60" t="str">
            <v>EXPORT</v>
          </cell>
          <cell r="C60">
            <v>38209</v>
          </cell>
          <cell r="D60" t="str">
            <v>STR</v>
          </cell>
          <cell r="E60">
            <v>80.64</v>
          </cell>
        </row>
        <row r="61">
          <cell r="A61" t="str">
            <v>T042376</v>
          </cell>
          <cell r="B61" t="str">
            <v>EXPORT</v>
          </cell>
          <cell r="C61">
            <v>38209</v>
          </cell>
          <cell r="D61" t="str">
            <v>STR</v>
          </cell>
          <cell r="E61">
            <v>80.64</v>
          </cell>
        </row>
        <row r="62">
          <cell r="A62" t="str">
            <v>T042389</v>
          </cell>
          <cell r="B62" t="str">
            <v>EXPORT</v>
          </cell>
          <cell r="C62">
            <v>38209</v>
          </cell>
          <cell r="D62" t="str">
            <v>STR</v>
          </cell>
          <cell r="E62">
            <v>100.8</v>
          </cell>
        </row>
        <row r="63">
          <cell r="A63" t="str">
            <v>T042138</v>
          </cell>
          <cell r="B63" t="str">
            <v>EXPORT</v>
          </cell>
          <cell r="C63">
            <v>38210</v>
          </cell>
          <cell r="D63" t="str">
            <v>RSS</v>
          </cell>
          <cell r="E63">
            <v>16.8</v>
          </cell>
        </row>
        <row r="64">
          <cell r="A64" t="str">
            <v>T042159</v>
          </cell>
          <cell r="B64" t="str">
            <v>EXPORT</v>
          </cell>
          <cell r="C64">
            <v>38210</v>
          </cell>
          <cell r="D64" t="str">
            <v>RSS</v>
          </cell>
          <cell r="E64">
            <v>120</v>
          </cell>
        </row>
        <row r="65">
          <cell r="A65" t="str">
            <v>T042409</v>
          </cell>
          <cell r="B65" t="str">
            <v>EXPORT</v>
          </cell>
          <cell r="C65">
            <v>38210</v>
          </cell>
          <cell r="D65" t="str">
            <v>RSS</v>
          </cell>
          <cell r="E65">
            <v>76.8</v>
          </cell>
        </row>
        <row r="66">
          <cell r="A66" t="str">
            <v>T042288</v>
          </cell>
          <cell r="B66" t="str">
            <v>EXPORT</v>
          </cell>
          <cell r="C66">
            <v>38211</v>
          </cell>
          <cell r="D66" t="str">
            <v>RSS</v>
          </cell>
          <cell r="E66">
            <v>97.777000000000001</v>
          </cell>
        </row>
        <row r="67">
          <cell r="A67" t="str">
            <v>T042508</v>
          </cell>
          <cell r="B67" t="str">
            <v>EXPORT</v>
          </cell>
          <cell r="C67">
            <v>38211</v>
          </cell>
          <cell r="D67" t="str">
            <v>RSS</v>
          </cell>
          <cell r="E67">
            <v>160</v>
          </cell>
        </row>
        <row r="68">
          <cell r="A68" t="str">
            <v>T042173</v>
          </cell>
          <cell r="B68" t="str">
            <v>EXPORT</v>
          </cell>
          <cell r="C68">
            <v>38212</v>
          </cell>
          <cell r="D68" t="str">
            <v>LTX</v>
          </cell>
          <cell r="E68">
            <v>32.799999999999997</v>
          </cell>
        </row>
        <row r="69">
          <cell r="A69" t="str">
            <v>T042405</v>
          </cell>
          <cell r="B69" t="str">
            <v>EXPORT</v>
          </cell>
          <cell r="C69">
            <v>38212</v>
          </cell>
          <cell r="D69" t="str">
            <v>LTX</v>
          </cell>
          <cell r="E69">
            <v>32.799999999999997</v>
          </cell>
        </row>
        <row r="70">
          <cell r="A70" t="str">
            <v>T042078</v>
          </cell>
          <cell r="B70" t="str">
            <v>LOCAL</v>
          </cell>
          <cell r="C70">
            <v>38200</v>
          </cell>
          <cell r="D70" t="str">
            <v>STR</v>
          </cell>
          <cell r="E70">
            <v>15.015000000000001</v>
          </cell>
        </row>
        <row r="71">
          <cell r="A71" t="str">
            <v>T042070</v>
          </cell>
          <cell r="B71" t="str">
            <v>LOCAL</v>
          </cell>
          <cell r="C71">
            <v>38201</v>
          </cell>
          <cell r="D71" t="str">
            <v>RSS</v>
          </cell>
          <cell r="E71">
            <v>15</v>
          </cell>
        </row>
        <row r="72">
          <cell r="A72" t="str">
            <v>T042079</v>
          </cell>
          <cell r="B72" t="str">
            <v>LOCAL</v>
          </cell>
          <cell r="C72">
            <v>38201</v>
          </cell>
          <cell r="D72" t="str">
            <v>STR</v>
          </cell>
          <cell r="E72">
            <v>15.015000000000001</v>
          </cell>
        </row>
        <row r="73">
          <cell r="A73" t="str">
            <v>T042071</v>
          </cell>
          <cell r="B73" t="str">
            <v>LOCAL</v>
          </cell>
          <cell r="C73">
            <v>38202</v>
          </cell>
          <cell r="D73" t="str">
            <v>RSS</v>
          </cell>
          <cell r="E73">
            <v>15</v>
          </cell>
        </row>
        <row r="74">
          <cell r="A74" t="str">
            <v>T042085</v>
          </cell>
          <cell r="B74" t="str">
            <v>LOCAL</v>
          </cell>
          <cell r="C74">
            <v>38202</v>
          </cell>
          <cell r="D74" t="str">
            <v>STR</v>
          </cell>
          <cell r="E74">
            <v>15.015000000000001</v>
          </cell>
        </row>
        <row r="75">
          <cell r="A75" t="str">
            <v>T042099</v>
          </cell>
          <cell r="B75" t="str">
            <v>LOCAL</v>
          </cell>
          <cell r="C75">
            <v>38202</v>
          </cell>
          <cell r="D75" t="str">
            <v>STR</v>
          </cell>
          <cell r="E75">
            <v>15.015000000000001</v>
          </cell>
        </row>
        <row r="76">
          <cell r="A76" t="str">
            <v>T042364</v>
          </cell>
          <cell r="B76" t="str">
            <v>LOCAL</v>
          </cell>
          <cell r="C76">
            <v>38202</v>
          </cell>
          <cell r="D76" t="str">
            <v>STR</v>
          </cell>
          <cell r="E76">
            <v>15.015000000000001</v>
          </cell>
        </row>
        <row r="77">
          <cell r="A77" t="str">
            <v>T042415</v>
          </cell>
          <cell r="B77" t="str">
            <v>LOCAL</v>
          </cell>
          <cell r="C77">
            <v>38202</v>
          </cell>
          <cell r="D77" t="str">
            <v>RSS</v>
          </cell>
          <cell r="E77">
            <v>15</v>
          </cell>
        </row>
        <row r="78">
          <cell r="A78" t="str">
            <v>T042296</v>
          </cell>
          <cell r="B78" t="str">
            <v>LOCAL</v>
          </cell>
          <cell r="C78">
            <v>38203</v>
          </cell>
          <cell r="D78" t="str">
            <v>RSS</v>
          </cell>
          <cell r="E78">
            <v>15.05</v>
          </cell>
        </row>
        <row r="79">
          <cell r="A79" t="str">
            <v>T042337</v>
          </cell>
          <cell r="B79" t="str">
            <v>LOCAL</v>
          </cell>
          <cell r="C79">
            <v>38204</v>
          </cell>
          <cell r="D79" t="str">
            <v>STR</v>
          </cell>
          <cell r="E79">
            <v>15.015000000000001</v>
          </cell>
        </row>
        <row r="80">
          <cell r="A80" t="str">
            <v>T042069</v>
          </cell>
          <cell r="B80" t="str">
            <v>LOCAL</v>
          </cell>
          <cell r="C80">
            <v>38205</v>
          </cell>
          <cell r="D80" t="str">
            <v>RSS</v>
          </cell>
          <cell r="E80">
            <v>15</v>
          </cell>
        </row>
        <row r="81">
          <cell r="A81" t="str">
            <v>T042297</v>
          </cell>
          <cell r="B81" t="str">
            <v>LOCAL</v>
          </cell>
          <cell r="C81">
            <v>38205</v>
          </cell>
          <cell r="D81" t="str">
            <v>RSS</v>
          </cell>
          <cell r="E81">
            <v>15.05</v>
          </cell>
        </row>
        <row r="82">
          <cell r="A82" t="str">
            <v>T042100</v>
          </cell>
          <cell r="B82" t="str">
            <v>LOCAL</v>
          </cell>
          <cell r="C82">
            <v>38206</v>
          </cell>
          <cell r="D82" t="str">
            <v>STR</v>
          </cell>
          <cell r="E82">
            <v>15.015000000000001</v>
          </cell>
        </row>
        <row r="83">
          <cell r="A83" t="str">
            <v>T042112</v>
          </cell>
          <cell r="B83" t="str">
            <v>LOCAL</v>
          </cell>
          <cell r="C83">
            <v>38206</v>
          </cell>
          <cell r="D83" t="str">
            <v>RSS</v>
          </cell>
          <cell r="E83">
            <v>15</v>
          </cell>
        </row>
        <row r="84">
          <cell r="A84" t="str">
            <v>T042298</v>
          </cell>
          <cell r="B84" t="str">
            <v>LOCAL</v>
          </cell>
          <cell r="C84">
            <v>38206</v>
          </cell>
          <cell r="D84" t="str">
            <v>RSS</v>
          </cell>
          <cell r="E84">
            <v>15.05</v>
          </cell>
        </row>
        <row r="85">
          <cell r="A85" t="str">
            <v>T042416</v>
          </cell>
          <cell r="B85" t="str">
            <v>LOCAL</v>
          </cell>
          <cell r="C85">
            <v>38206</v>
          </cell>
          <cell r="D85" t="str">
            <v>RSS</v>
          </cell>
          <cell r="E85">
            <v>15</v>
          </cell>
        </row>
        <row r="86">
          <cell r="A86" t="str">
            <v>T042488</v>
          </cell>
          <cell r="B86" t="str">
            <v>LOCAL</v>
          </cell>
          <cell r="C86">
            <v>38206</v>
          </cell>
          <cell r="D86" t="str">
            <v>STR</v>
          </cell>
          <cell r="E86">
            <v>15.015000000000001</v>
          </cell>
        </row>
        <row r="87">
          <cell r="A87" t="str">
            <v>T042489</v>
          </cell>
          <cell r="B87" t="str">
            <v>LOCAL</v>
          </cell>
          <cell r="C87">
            <v>38206</v>
          </cell>
          <cell r="D87" t="str">
            <v>STR</v>
          </cell>
          <cell r="E87">
            <v>15.015000000000001</v>
          </cell>
        </row>
        <row r="88">
          <cell r="A88" t="str">
            <v>T042543</v>
          </cell>
          <cell r="B88" t="str">
            <v>LOCAL</v>
          </cell>
          <cell r="C88">
            <v>38206</v>
          </cell>
          <cell r="D88" t="str">
            <v>RSS</v>
          </cell>
          <cell r="E88">
            <v>15</v>
          </cell>
        </row>
        <row r="89">
          <cell r="A89" t="str">
            <v>T042310</v>
          </cell>
          <cell r="B89" t="str">
            <v>LOCAL</v>
          </cell>
          <cell r="C89">
            <v>38208</v>
          </cell>
          <cell r="D89" t="str">
            <v>RSS</v>
          </cell>
          <cell r="E89">
            <v>15</v>
          </cell>
        </row>
        <row r="90">
          <cell r="A90" t="str">
            <v>T042325</v>
          </cell>
          <cell r="B90" t="str">
            <v>LOCAL</v>
          </cell>
          <cell r="C90">
            <v>38208</v>
          </cell>
          <cell r="D90" t="str">
            <v>RSS</v>
          </cell>
          <cell r="E90">
            <v>15</v>
          </cell>
        </row>
        <row r="91">
          <cell r="A91" t="str">
            <v>T042338</v>
          </cell>
          <cell r="B91" t="str">
            <v>LOCAL</v>
          </cell>
          <cell r="C91">
            <v>38208</v>
          </cell>
          <cell r="D91" t="str">
            <v>STR</v>
          </cell>
          <cell r="E91">
            <v>15.015000000000001</v>
          </cell>
        </row>
        <row r="92">
          <cell r="A92" t="str">
            <v>T042544</v>
          </cell>
          <cell r="B92" t="str">
            <v>LOCAL</v>
          </cell>
          <cell r="C92">
            <v>38208</v>
          </cell>
          <cell r="D92" t="str">
            <v>RSS</v>
          </cell>
          <cell r="E92">
            <v>15</v>
          </cell>
        </row>
        <row r="93">
          <cell r="A93" t="str">
            <v>T042326</v>
          </cell>
          <cell r="B93" t="str">
            <v>LOCAL</v>
          </cell>
          <cell r="C93">
            <v>38209</v>
          </cell>
          <cell r="D93" t="str">
            <v>RSS</v>
          </cell>
          <cell r="E93">
            <v>15</v>
          </cell>
        </row>
        <row r="94">
          <cell r="A94" t="str">
            <v>T042299</v>
          </cell>
          <cell r="B94" t="str">
            <v>LOCAL</v>
          </cell>
          <cell r="C94">
            <v>38210</v>
          </cell>
          <cell r="D94" t="str">
            <v>RSS</v>
          </cell>
          <cell r="E94">
            <v>15.05</v>
          </cell>
        </row>
        <row r="95">
          <cell r="A95" t="str">
            <v>T042339</v>
          </cell>
          <cell r="B95" t="str">
            <v>LOCAL</v>
          </cell>
          <cell r="C95">
            <v>38210</v>
          </cell>
          <cell r="D95" t="str">
            <v>STR</v>
          </cell>
          <cell r="E95">
            <v>15.015000000000001</v>
          </cell>
        </row>
        <row r="96">
          <cell r="A96" t="str">
            <v>T042490</v>
          </cell>
          <cell r="B96" t="str">
            <v>LOCAL</v>
          </cell>
          <cell r="C96">
            <v>38210</v>
          </cell>
          <cell r="D96" t="str">
            <v>STR</v>
          </cell>
          <cell r="E96">
            <v>15.015000000000001</v>
          </cell>
        </row>
        <row r="97">
          <cell r="A97" t="str">
            <v>T042440</v>
          </cell>
          <cell r="B97" t="str">
            <v>LOCAL</v>
          </cell>
          <cell r="C97">
            <v>38211</v>
          </cell>
          <cell r="D97" t="str">
            <v>RSS</v>
          </cell>
          <cell r="E97">
            <v>15</v>
          </cell>
        </row>
        <row r="98">
          <cell r="A98" t="str">
            <v>T042527</v>
          </cell>
          <cell r="B98" t="str">
            <v>LOCAL</v>
          </cell>
          <cell r="C98">
            <v>38208</v>
          </cell>
          <cell r="D98" t="str">
            <v>RSS</v>
          </cell>
          <cell r="E98">
            <v>15</v>
          </cell>
        </row>
        <row r="99">
          <cell r="A99" t="str">
            <v>T042528</v>
          </cell>
          <cell r="B99" t="str">
            <v>LOCAL</v>
          </cell>
          <cell r="C99">
            <v>38211</v>
          </cell>
          <cell r="D99" t="str">
            <v>RSS</v>
          </cell>
          <cell r="E99">
            <v>15</v>
          </cell>
        </row>
        <row r="100">
          <cell r="A100" t="str">
            <v>T042311</v>
          </cell>
          <cell r="B100" t="str">
            <v>LOCAL</v>
          </cell>
          <cell r="C100">
            <v>38213</v>
          </cell>
          <cell r="D100" t="str">
            <v>RSS</v>
          </cell>
          <cell r="E100">
            <v>15</v>
          </cell>
        </row>
        <row r="101">
          <cell r="A101" t="str">
            <v>T042321</v>
          </cell>
          <cell r="B101" t="str">
            <v>LOCAL</v>
          </cell>
          <cell r="C101">
            <v>38213</v>
          </cell>
          <cell r="D101" t="str">
            <v>RSS</v>
          </cell>
          <cell r="E101">
            <v>15</v>
          </cell>
        </row>
        <row r="102">
          <cell r="A102" t="str">
            <v>T042327</v>
          </cell>
          <cell r="B102" t="str">
            <v>LOCAL</v>
          </cell>
          <cell r="C102">
            <v>38213</v>
          </cell>
          <cell r="D102" t="str">
            <v>RSS</v>
          </cell>
          <cell r="E102">
            <v>15</v>
          </cell>
        </row>
        <row r="103">
          <cell r="A103" t="str">
            <v>T042356</v>
          </cell>
          <cell r="B103" t="str">
            <v>EXPORT</v>
          </cell>
          <cell r="C103">
            <v>38208</v>
          </cell>
          <cell r="D103" t="str">
            <v>STR</v>
          </cell>
          <cell r="E103">
            <v>201.6</v>
          </cell>
        </row>
        <row r="104">
          <cell r="A104" t="str">
            <v>T042374</v>
          </cell>
          <cell r="B104" t="str">
            <v>EXPORT</v>
          </cell>
          <cell r="C104">
            <v>38209</v>
          </cell>
          <cell r="D104" t="str">
            <v>STR</v>
          </cell>
          <cell r="E104">
            <v>20.16</v>
          </cell>
        </row>
        <row r="105">
          <cell r="A105" t="str">
            <v>T042243</v>
          </cell>
          <cell r="B105" t="str">
            <v>EXPORT</v>
          </cell>
          <cell r="C105">
            <v>38210</v>
          </cell>
          <cell r="D105" t="str">
            <v>STR</v>
          </cell>
          <cell r="E105">
            <v>100.8</v>
          </cell>
        </row>
        <row r="106">
          <cell r="A106" t="str">
            <v>T042233</v>
          </cell>
          <cell r="B106" t="str">
            <v>EXPORT</v>
          </cell>
          <cell r="C106">
            <v>38211</v>
          </cell>
          <cell r="D106" t="str">
            <v>RSS</v>
          </cell>
          <cell r="E106">
            <v>120</v>
          </cell>
        </row>
        <row r="107">
          <cell r="A107" t="str">
            <v>T042555</v>
          </cell>
          <cell r="B107" t="str">
            <v>EXPORT</v>
          </cell>
          <cell r="C107">
            <v>38211</v>
          </cell>
          <cell r="D107" t="str">
            <v>RSS</v>
          </cell>
          <cell r="E107">
            <v>21.6</v>
          </cell>
        </row>
        <row r="108">
          <cell r="A108" t="str">
            <v>T042150</v>
          </cell>
          <cell r="B108" t="str">
            <v>EXPORT</v>
          </cell>
          <cell r="C108">
            <v>38212</v>
          </cell>
          <cell r="D108" t="str">
            <v>RSS</v>
          </cell>
          <cell r="E108">
            <v>19</v>
          </cell>
        </row>
        <row r="109">
          <cell r="A109" t="str">
            <v>T042239</v>
          </cell>
          <cell r="B109" t="str">
            <v>EXPORT</v>
          </cell>
          <cell r="C109">
            <v>38212</v>
          </cell>
          <cell r="D109" t="str">
            <v>RSS</v>
          </cell>
          <cell r="E109">
            <v>38</v>
          </cell>
        </row>
        <row r="110">
          <cell r="A110" t="str">
            <v>T042362</v>
          </cell>
          <cell r="B110" t="str">
            <v>EXPORT</v>
          </cell>
          <cell r="C110">
            <v>38212</v>
          </cell>
          <cell r="D110" t="str">
            <v>STR</v>
          </cell>
          <cell r="E110">
            <v>120.96</v>
          </cell>
        </row>
        <row r="111">
          <cell r="A111" t="str">
            <v>T042466</v>
          </cell>
          <cell r="B111" t="str">
            <v>EXPORT</v>
          </cell>
          <cell r="C111">
            <v>38212</v>
          </cell>
          <cell r="D111" t="str">
            <v>STR</v>
          </cell>
          <cell r="E111">
            <v>100.8</v>
          </cell>
        </row>
        <row r="112">
          <cell r="A112" t="str">
            <v>T042289</v>
          </cell>
          <cell r="B112" t="str">
            <v>EXPORT</v>
          </cell>
          <cell r="C112">
            <v>38213</v>
          </cell>
          <cell r="D112" t="str">
            <v>RSS</v>
          </cell>
          <cell r="E112">
            <v>97.777000000000001</v>
          </cell>
        </row>
        <row r="113">
          <cell r="A113" t="str">
            <v>T042487</v>
          </cell>
          <cell r="B113" t="str">
            <v>EXPORT</v>
          </cell>
          <cell r="C113">
            <v>38213</v>
          </cell>
          <cell r="D113" t="str">
            <v>STR</v>
          </cell>
          <cell r="E113">
            <v>40.32</v>
          </cell>
        </row>
        <row r="114">
          <cell r="A114" t="str">
            <v>T042499</v>
          </cell>
          <cell r="B114" t="str">
            <v>EXPORT</v>
          </cell>
          <cell r="C114">
            <v>38213</v>
          </cell>
          <cell r="D114" t="str">
            <v>STR</v>
          </cell>
          <cell r="E114">
            <v>42.84</v>
          </cell>
        </row>
        <row r="115">
          <cell r="A115" t="str">
            <v>T042509</v>
          </cell>
          <cell r="B115" t="str">
            <v>EXPORT</v>
          </cell>
          <cell r="C115">
            <v>38213</v>
          </cell>
          <cell r="D115" t="str">
            <v>RSS</v>
          </cell>
          <cell r="E115">
            <v>120</v>
          </cell>
        </row>
        <row r="116">
          <cell r="A116" t="str">
            <v>T042282</v>
          </cell>
          <cell r="B116" t="str">
            <v>EXPORT</v>
          </cell>
          <cell r="C116">
            <v>38214</v>
          </cell>
          <cell r="D116" t="str">
            <v>RSS</v>
          </cell>
          <cell r="E116">
            <v>97.777000000000001</v>
          </cell>
        </row>
        <row r="117">
          <cell r="A117" t="str">
            <v>T042510</v>
          </cell>
          <cell r="B117" t="str">
            <v>EXPORT</v>
          </cell>
          <cell r="C117">
            <v>38214</v>
          </cell>
          <cell r="D117" t="str">
            <v>RSS</v>
          </cell>
          <cell r="E117">
            <v>100</v>
          </cell>
        </row>
        <row r="118">
          <cell r="A118" t="str">
            <v>T042511</v>
          </cell>
          <cell r="B118" t="str">
            <v>EXPORT</v>
          </cell>
          <cell r="C118">
            <v>38214</v>
          </cell>
          <cell r="D118" t="str">
            <v>RSS</v>
          </cell>
          <cell r="E118">
            <v>100</v>
          </cell>
        </row>
        <row r="119">
          <cell r="A119" t="str">
            <v>T042608</v>
          </cell>
          <cell r="B119" t="str">
            <v>LOCAL</v>
          </cell>
          <cell r="C119">
            <v>38215</v>
          </cell>
          <cell r="D119" t="str">
            <v>CUT</v>
          </cell>
          <cell r="E119">
            <v>53.9</v>
          </cell>
        </row>
        <row r="120">
          <cell r="A120" t="str">
            <v>T042268</v>
          </cell>
          <cell r="B120" t="str">
            <v>EXPORT</v>
          </cell>
          <cell r="C120">
            <v>38208</v>
          </cell>
          <cell r="D120" t="str">
            <v>RSS</v>
          </cell>
          <cell r="E120">
            <v>60</v>
          </cell>
        </row>
        <row r="121">
          <cell r="A121" t="str">
            <v>T042417</v>
          </cell>
          <cell r="B121" t="str">
            <v>EXPORT</v>
          </cell>
          <cell r="C121">
            <v>38210</v>
          </cell>
          <cell r="D121" t="str">
            <v>RSS</v>
          </cell>
          <cell r="E121">
            <v>180</v>
          </cell>
        </row>
        <row r="122">
          <cell r="A122" t="str">
            <v>T042291</v>
          </cell>
          <cell r="B122" t="str">
            <v>EXPORT</v>
          </cell>
          <cell r="C122">
            <v>38211</v>
          </cell>
          <cell r="D122" t="str">
            <v>RSS</v>
          </cell>
          <cell r="E122">
            <v>60</v>
          </cell>
        </row>
        <row r="123">
          <cell r="A123" t="str">
            <v>T042344</v>
          </cell>
          <cell r="B123" t="str">
            <v>EXPORT</v>
          </cell>
          <cell r="C123">
            <v>38213</v>
          </cell>
          <cell r="D123" t="str">
            <v>STR</v>
          </cell>
          <cell r="E123">
            <v>161.28</v>
          </cell>
        </row>
        <row r="124">
          <cell r="A124" t="str">
            <v>T042355</v>
          </cell>
          <cell r="B124" t="str">
            <v>EXPORT</v>
          </cell>
          <cell r="C124">
            <v>38213</v>
          </cell>
          <cell r="D124" t="str">
            <v>STR</v>
          </cell>
          <cell r="E124">
            <v>161.28</v>
          </cell>
        </row>
        <row r="125">
          <cell r="A125" t="str">
            <v>T042365</v>
          </cell>
          <cell r="B125" t="str">
            <v>EXPORT</v>
          </cell>
          <cell r="C125">
            <v>38216</v>
          </cell>
          <cell r="D125" t="str">
            <v>STR</v>
          </cell>
          <cell r="E125">
            <v>100.8</v>
          </cell>
        </row>
        <row r="126">
          <cell r="A126" t="str">
            <v>T042340</v>
          </cell>
          <cell r="B126" t="str">
            <v>LOCAL</v>
          </cell>
          <cell r="C126">
            <v>38213</v>
          </cell>
          <cell r="D126" t="str">
            <v>STR</v>
          </cell>
          <cell r="E126">
            <v>15.015000000000001</v>
          </cell>
        </row>
        <row r="127">
          <cell r="A127" t="str">
            <v>T042491</v>
          </cell>
          <cell r="B127" t="str">
            <v>LOCAL</v>
          </cell>
          <cell r="C127">
            <v>38213</v>
          </cell>
          <cell r="D127" t="str">
            <v>STR</v>
          </cell>
          <cell r="E127">
            <v>15.015000000000001</v>
          </cell>
        </row>
        <row r="128">
          <cell r="A128" t="str">
            <v>T042545</v>
          </cell>
          <cell r="B128" t="str">
            <v>LOCAL</v>
          </cell>
          <cell r="C128">
            <v>38213</v>
          </cell>
          <cell r="D128" t="str">
            <v>STR</v>
          </cell>
          <cell r="E128">
            <v>15.015000000000001</v>
          </cell>
        </row>
        <row r="129">
          <cell r="A129" t="str">
            <v>T042546</v>
          </cell>
          <cell r="B129" t="str">
            <v>LOCAL</v>
          </cell>
          <cell r="C129">
            <v>38213</v>
          </cell>
          <cell r="D129" t="str">
            <v>STR</v>
          </cell>
          <cell r="E129">
            <v>15.015000000000001</v>
          </cell>
        </row>
        <row r="130">
          <cell r="A130" t="str">
            <v>T042549</v>
          </cell>
          <cell r="B130" t="str">
            <v>LOCAL</v>
          </cell>
          <cell r="C130">
            <v>38213</v>
          </cell>
          <cell r="D130" t="str">
            <v>RSS</v>
          </cell>
          <cell r="E130">
            <v>15</v>
          </cell>
        </row>
        <row r="131">
          <cell r="A131" t="str">
            <v>T042341</v>
          </cell>
          <cell r="B131" t="str">
            <v>LOCAL</v>
          </cell>
          <cell r="C131">
            <v>38215</v>
          </cell>
          <cell r="D131" t="str">
            <v>STR</v>
          </cell>
          <cell r="E131">
            <v>15.015000000000001</v>
          </cell>
        </row>
        <row r="132">
          <cell r="A132" t="str">
            <v>T042547</v>
          </cell>
          <cell r="B132" t="str">
            <v>LOCAL</v>
          </cell>
          <cell r="C132">
            <v>38215</v>
          </cell>
          <cell r="D132" t="str">
            <v>STR</v>
          </cell>
          <cell r="E132">
            <v>15.015000000000001</v>
          </cell>
        </row>
        <row r="133">
          <cell r="A133" t="str">
            <v>T042548</v>
          </cell>
          <cell r="B133" t="str">
            <v>LOCAL</v>
          </cell>
          <cell r="C133">
            <v>38215</v>
          </cell>
          <cell r="D133" t="str">
            <v>STR</v>
          </cell>
          <cell r="E133">
            <v>15.015000000000001</v>
          </cell>
        </row>
        <row r="134">
          <cell r="A134" t="str">
            <v>T042342</v>
          </cell>
          <cell r="B134" t="str">
            <v>LOCAL</v>
          </cell>
          <cell r="C134">
            <v>38216</v>
          </cell>
          <cell r="D134" t="str">
            <v>STR</v>
          </cell>
          <cell r="E134">
            <v>15.015000000000001</v>
          </cell>
        </row>
        <row r="135">
          <cell r="A135" t="str">
            <v>T042255</v>
          </cell>
          <cell r="B135" t="str">
            <v>EXPORT</v>
          </cell>
          <cell r="C135">
            <v>38213</v>
          </cell>
          <cell r="D135" t="str">
            <v>STR</v>
          </cell>
          <cell r="E135">
            <v>60.48</v>
          </cell>
        </row>
        <row r="136">
          <cell r="A136" t="str">
            <v>T042479</v>
          </cell>
          <cell r="B136" t="str">
            <v>EXPORT</v>
          </cell>
          <cell r="C136">
            <v>38213</v>
          </cell>
          <cell r="D136" t="str">
            <v>STR</v>
          </cell>
          <cell r="E136">
            <v>161.28</v>
          </cell>
        </row>
        <row r="137">
          <cell r="A137" t="str">
            <v>T042554</v>
          </cell>
          <cell r="B137" t="str">
            <v>EXPORT</v>
          </cell>
          <cell r="C137">
            <v>38214</v>
          </cell>
          <cell r="D137" t="str">
            <v>RSS</v>
          </cell>
          <cell r="E137">
            <v>200</v>
          </cell>
        </row>
        <row r="138">
          <cell r="A138" t="str">
            <v>T042428</v>
          </cell>
          <cell r="B138" t="str">
            <v>EXPORT</v>
          </cell>
          <cell r="C138">
            <v>38215</v>
          </cell>
          <cell r="D138" t="str">
            <v>RSS</v>
          </cell>
          <cell r="E138">
            <v>180</v>
          </cell>
        </row>
        <row r="139">
          <cell r="A139" t="str">
            <v>T042532</v>
          </cell>
          <cell r="B139" t="str">
            <v>LOCAL</v>
          </cell>
          <cell r="C139">
            <v>38210</v>
          </cell>
          <cell r="D139" t="str">
            <v>RSS</v>
          </cell>
          <cell r="E139">
            <v>15</v>
          </cell>
        </row>
        <row r="140">
          <cell r="A140" t="str">
            <v>T042537</v>
          </cell>
          <cell r="B140" t="str">
            <v>LOCAL</v>
          </cell>
          <cell r="C140">
            <v>38213</v>
          </cell>
          <cell r="D140" t="str">
            <v>RSS</v>
          </cell>
          <cell r="E140">
            <v>30</v>
          </cell>
        </row>
        <row r="141">
          <cell r="A141" t="str">
            <v>T042529</v>
          </cell>
          <cell r="B141" t="str">
            <v>LOCAL</v>
          </cell>
          <cell r="C141">
            <v>38215</v>
          </cell>
          <cell r="D141" t="str">
            <v>RSS</v>
          </cell>
          <cell r="E141">
            <v>15</v>
          </cell>
        </row>
        <row r="142">
          <cell r="A142" t="str">
            <v>T042533</v>
          </cell>
          <cell r="B142" t="str">
            <v>LOCAL</v>
          </cell>
          <cell r="C142">
            <v>38215</v>
          </cell>
          <cell r="D142" t="str">
            <v>RSS</v>
          </cell>
          <cell r="E142">
            <v>15</v>
          </cell>
        </row>
        <row r="143">
          <cell r="A143" t="str">
            <v>T042534</v>
          </cell>
          <cell r="B143" t="str">
            <v>LOCAL</v>
          </cell>
          <cell r="C143">
            <v>38215</v>
          </cell>
          <cell r="D143" t="str">
            <v>RSS</v>
          </cell>
          <cell r="E143">
            <v>30</v>
          </cell>
        </row>
        <row r="144">
          <cell r="A144" t="str">
            <v>T042322</v>
          </cell>
          <cell r="B144" t="str">
            <v>LOCAL</v>
          </cell>
          <cell r="C144">
            <v>38216</v>
          </cell>
          <cell r="D144" t="str">
            <v>RSS</v>
          </cell>
          <cell r="E144">
            <v>15</v>
          </cell>
        </row>
        <row r="145">
          <cell r="A145" t="str">
            <v>T042424</v>
          </cell>
          <cell r="B145" t="str">
            <v>LOCAL</v>
          </cell>
          <cell r="C145">
            <v>38217</v>
          </cell>
          <cell r="D145" t="str">
            <v>RSS</v>
          </cell>
          <cell r="E145">
            <v>15</v>
          </cell>
        </row>
        <row r="146">
          <cell r="A146" t="str">
            <v>T042538</v>
          </cell>
          <cell r="B146" t="str">
            <v>LOCAL</v>
          </cell>
          <cell r="C146">
            <v>38217</v>
          </cell>
          <cell r="D146" t="str">
            <v>RSS</v>
          </cell>
          <cell r="E146">
            <v>15</v>
          </cell>
        </row>
        <row r="147">
          <cell r="A147" t="str">
            <v>T042535</v>
          </cell>
          <cell r="B147" t="str">
            <v>LOCAL</v>
          </cell>
          <cell r="C147">
            <v>38220</v>
          </cell>
          <cell r="D147" t="str">
            <v>RSS</v>
          </cell>
          <cell r="E147">
            <v>30</v>
          </cell>
        </row>
        <row r="148">
          <cell r="A148" t="str">
            <v>T042468</v>
          </cell>
          <cell r="B148" t="str">
            <v>EXPORT</v>
          </cell>
          <cell r="C148">
            <v>38214</v>
          </cell>
          <cell r="D148" t="str">
            <v>STR</v>
          </cell>
          <cell r="E148">
            <v>120.96</v>
          </cell>
        </row>
        <row r="149">
          <cell r="A149" t="str">
            <v>T042493</v>
          </cell>
          <cell r="B149" t="str">
            <v>EXPORT</v>
          </cell>
          <cell r="C149">
            <v>38215</v>
          </cell>
          <cell r="D149" t="str">
            <v>STR</v>
          </cell>
          <cell r="E149">
            <v>221.76</v>
          </cell>
        </row>
        <row r="150">
          <cell r="A150" t="str">
            <v>T042152</v>
          </cell>
          <cell r="B150" t="str">
            <v>EXPORT</v>
          </cell>
          <cell r="C150">
            <v>38217</v>
          </cell>
          <cell r="D150" t="str">
            <v>RSS</v>
          </cell>
          <cell r="E150">
            <v>200</v>
          </cell>
        </row>
        <row r="151">
          <cell r="A151" t="str">
            <v>T042246</v>
          </cell>
          <cell r="B151" t="str">
            <v>EXPORT</v>
          </cell>
          <cell r="C151">
            <v>38217</v>
          </cell>
          <cell r="D151" t="str">
            <v>RSS</v>
          </cell>
          <cell r="E151">
            <v>120</v>
          </cell>
        </row>
        <row r="152">
          <cell r="A152" t="str">
            <v>T042552</v>
          </cell>
          <cell r="B152" t="str">
            <v>EXPORT</v>
          </cell>
          <cell r="C152">
            <v>38217</v>
          </cell>
          <cell r="D152" t="str">
            <v>RSS</v>
          </cell>
          <cell r="E152">
            <v>100</v>
          </cell>
        </row>
        <row r="153">
          <cell r="A153" t="str">
            <v>T042312</v>
          </cell>
          <cell r="B153" t="str">
            <v>LOCAL</v>
          </cell>
          <cell r="C153">
            <v>38217</v>
          </cell>
          <cell r="D153" t="str">
            <v>RSS</v>
          </cell>
          <cell r="E153">
            <v>15</v>
          </cell>
        </row>
        <row r="154">
          <cell r="A154" t="str">
            <v>T042540</v>
          </cell>
          <cell r="B154" t="str">
            <v>LOCAL</v>
          </cell>
          <cell r="C154">
            <v>38217</v>
          </cell>
          <cell r="D154" t="str">
            <v>RSS</v>
          </cell>
          <cell r="E154">
            <v>15</v>
          </cell>
        </row>
        <row r="155">
          <cell r="A155" t="str">
            <v>T042343</v>
          </cell>
          <cell r="B155" t="str">
            <v>LOCAL</v>
          </cell>
          <cell r="C155">
            <v>38218</v>
          </cell>
          <cell r="D155" t="str">
            <v>STR</v>
          </cell>
          <cell r="E155">
            <v>15.015000000000001</v>
          </cell>
        </row>
        <row r="156">
          <cell r="A156" t="str">
            <v>T042626</v>
          </cell>
          <cell r="B156" t="str">
            <v>LOCAL</v>
          </cell>
          <cell r="C156">
            <v>38201</v>
          </cell>
          <cell r="D156" t="str">
            <v>RSS</v>
          </cell>
          <cell r="E156">
            <v>30.02</v>
          </cell>
        </row>
        <row r="157">
          <cell r="A157" t="str">
            <v>T042345</v>
          </cell>
          <cell r="B157" t="str">
            <v>LOCAL</v>
          </cell>
          <cell r="C157">
            <v>38202</v>
          </cell>
          <cell r="D157" t="str">
            <v>RSS</v>
          </cell>
          <cell r="E157">
            <v>30.02</v>
          </cell>
        </row>
        <row r="158">
          <cell r="A158" t="str">
            <v>T042357</v>
          </cell>
          <cell r="B158" t="str">
            <v>LOCAL</v>
          </cell>
          <cell r="C158">
            <v>38202</v>
          </cell>
          <cell r="D158" t="str">
            <v>RSS</v>
          </cell>
          <cell r="E158">
            <v>30.02</v>
          </cell>
        </row>
        <row r="159">
          <cell r="A159" t="str">
            <v>T042621</v>
          </cell>
          <cell r="B159" t="str">
            <v>LOCAL</v>
          </cell>
          <cell r="C159">
            <v>38202</v>
          </cell>
          <cell r="D159" t="str">
            <v>RSS</v>
          </cell>
          <cell r="E159">
            <v>30.02</v>
          </cell>
        </row>
        <row r="160">
          <cell r="A160" t="str">
            <v>T042358</v>
          </cell>
          <cell r="B160" t="str">
            <v>LOCAL</v>
          </cell>
          <cell r="C160">
            <v>38203</v>
          </cell>
          <cell r="D160" t="str">
            <v>RSS</v>
          </cell>
          <cell r="E160">
            <v>60.04</v>
          </cell>
        </row>
        <row r="161">
          <cell r="A161" t="str">
            <v>T042627</v>
          </cell>
          <cell r="B161" t="str">
            <v>LOCAL</v>
          </cell>
          <cell r="C161">
            <v>38203</v>
          </cell>
          <cell r="D161" t="str">
            <v>RSS</v>
          </cell>
          <cell r="E161">
            <v>30.02</v>
          </cell>
        </row>
        <row r="162">
          <cell r="A162" t="str">
            <v>T042346</v>
          </cell>
          <cell r="B162" t="str">
            <v>LOCAL</v>
          </cell>
          <cell r="C162">
            <v>38206</v>
          </cell>
          <cell r="D162" t="str">
            <v>RSS</v>
          </cell>
          <cell r="E162">
            <v>30.02</v>
          </cell>
        </row>
        <row r="163">
          <cell r="A163" t="str">
            <v>T042359</v>
          </cell>
          <cell r="B163" t="str">
            <v>LOCAL</v>
          </cell>
          <cell r="C163">
            <v>38206</v>
          </cell>
          <cell r="D163" t="str">
            <v>RSS</v>
          </cell>
          <cell r="E163">
            <v>60.04</v>
          </cell>
        </row>
        <row r="164">
          <cell r="A164" t="str">
            <v>T042444</v>
          </cell>
          <cell r="B164" t="str">
            <v>LOCAL</v>
          </cell>
          <cell r="C164">
            <v>38206</v>
          </cell>
          <cell r="D164" t="str">
            <v>RSS</v>
          </cell>
          <cell r="E164">
            <v>30.02</v>
          </cell>
        </row>
        <row r="165">
          <cell r="A165" t="str">
            <v>T042622</v>
          </cell>
          <cell r="B165" t="str">
            <v>LOCAL</v>
          </cell>
          <cell r="C165">
            <v>38206</v>
          </cell>
          <cell r="D165" t="str">
            <v>RSS</v>
          </cell>
          <cell r="E165">
            <v>30.02</v>
          </cell>
        </row>
        <row r="166">
          <cell r="A166" t="str">
            <v>T042347</v>
          </cell>
          <cell r="B166" t="str">
            <v>LOCAL</v>
          </cell>
          <cell r="C166">
            <v>38208</v>
          </cell>
          <cell r="D166" t="str">
            <v>RSS</v>
          </cell>
          <cell r="E166">
            <v>30.02</v>
          </cell>
        </row>
        <row r="167">
          <cell r="A167" t="str">
            <v>T042368</v>
          </cell>
          <cell r="B167" t="str">
            <v>LOCAL</v>
          </cell>
          <cell r="C167">
            <v>38208</v>
          </cell>
          <cell r="D167" t="str">
            <v>RSS</v>
          </cell>
          <cell r="E167">
            <v>60.04</v>
          </cell>
        </row>
        <row r="168">
          <cell r="A168" t="str">
            <v>T042445</v>
          </cell>
          <cell r="B168" t="str">
            <v>LOCAL</v>
          </cell>
          <cell r="C168">
            <v>38208</v>
          </cell>
          <cell r="D168" t="str">
            <v>RSS</v>
          </cell>
          <cell r="E168">
            <v>30.02</v>
          </cell>
        </row>
        <row r="169">
          <cell r="A169" t="str">
            <v>T042348</v>
          </cell>
          <cell r="B169" t="str">
            <v>LOCAL</v>
          </cell>
          <cell r="C169">
            <v>38210</v>
          </cell>
          <cell r="D169" t="str">
            <v>RSS</v>
          </cell>
          <cell r="E169">
            <v>30.02</v>
          </cell>
        </row>
        <row r="170">
          <cell r="A170" t="str">
            <v>T042369</v>
          </cell>
          <cell r="B170" t="str">
            <v>LOCAL</v>
          </cell>
          <cell r="C170">
            <v>38210</v>
          </cell>
          <cell r="D170" t="str">
            <v>RSS</v>
          </cell>
          <cell r="E170">
            <v>60.04</v>
          </cell>
        </row>
        <row r="171">
          <cell r="A171" t="str">
            <v>T042446</v>
          </cell>
          <cell r="B171" t="str">
            <v>LOCAL</v>
          </cell>
          <cell r="C171">
            <v>38210</v>
          </cell>
          <cell r="D171" t="str">
            <v>RSS</v>
          </cell>
          <cell r="E171">
            <v>30.02</v>
          </cell>
        </row>
        <row r="172">
          <cell r="A172" t="str">
            <v>T042349</v>
          </cell>
          <cell r="B172" t="str">
            <v>LOCAL</v>
          </cell>
          <cell r="C172">
            <v>38213</v>
          </cell>
          <cell r="D172" t="str">
            <v>RSS</v>
          </cell>
          <cell r="E172">
            <v>15.01</v>
          </cell>
        </row>
        <row r="173">
          <cell r="A173" t="str">
            <v>T042370</v>
          </cell>
          <cell r="B173" t="str">
            <v>LOCAL</v>
          </cell>
          <cell r="C173">
            <v>38213</v>
          </cell>
          <cell r="D173" t="str">
            <v>RSS</v>
          </cell>
          <cell r="E173">
            <v>60.04</v>
          </cell>
        </row>
        <row r="174">
          <cell r="A174" t="str">
            <v>T042447</v>
          </cell>
          <cell r="B174" t="str">
            <v>LOCAL</v>
          </cell>
          <cell r="C174">
            <v>38213</v>
          </cell>
          <cell r="D174" t="str">
            <v>RSS</v>
          </cell>
          <cell r="E174">
            <v>30.02</v>
          </cell>
        </row>
        <row r="175">
          <cell r="A175" t="str">
            <v>T042354</v>
          </cell>
          <cell r="B175" t="str">
            <v>LOCAL</v>
          </cell>
          <cell r="C175">
            <v>38215</v>
          </cell>
          <cell r="D175" t="str">
            <v>RSS</v>
          </cell>
          <cell r="E175">
            <v>45.03</v>
          </cell>
        </row>
        <row r="176">
          <cell r="A176" t="str">
            <v>T042371</v>
          </cell>
          <cell r="B176" t="str">
            <v>LOCAL</v>
          </cell>
          <cell r="C176">
            <v>38215</v>
          </cell>
          <cell r="D176" t="str">
            <v>RSS</v>
          </cell>
          <cell r="E176">
            <v>60.04</v>
          </cell>
        </row>
        <row r="177">
          <cell r="A177" t="str">
            <v>T042448</v>
          </cell>
          <cell r="B177" t="str">
            <v>LOCAL</v>
          </cell>
          <cell r="C177">
            <v>38215</v>
          </cell>
          <cell r="D177" t="str">
            <v>RSS</v>
          </cell>
          <cell r="E177">
            <v>30.02</v>
          </cell>
        </row>
        <row r="178">
          <cell r="A178" t="str">
            <v>T042623</v>
          </cell>
          <cell r="B178" t="str">
            <v>LOCAL</v>
          </cell>
          <cell r="C178">
            <v>38215</v>
          </cell>
          <cell r="D178" t="str">
            <v>RSS</v>
          </cell>
          <cell r="E178">
            <v>30.02</v>
          </cell>
        </row>
        <row r="179">
          <cell r="A179" t="str">
            <v>T042372</v>
          </cell>
          <cell r="B179" t="str">
            <v>LOCAL</v>
          </cell>
          <cell r="C179">
            <v>38216</v>
          </cell>
          <cell r="D179" t="str">
            <v>RSS</v>
          </cell>
          <cell r="E179">
            <v>59.945</v>
          </cell>
        </row>
        <row r="180">
          <cell r="A180" t="str">
            <v>T042350</v>
          </cell>
          <cell r="B180" t="str">
            <v>LOCAL</v>
          </cell>
          <cell r="C180">
            <v>38217</v>
          </cell>
          <cell r="D180" t="str">
            <v>RSS</v>
          </cell>
          <cell r="E180">
            <v>30.02</v>
          </cell>
        </row>
        <row r="181">
          <cell r="A181" t="str">
            <v>T042429</v>
          </cell>
          <cell r="B181" t="str">
            <v>LOCAL</v>
          </cell>
          <cell r="C181">
            <v>38217</v>
          </cell>
          <cell r="D181" t="str">
            <v>RSS</v>
          </cell>
          <cell r="E181">
            <v>30.02</v>
          </cell>
        </row>
        <row r="182">
          <cell r="A182" t="str">
            <v>T042434</v>
          </cell>
          <cell r="B182" t="str">
            <v>LOCAL</v>
          </cell>
          <cell r="C182">
            <v>38217</v>
          </cell>
          <cell r="D182" t="str">
            <v>RSS</v>
          </cell>
          <cell r="E182">
            <v>30.02</v>
          </cell>
        </row>
        <row r="183">
          <cell r="A183" t="str">
            <v>T042351</v>
          </cell>
          <cell r="B183" t="str">
            <v>LOCAL</v>
          </cell>
          <cell r="C183">
            <v>38220</v>
          </cell>
          <cell r="D183" t="str">
            <v>RSS</v>
          </cell>
          <cell r="E183">
            <v>30.02</v>
          </cell>
        </row>
        <row r="184">
          <cell r="A184" t="str">
            <v>T042430</v>
          </cell>
          <cell r="B184" t="str">
            <v>LOCAL</v>
          </cell>
          <cell r="C184">
            <v>38220</v>
          </cell>
          <cell r="D184" t="str">
            <v>RSS</v>
          </cell>
          <cell r="E184">
            <v>30.02</v>
          </cell>
        </row>
        <row r="185">
          <cell r="A185" t="str">
            <v>T042435</v>
          </cell>
          <cell r="B185" t="str">
            <v>LOCAL</v>
          </cell>
          <cell r="C185">
            <v>38220</v>
          </cell>
          <cell r="D185" t="str">
            <v>RSS</v>
          </cell>
          <cell r="E185">
            <v>60.04</v>
          </cell>
        </row>
        <row r="186">
          <cell r="A186" t="str">
            <v>T042624</v>
          </cell>
          <cell r="B186" t="str">
            <v>LOCAL</v>
          </cell>
          <cell r="C186">
            <v>38220</v>
          </cell>
          <cell r="D186" t="str">
            <v>RSS</v>
          </cell>
          <cell r="E186">
            <v>30.02</v>
          </cell>
        </row>
        <row r="187">
          <cell r="A187" t="str">
            <v>T042431</v>
          </cell>
          <cell r="B187" t="str">
            <v>LOCAL</v>
          </cell>
          <cell r="C187">
            <v>38222</v>
          </cell>
          <cell r="D187" t="str">
            <v>RSS</v>
          </cell>
          <cell r="E187">
            <v>30.02</v>
          </cell>
        </row>
        <row r="188">
          <cell r="A188" t="str">
            <v>T042436</v>
          </cell>
          <cell r="B188" t="str">
            <v>LOCAL</v>
          </cell>
          <cell r="C188">
            <v>38222</v>
          </cell>
          <cell r="D188" t="str">
            <v>RSS</v>
          </cell>
          <cell r="E188">
            <v>30.02</v>
          </cell>
        </row>
        <row r="189">
          <cell r="A189" t="str">
            <v>T042437</v>
          </cell>
          <cell r="B189" t="str">
            <v>LOCAL</v>
          </cell>
          <cell r="C189">
            <v>38223</v>
          </cell>
          <cell r="D189" t="str">
            <v>RSS</v>
          </cell>
          <cell r="E189">
            <v>60.04</v>
          </cell>
        </row>
        <row r="190">
          <cell r="A190" t="str">
            <v>T042625</v>
          </cell>
          <cell r="B190" t="str">
            <v>LOCAL</v>
          </cell>
          <cell r="C190">
            <v>38223</v>
          </cell>
          <cell r="D190" t="str">
            <v>RSS</v>
          </cell>
          <cell r="E190">
            <v>30.02</v>
          </cell>
        </row>
        <row r="191">
          <cell r="A191" t="str">
            <v>T042352</v>
          </cell>
          <cell r="B191" t="str">
            <v>LOCAL</v>
          </cell>
          <cell r="C191">
            <v>38224</v>
          </cell>
          <cell r="D191" t="str">
            <v>RSS</v>
          </cell>
          <cell r="E191">
            <v>30.02</v>
          </cell>
        </row>
        <row r="192">
          <cell r="A192" t="str">
            <v>T042432</v>
          </cell>
          <cell r="B192" t="str">
            <v>LOCAL</v>
          </cell>
          <cell r="C192">
            <v>38224</v>
          </cell>
          <cell r="D192" t="str">
            <v>RSS</v>
          </cell>
          <cell r="E192">
            <v>30.02</v>
          </cell>
        </row>
        <row r="193">
          <cell r="A193" t="str">
            <v>T042438</v>
          </cell>
          <cell r="B193" t="str">
            <v>LOCAL</v>
          </cell>
          <cell r="C193">
            <v>38224</v>
          </cell>
          <cell r="D193" t="str">
            <v>RSS</v>
          </cell>
          <cell r="E193">
            <v>60.04</v>
          </cell>
        </row>
        <row r="194">
          <cell r="A194" t="str">
            <v>T042353</v>
          </cell>
          <cell r="B194" t="str">
            <v>LOCAL</v>
          </cell>
          <cell r="C194">
            <v>38227</v>
          </cell>
          <cell r="D194" t="str">
            <v>RSS</v>
          </cell>
          <cell r="E194">
            <v>30.02</v>
          </cell>
        </row>
        <row r="195">
          <cell r="A195" t="str">
            <v>T042433</v>
          </cell>
          <cell r="B195" t="str">
            <v>LOCAL</v>
          </cell>
          <cell r="C195">
            <v>38227</v>
          </cell>
          <cell r="D195" t="str">
            <v>RSS</v>
          </cell>
          <cell r="E195">
            <v>30.02</v>
          </cell>
        </row>
        <row r="196">
          <cell r="A196" t="str">
            <v>T042439</v>
          </cell>
          <cell r="B196" t="str">
            <v>LOCAL</v>
          </cell>
          <cell r="C196">
            <v>38227</v>
          </cell>
          <cell r="D196" t="str">
            <v>RSS</v>
          </cell>
          <cell r="E196">
            <v>60.04</v>
          </cell>
        </row>
        <row r="197">
          <cell r="A197" t="str">
            <v>T042377</v>
          </cell>
          <cell r="B197" t="str">
            <v>LOCAL</v>
          </cell>
          <cell r="C197">
            <v>38201</v>
          </cell>
          <cell r="D197" t="str">
            <v>STR</v>
          </cell>
          <cell r="E197">
            <v>30</v>
          </cell>
        </row>
        <row r="198">
          <cell r="A198" t="str">
            <v>T042378</v>
          </cell>
          <cell r="B198" t="str">
            <v>LOCAL</v>
          </cell>
          <cell r="C198">
            <v>38202</v>
          </cell>
          <cell r="D198" t="str">
            <v>STR</v>
          </cell>
          <cell r="E198">
            <v>30</v>
          </cell>
        </row>
        <row r="199">
          <cell r="A199" t="str">
            <v>T042379</v>
          </cell>
          <cell r="B199" t="str">
            <v>LOCAL</v>
          </cell>
          <cell r="C199">
            <v>38206</v>
          </cell>
          <cell r="D199" t="str">
            <v>STR</v>
          </cell>
          <cell r="E199">
            <v>30</v>
          </cell>
        </row>
        <row r="200">
          <cell r="A200" t="str">
            <v>T042380</v>
          </cell>
          <cell r="B200" t="str">
            <v>LOCAL</v>
          </cell>
          <cell r="C200">
            <v>38208</v>
          </cell>
          <cell r="D200" t="str">
            <v>STR</v>
          </cell>
          <cell r="E200">
            <v>30</v>
          </cell>
        </row>
        <row r="201">
          <cell r="A201" t="str">
            <v>T042395</v>
          </cell>
          <cell r="B201" t="str">
            <v>LOCAL</v>
          </cell>
          <cell r="C201">
            <v>38208</v>
          </cell>
          <cell r="D201" t="str">
            <v>STR</v>
          </cell>
          <cell r="E201">
            <v>30</v>
          </cell>
        </row>
        <row r="202">
          <cell r="A202" t="str">
            <v>T042381</v>
          </cell>
          <cell r="B202" t="str">
            <v>LOCAL</v>
          </cell>
          <cell r="C202">
            <v>38210</v>
          </cell>
          <cell r="D202" t="str">
            <v>STR</v>
          </cell>
          <cell r="E202">
            <v>30</v>
          </cell>
        </row>
        <row r="203">
          <cell r="A203" t="str">
            <v>T042396</v>
          </cell>
          <cell r="B203" t="str">
            <v>LOCAL</v>
          </cell>
          <cell r="C203">
            <v>38210</v>
          </cell>
          <cell r="D203" t="str">
            <v>STR</v>
          </cell>
          <cell r="E203">
            <v>30</v>
          </cell>
        </row>
        <row r="204">
          <cell r="A204" t="str">
            <v>T042382</v>
          </cell>
          <cell r="B204" t="str">
            <v>LOCAL</v>
          </cell>
          <cell r="C204">
            <v>38213</v>
          </cell>
          <cell r="D204" t="str">
            <v>STR</v>
          </cell>
          <cell r="E204">
            <v>30</v>
          </cell>
        </row>
        <row r="205">
          <cell r="A205" t="str">
            <v>T042397</v>
          </cell>
          <cell r="B205" t="str">
            <v>LOCAL</v>
          </cell>
          <cell r="C205">
            <v>38213</v>
          </cell>
          <cell r="D205" t="str">
            <v>STR</v>
          </cell>
          <cell r="E205">
            <v>30</v>
          </cell>
        </row>
        <row r="206">
          <cell r="A206" t="str">
            <v>T042383</v>
          </cell>
          <cell r="B206" t="str">
            <v>LOCAL</v>
          </cell>
          <cell r="C206">
            <v>38215</v>
          </cell>
          <cell r="D206" t="str">
            <v>STR</v>
          </cell>
          <cell r="E206">
            <v>30</v>
          </cell>
        </row>
        <row r="207">
          <cell r="A207" t="str">
            <v>T042398</v>
          </cell>
          <cell r="B207" t="str">
            <v>LOCAL</v>
          </cell>
          <cell r="C207">
            <v>38216</v>
          </cell>
          <cell r="D207" t="str">
            <v>STR</v>
          </cell>
          <cell r="E207">
            <v>30</v>
          </cell>
        </row>
        <row r="208">
          <cell r="A208" t="str">
            <v>T042384</v>
          </cell>
          <cell r="B208" t="str">
            <v>LOCAL</v>
          </cell>
          <cell r="C208">
            <v>38217</v>
          </cell>
          <cell r="D208" t="str">
            <v>STR</v>
          </cell>
          <cell r="E208">
            <v>30</v>
          </cell>
        </row>
        <row r="209">
          <cell r="A209" t="str">
            <v>T042399</v>
          </cell>
          <cell r="B209" t="str">
            <v>LOCAL</v>
          </cell>
          <cell r="C209">
            <v>38217</v>
          </cell>
          <cell r="D209" t="str">
            <v>STR</v>
          </cell>
          <cell r="E209">
            <v>30</v>
          </cell>
        </row>
        <row r="210">
          <cell r="A210" t="str">
            <v>T042385</v>
          </cell>
          <cell r="B210" t="str">
            <v>LOCAL</v>
          </cell>
          <cell r="C210">
            <v>38220</v>
          </cell>
          <cell r="D210" t="str">
            <v>STR</v>
          </cell>
          <cell r="E210">
            <v>30</v>
          </cell>
        </row>
        <row r="211">
          <cell r="A211" t="str">
            <v>T042386</v>
          </cell>
          <cell r="B211" t="str">
            <v>LOCAL</v>
          </cell>
          <cell r="C211">
            <v>38222</v>
          </cell>
          <cell r="D211" t="str">
            <v>STR</v>
          </cell>
          <cell r="E211">
            <v>30</v>
          </cell>
        </row>
        <row r="212">
          <cell r="A212" t="str">
            <v>T042401</v>
          </cell>
          <cell r="B212" t="str">
            <v>LOCAL</v>
          </cell>
          <cell r="C212">
            <v>38222</v>
          </cell>
          <cell r="D212" t="str">
            <v>STR</v>
          </cell>
          <cell r="E212">
            <v>30</v>
          </cell>
        </row>
        <row r="213">
          <cell r="A213" t="str">
            <v>T042387</v>
          </cell>
          <cell r="B213" t="str">
            <v>LOCAL</v>
          </cell>
          <cell r="C213">
            <v>38224</v>
          </cell>
          <cell r="D213" t="str">
            <v>STR</v>
          </cell>
          <cell r="E213">
            <v>30</v>
          </cell>
        </row>
        <row r="214">
          <cell r="A214" t="str">
            <v>T042403</v>
          </cell>
          <cell r="B214" t="str">
            <v>LOCAL</v>
          </cell>
          <cell r="C214">
            <v>38224</v>
          </cell>
          <cell r="D214" t="str">
            <v>STR</v>
          </cell>
          <cell r="E214">
            <v>30</v>
          </cell>
        </row>
        <row r="215">
          <cell r="A215" t="str">
            <v>T042219</v>
          </cell>
          <cell r="B215" t="str">
            <v>LOCAL</v>
          </cell>
          <cell r="C215">
            <v>38201</v>
          </cell>
          <cell r="D215" t="str">
            <v>STR</v>
          </cell>
          <cell r="E215">
            <v>30</v>
          </cell>
        </row>
        <row r="216">
          <cell r="A216" t="str">
            <v>T042220</v>
          </cell>
          <cell r="B216" t="str">
            <v>LOCAL</v>
          </cell>
          <cell r="C216">
            <v>38203</v>
          </cell>
          <cell r="D216" t="str">
            <v>STR</v>
          </cell>
          <cell r="E216">
            <v>30</v>
          </cell>
        </row>
        <row r="217">
          <cell r="A217" t="str">
            <v>T042221</v>
          </cell>
          <cell r="B217" t="str">
            <v>LOCAL</v>
          </cell>
          <cell r="C217">
            <v>38206</v>
          </cell>
          <cell r="D217" t="str">
            <v>STR</v>
          </cell>
          <cell r="E217">
            <v>30</v>
          </cell>
        </row>
        <row r="218">
          <cell r="A218" t="str">
            <v>T042388</v>
          </cell>
          <cell r="B218" t="str">
            <v>LOCAL</v>
          </cell>
          <cell r="C218">
            <v>38227</v>
          </cell>
          <cell r="D218" t="str">
            <v>STR</v>
          </cell>
          <cell r="E218">
            <v>30</v>
          </cell>
        </row>
        <row r="219">
          <cell r="A219" t="str">
            <v>T042628</v>
          </cell>
          <cell r="B219" t="str">
            <v>LOCAL</v>
          </cell>
          <cell r="C219">
            <v>38218</v>
          </cell>
          <cell r="D219" t="str">
            <v>CUT</v>
          </cell>
          <cell r="E219">
            <v>50</v>
          </cell>
        </row>
        <row r="220">
          <cell r="A220" t="str">
            <v>T042367</v>
          </cell>
          <cell r="B220" t="str">
            <v>EXPORT</v>
          </cell>
          <cell r="C220">
            <v>38215</v>
          </cell>
          <cell r="D220" t="str">
            <v>STR</v>
          </cell>
          <cell r="E220">
            <v>201.6</v>
          </cell>
        </row>
        <row r="221">
          <cell r="A221" t="str">
            <v>T042467</v>
          </cell>
          <cell r="B221" t="str">
            <v>EXPORT</v>
          </cell>
          <cell r="C221">
            <v>38217</v>
          </cell>
          <cell r="D221" t="str">
            <v>STR</v>
          </cell>
          <cell r="E221">
            <v>120.96</v>
          </cell>
        </row>
        <row r="222">
          <cell r="A222" t="str">
            <v>T042470</v>
          </cell>
          <cell r="B222" t="str">
            <v>EXPORT</v>
          </cell>
          <cell r="C222">
            <v>38217</v>
          </cell>
          <cell r="D222" t="str">
            <v>STR</v>
          </cell>
          <cell r="E222">
            <v>20.16</v>
          </cell>
        </row>
        <row r="223">
          <cell r="A223" t="str">
            <v>T042486</v>
          </cell>
          <cell r="B223" t="str">
            <v>EXPORT</v>
          </cell>
          <cell r="C223">
            <v>38217</v>
          </cell>
          <cell r="D223" t="str">
            <v>STR</v>
          </cell>
          <cell r="E223">
            <v>40.32</v>
          </cell>
        </row>
        <row r="224">
          <cell r="A224" t="str">
            <v>T042559</v>
          </cell>
          <cell r="B224" t="str">
            <v>EXPORT</v>
          </cell>
          <cell r="C224">
            <v>38217</v>
          </cell>
          <cell r="D224" t="str">
            <v>RSS</v>
          </cell>
          <cell r="E224">
            <v>17.28</v>
          </cell>
        </row>
        <row r="225">
          <cell r="A225" t="str">
            <v>T042469</v>
          </cell>
          <cell r="B225" t="str">
            <v>EXPORT</v>
          </cell>
          <cell r="C225">
            <v>38218</v>
          </cell>
          <cell r="D225" t="str">
            <v>STR</v>
          </cell>
          <cell r="E225">
            <v>201.6</v>
          </cell>
        </row>
        <row r="226">
          <cell r="A226" t="str">
            <v>T042476</v>
          </cell>
          <cell r="B226" t="str">
            <v>EXPORT</v>
          </cell>
          <cell r="C226">
            <v>38218</v>
          </cell>
          <cell r="D226" t="str">
            <v>STR</v>
          </cell>
          <cell r="E226">
            <v>120.96</v>
          </cell>
        </row>
        <row r="227">
          <cell r="A227" t="str">
            <v>T042571</v>
          </cell>
          <cell r="B227" t="str">
            <v>EXPORT</v>
          </cell>
          <cell r="C227">
            <v>38219</v>
          </cell>
          <cell r="D227" t="str">
            <v>STR</v>
          </cell>
          <cell r="E227">
            <v>262.08</v>
          </cell>
        </row>
        <row r="228">
          <cell r="A228" t="str">
            <v>T042572</v>
          </cell>
          <cell r="B228" t="str">
            <v>EXPORT</v>
          </cell>
          <cell r="C228">
            <v>38219</v>
          </cell>
          <cell r="D228" t="str">
            <v>STR</v>
          </cell>
          <cell r="E228">
            <v>131.04</v>
          </cell>
        </row>
        <row r="229">
          <cell r="A229" t="str">
            <v>T042563</v>
          </cell>
          <cell r="B229" t="str">
            <v>EXPORT</v>
          </cell>
          <cell r="C229">
            <v>38220</v>
          </cell>
          <cell r="D229" t="str">
            <v>RSS</v>
          </cell>
          <cell r="E229">
            <v>19.2</v>
          </cell>
        </row>
        <row r="230">
          <cell r="A230" t="str">
            <v>T042494</v>
          </cell>
          <cell r="B230" t="str">
            <v>EXPORT</v>
          </cell>
          <cell r="C230">
            <v>38221</v>
          </cell>
          <cell r="D230" t="str">
            <v>RSS</v>
          </cell>
          <cell r="E230">
            <v>20</v>
          </cell>
        </row>
        <row r="231">
          <cell r="A231" t="str">
            <v>T042497</v>
          </cell>
          <cell r="B231" t="str">
            <v>EXPORT</v>
          </cell>
          <cell r="C231">
            <v>38221</v>
          </cell>
          <cell r="D231" t="str">
            <v>RSS</v>
          </cell>
          <cell r="E231">
            <v>38.4</v>
          </cell>
        </row>
        <row r="232">
          <cell r="A232" t="str">
            <v>T042500</v>
          </cell>
          <cell r="B232" t="str">
            <v>EXPORT</v>
          </cell>
          <cell r="C232">
            <v>38221</v>
          </cell>
          <cell r="D232" t="str">
            <v>RSS</v>
          </cell>
          <cell r="E232">
            <v>120</v>
          </cell>
        </row>
        <row r="233">
          <cell r="A233" t="str">
            <v>T042512</v>
          </cell>
          <cell r="B233" t="str">
            <v>EXPORT</v>
          </cell>
          <cell r="C233">
            <v>38221</v>
          </cell>
          <cell r="D233" t="str">
            <v>RSS</v>
          </cell>
          <cell r="E233">
            <v>200</v>
          </cell>
        </row>
        <row r="234">
          <cell r="A234" t="str">
            <v>T042553</v>
          </cell>
          <cell r="B234" t="str">
            <v>EXPORT</v>
          </cell>
          <cell r="C234">
            <v>38221</v>
          </cell>
          <cell r="D234" t="str">
            <v>RSS</v>
          </cell>
          <cell r="E234">
            <v>20</v>
          </cell>
        </row>
        <row r="235">
          <cell r="A235" t="str">
            <v>T042577</v>
          </cell>
          <cell r="B235" t="str">
            <v>EXPORT</v>
          </cell>
          <cell r="C235">
            <v>38221</v>
          </cell>
          <cell r="D235" t="str">
            <v>RSS</v>
          </cell>
          <cell r="E235">
            <v>100</v>
          </cell>
        </row>
        <row r="236">
          <cell r="A236" t="str">
            <v>T042323</v>
          </cell>
          <cell r="B236" t="str">
            <v>LOCAL</v>
          </cell>
          <cell r="C236">
            <v>38218</v>
          </cell>
          <cell r="D236" t="str">
            <v>RSS</v>
          </cell>
          <cell r="E236">
            <v>15</v>
          </cell>
        </row>
        <row r="237">
          <cell r="A237" t="str">
            <v>T042328</v>
          </cell>
          <cell r="B237" t="str">
            <v>LOCAL</v>
          </cell>
          <cell r="C237">
            <v>38218</v>
          </cell>
          <cell r="D237" t="str">
            <v>STR</v>
          </cell>
          <cell r="E237">
            <v>15.015000000000001</v>
          </cell>
        </row>
        <row r="238">
          <cell r="A238" t="str">
            <v>T042329</v>
          </cell>
          <cell r="B238" t="str">
            <v>LOCAL</v>
          </cell>
          <cell r="C238">
            <v>38218</v>
          </cell>
          <cell r="D238" t="str">
            <v>STR</v>
          </cell>
          <cell r="E238">
            <v>15.015000000000001</v>
          </cell>
        </row>
        <row r="239">
          <cell r="A239" t="str">
            <v>T042530</v>
          </cell>
          <cell r="B239" t="str">
            <v>LOCAL</v>
          </cell>
          <cell r="C239">
            <v>38218</v>
          </cell>
          <cell r="D239" t="str">
            <v>RSS</v>
          </cell>
          <cell r="E239">
            <v>15</v>
          </cell>
        </row>
        <row r="240">
          <cell r="A240" t="str">
            <v>T042541</v>
          </cell>
          <cell r="B240" t="str">
            <v>LOCAL</v>
          </cell>
          <cell r="C240">
            <v>38220</v>
          </cell>
          <cell r="D240" t="str">
            <v>RSS</v>
          </cell>
          <cell r="E240">
            <v>30</v>
          </cell>
        </row>
        <row r="241">
          <cell r="A241" t="str">
            <v>T042441</v>
          </cell>
          <cell r="B241" t="str">
            <v>LOCAL</v>
          </cell>
          <cell r="C241">
            <v>38222</v>
          </cell>
          <cell r="D241" t="str">
            <v>RSS</v>
          </cell>
          <cell r="E241">
            <v>15</v>
          </cell>
        </row>
        <row r="242">
          <cell r="A242" t="str">
            <v>T042710</v>
          </cell>
          <cell r="B242" t="str">
            <v>LOCAL</v>
          </cell>
          <cell r="C242">
            <v>38223</v>
          </cell>
          <cell r="D242" t="str">
            <v>CUT</v>
          </cell>
          <cell r="E242">
            <v>50</v>
          </cell>
        </row>
        <row r="243">
          <cell r="A243" t="str">
            <v>T042244</v>
          </cell>
          <cell r="B243" t="str">
            <v>EXPORT</v>
          </cell>
          <cell r="C243">
            <v>38219</v>
          </cell>
          <cell r="D243" t="str">
            <v>RSS</v>
          </cell>
          <cell r="E243">
            <v>200</v>
          </cell>
        </row>
        <row r="244">
          <cell r="A244" t="str">
            <v>T042472</v>
          </cell>
          <cell r="B244" t="str">
            <v>EXPORT</v>
          </cell>
          <cell r="C244">
            <v>38220</v>
          </cell>
          <cell r="D244" t="str">
            <v>STR</v>
          </cell>
          <cell r="E244">
            <v>100.8</v>
          </cell>
        </row>
        <row r="245">
          <cell r="A245" t="str">
            <v>T042478</v>
          </cell>
          <cell r="B245" t="str">
            <v>EXPORT</v>
          </cell>
          <cell r="C245">
            <v>38220</v>
          </cell>
          <cell r="D245" t="str">
            <v>STR</v>
          </cell>
          <cell r="E245">
            <v>60.48</v>
          </cell>
        </row>
        <row r="246">
          <cell r="A246" t="str">
            <v>T042481</v>
          </cell>
          <cell r="B246" t="str">
            <v>EXPORT</v>
          </cell>
          <cell r="C246">
            <v>38220</v>
          </cell>
          <cell r="D246" t="str">
            <v>STR</v>
          </cell>
          <cell r="E246">
            <v>181.44</v>
          </cell>
        </row>
        <row r="247">
          <cell r="A247" t="str">
            <v>T042498</v>
          </cell>
          <cell r="B247" t="str">
            <v>EXPORT</v>
          </cell>
          <cell r="C247">
            <v>38220</v>
          </cell>
          <cell r="D247" t="str">
            <v>RSS</v>
          </cell>
          <cell r="E247">
            <v>97.777000000000001</v>
          </cell>
        </row>
        <row r="248">
          <cell r="A248" t="str">
            <v>T042558</v>
          </cell>
          <cell r="B248" t="str">
            <v>EXPORT</v>
          </cell>
          <cell r="C248">
            <v>38220</v>
          </cell>
          <cell r="D248" t="str">
            <v>RSS</v>
          </cell>
          <cell r="E248">
            <v>38</v>
          </cell>
        </row>
        <row r="249">
          <cell r="A249" t="str">
            <v>T042564</v>
          </cell>
          <cell r="B249" t="str">
            <v>EXPORT</v>
          </cell>
          <cell r="C249">
            <v>38220</v>
          </cell>
          <cell r="D249" t="str">
            <v>RSS</v>
          </cell>
          <cell r="E249">
            <v>19</v>
          </cell>
        </row>
        <row r="250">
          <cell r="A250" t="str">
            <v>T042570</v>
          </cell>
          <cell r="B250" t="str">
            <v>EXPORT</v>
          </cell>
          <cell r="C250">
            <v>38220</v>
          </cell>
          <cell r="D250" t="str">
            <v>SKI</v>
          </cell>
          <cell r="E250">
            <v>19.2</v>
          </cell>
        </row>
        <row r="251">
          <cell r="A251" t="str">
            <v>T042284</v>
          </cell>
          <cell r="B251" t="str">
            <v>EXPORT</v>
          </cell>
          <cell r="C251">
            <v>38221</v>
          </cell>
          <cell r="D251" t="str">
            <v>RSS</v>
          </cell>
          <cell r="E251">
            <v>97.777000000000001</v>
          </cell>
        </row>
        <row r="252">
          <cell r="A252" t="str">
            <v>T042480</v>
          </cell>
          <cell r="B252" t="str">
            <v>EXPORT</v>
          </cell>
          <cell r="C252">
            <v>38221</v>
          </cell>
          <cell r="D252" t="str">
            <v>STR</v>
          </cell>
          <cell r="E252">
            <v>80.64</v>
          </cell>
        </row>
        <row r="253">
          <cell r="A253" t="str">
            <v>T041982A</v>
          </cell>
          <cell r="B253" t="str">
            <v>EXPORT</v>
          </cell>
          <cell r="C253">
            <v>38222</v>
          </cell>
          <cell r="D253" t="str">
            <v>STR</v>
          </cell>
          <cell r="E253">
            <v>1.26</v>
          </cell>
        </row>
        <row r="254">
          <cell r="A254" t="str">
            <v>T042373</v>
          </cell>
          <cell r="B254" t="str">
            <v>EXPORT</v>
          </cell>
          <cell r="C254">
            <v>38222</v>
          </cell>
          <cell r="D254" t="str">
            <v>STR</v>
          </cell>
          <cell r="E254">
            <v>201.6</v>
          </cell>
        </row>
        <row r="255">
          <cell r="A255" t="str">
            <v>T042492</v>
          </cell>
          <cell r="B255" t="str">
            <v>EXPORT</v>
          </cell>
          <cell r="C255">
            <v>38222</v>
          </cell>
          <cell r="D255" t="str">
            <v>RSS</v>
          </cell>
          <cell r="E255">
            <v>204</v>
          </cell>
        </row>
        <row r="256">
          <cell r="A256" t="str">
            <v>T042317</v>
          </cell>
          <cell r="B256" t="str">
            <v>LOCAL</v>
          </cell>
          <cell r="C256">
            <v>38222</v>
          </cell>
          <cell r="D256" t="str">
            <v>STR</v>
          </cell>
          <cell r="E256">
            <v>15.015000000000001</v>
          </cell>
        </row>
        <row r="257">
          <cell r="A257" t="str">
            <v>T042330</v>
          </cell>
          <cell r="B257" t="str">
            <v>LOCAL</v>
          </cell>
          <cell r="C257">
            <v>38222</v>
          </cell>
          <cell r="D257" t="str">
            <v>STR</v>
          </cell>
          <cell r="E257">
            <v>15.015000000000001</v>
          </cell>
        </row>
        <row r="258">
          <cell r="A258" t="str">
            <v>T042331</v>
          </cell>
          <cell r="B258" t="str">
            <v>LOCAL</v>
          </cell>
          <cell r="C258">
            <v>38222</v>
          </cell>
          <cell r="D258" t="str">
            <v>STR</v>
          </cell>
          <cell r="E258">
            <v>15.015000000000001</v>
          </cell>
        </row>
        <row r="259">
          <cell r="A259" t="str">
            <v>T042425</v>
          </cell>
          <cell r="B259" t="str">
            <v>LOCAL</v>
          </cell>
          <cell r="C259">
            <v>38222</v>
          </cell>
          <cell r="D259" t="str">
            <v>RSS</v>
          </cell>
          <cell r="E259">
            <v>15</v>
          </cell>
        </row>
        <row r="260">
          <cell r="A260" t="str">
            <v>T042442</v>
          </cell>
          <cell r="B260" t="str">
            <v>LOCAL</v>
          </cell>
          <cell r="C260">
            <v>38222</v>
          </cell>
          <cell r="D260" t="str">
            <v>RSS</v>
          </cell>
          <cell r="E260">
            <v>15</v>
          </cell>
        </row>
        <row r="261">
          <cell r="A261" t="str">
            <v>T042318</v>
          </cell>
          <cell r="B261" t="str">
            <v>LOCAL</v>
          </cell>
          <cell r="C261">
            <v>38223</v>
          </cell>
          <cell r="D261" t="str">
            <v>STR</v>
          </cell>
          <cell r="E261">
            <v>15.015000000000001</v>
          </cell>
        </row>
        <row r="262">
          <cell r="A262" t="str">
            <v>T042366</v>
          </cell>
          <cell r="B262" t="str">
            <v>EXPORT</v>
          </cell>
          <cell r="C262">
            <v>38215</v>
          </cell>
          <cell r="D262" t="str">
            <v>STR</v>
          </cell>
          <cell r="E262">
            <v>201.6</v>
          </cell>
        </row>
        <row r="263">
          <cell r="A263" t="str">
            <v>T042375</v>
          </cell>
          <cell r="B263" t="str">
            <v>EXPORT</v>
          </cell>
          <cell r="C263">
            <v>38220</v>
          </cell>
          <cell r="D263" t="str">
            <v>STR</v>
          </cell>
          <cell r="E263">
            <v>161.28</v>
          </cell>
        </row>
        <row r="264">
          <cell r="A264" t="str">
            <v>T042475</v>
          </cell>
          <cell r="B264" t="str">
            <v>EXPORT</v>
          </cell>
          <cell r="C264">
            <v>38221</v>
          </cell>
          <cell r="D264" t="str">
            <v>STR</v>
          </cell>
          <cell r="E264">
            <v>120.96</v>
          </cell>
        </row>
        <row r="265">
          <cell r="A265" t="str">
            <v>T042482</v>
          </cell>
          <cell r="B265" t="str">
            <v>EXPORT</v>
          </cell>
          <cell r="C265">
            <v>38221</v>
          </cell>
          <cell r="D265" t="str">
            <v>STR</v>
          </cell>
          <cell r="E265">
            <v>80.64</v>
          </cell>
        </row>
        <row r="266">
          <cell r="A266" t="str">
            <v>T042501</v>
          </cell>
          <cell r="B266" t="str">
            <v>EXPORT</v>
          </cell>
          <cell r="C266">
            <v>38221</v>
          </cell>
          <cell r="D266" t="str">
            <v>STR</v>
          </cell>
          <cell r="E266">
            <v>80.64</v>
          </cell>
        </row>
        <row r="267">
          <cell r="A267" t="str">
            <v>T042562</v>
          </cell>
          <cell r="B267" t="str">
            <v>EXPORT</v>
          </cell>
          <cell r="C267">
            <v>38221</v>
          </cell>
          <cell r="D267" t="str">
            <v>RSS</v>
          </cell>
          <cell r="E267">
            <v>120</v>
          </cell>
        </row>
        <row r="268">
          <cell r="A268" t="str">
            <v>T042565</v>
          </cell>
          <cell r="B268" t="str">
            <v>EXPORT</v>
          </cell>
          <cell r="C268">
            <v>38221</v>
          </cell>
          <cell r="D268" t="str">
            <v>RSS</v>
          </cell>
          <cell r="E268">
            <v>200</v>
          </cell>
        </row>
        <row r="269">
          <cell r="A269" t="str">
            <v>T042589</v>
          </cell>
          <cell r="B269" t="str">
            <v>EXPORT</v>
          </cell>
          <cell r="C269">
            <v>38221</v>
          </cell>
          <cell r="D269" t="str">
            <v>STR</v>
          </cell>
          <cell r="E269">
            <v>80.64</v>
          </cell>
        </row>
        <row r="270">
          <cell r="A270" t="str">
            <v>T042513</v>
          </cell>
          <cell r="B270" t="str">
            <v>EXPORT</v>
          </cell>
          <cell r="C270">
            <v>38222</v>
          </cell>
          <cell r="D270" t="str">
            <v>RSS</v>
          </cell>
          <cell r="E270">
            <v>80</v>
          </cell>
        </row>
        <row r="271">
          <cell r="A271" t="str">
            <v>T042525</v>
          </cell>
          <cell r="B271" t="str">
            <v>EXPORT</v>
          </cell>
          <cell r="C271">
            <v>38222</v>
          </cell>
          <cell r="D271" t="str">
            <v>RSS</v>
          </cell>
          <cell r="E271">
            <v>52.887999999999998</v>
          </cell>
        </row>
        <row r="272">
          <cell r="A272" t="str">
            <v>T042143</v>
          </cell>
          <cell r="B272" t="str">
            <v>EXPORT</v>
          </cell>
          <cell r="C272">
            <v>38222</v>
          </cell>
          <cell r="D272" t="str">
            <v>RSS</v>
          </cell>
          <cell r="E272">
            <v>20</v>
          </cell>
        </row>
        <row r="273">
          <cell r="A273" t="str">
            <v>T042474</v>
          </cell>
          <cell r="B273" t="str">
            <v>EXPORT</v>
          </cell>
          <cell r="C273">
            <v>38222</v>
          </cell>
          <cell r="D273" t="str">
            <v>STR</v>
          </cell>
          <cell r="E273">
            <v>201.6</v>
          </cell>
        </row>
        <row r="274">
          <cell r="A274" t="str">
            <v>T042137</v>
          </cell>
          <cell r="B274" t="str">
            <v>EXPORT</v>
          </cell>
          <cell r="C274">
            <v>38224</v>
          </cell>
          <cell r="D274" t="str">
            <v>RSS</v>
          </cell>
          <cell r="E274">
            <v>114</v>
          </cell>
        </row>
        <row r="275">
          <cell r="A275" t="str">
            <v>T042242</v>
          </cell>
          <cell r="B275" t="str">
            <v>EXPORT</v>
          </cell>
          <cell r="C275">
            <v>38224</v>
          </cell>
          <cell r="D275" t="str">
            <v>RSS</v>
          </cell>
          <cell r="E275">
            <v>115.2</v>
          </cell>
        </row>
        <row r="276">
          <cell r="A276" t="str">
            <v>T042134</v>
          </cell>
          <cell r="B276" t="str">
            <v>EXPORT</v>
          </cell>
          <cell r="C276">
            <v>38200</v>
          </cell>
          <cell r="D276" t="str">
            <v>STR</v>
          </cell>
          <cell r="E276">
            <v>80.64</v>
          </cell>
        </row>
        <row r="277">
          <cell r="A277" t="str">
            <v>T042300</v>
          </cell>
          <cell r="B277" t="str">
            <v>LOCAL</v>
          </cell>
          <cell r="C277">
            <v>38220</v>
          </cell>
          <cell r="D277" t="str">
            <v>RSS</v>
          </cell>
          <cell r="E277">
            <v>15.05</v>
          </cell>
        </row>
        <row r="278">
          <cell r="A278" t="str">
            <v>T042301</v>
          </cell>
          <cell r="B278" t="str">
            <v>LOCAL</v>
          </cell>
          <cell r="C278">
            <v>38222</v>
          </cell>
          <cell r="D278" t="str">
            <v>RSS</v>
          </cell>
          <cell r="E278">
            <v>15.05</v>
          </cell>
        </row>
        <row r="279">
          <cell r="A279" t="str">
            <v>T042332</v>
          </cell>
          <cell r="B279" t="str">
            <v>LOCAL</v>
          </cell>
          <cell r="C279">
            <v>38225</v>
          </cell>
          <cell r="D279" t="str">
            <v>STR</v>
          </cell>
          <cell r="E279">
            <v>15.015000000000001</v>
          </cell>
        </row>
        <row r="280">
          <cell r="A280" t="str">
            <v>T042333</v>
          </cell>
          <cell r="B280" t="str">
            <v>LOCAL</v>
          </cell>
          <cell r="C280">
            <v>38225</v>
          </cell>
          <cell r="D280" t="str">
            <v>STR</v>
          </cell>
          <cell r="E280">
            <v>15.015000000000001</v>
          </cell>
        </row>
        <row r="281">
          <cell r="A281" t="str">
            <v>T042302</v>
          </cell>
          <cell r="B281" t="str">
            <v>LOCAL</v>
          </cell>
          <cell r="C281">
            <v>38224</v>
          </cell>
          <cell r="D281" t="str">
            <v>RSS</v>
          </cell>
          <cell r="E281">
            <v>15.05</v>
          </cell>
        </row>
        <row r="282">
          <cell r="A282" t="str">
            <v>T042313</v>
          </cell>
          <cell r="B282" t="str">
            <v>LOCAL</v>
          </cell>
          <cell r="C282">
            <v>38224</v>
          </cell>
          <cell r="D282" t="str">
            <v>RSS</v>
          </cell>
          <cell r="E282">
            <v>15</v>
          </cell>
        </row>
        <row r="283">
          <cell r="A283" t="str">
            <v>T042542</v>
          </cell>
          <cell r="B283" t="str">
            <v>LOCAL</v>
          </cell>
          <cell r="C283">
            <v>38224</v>
          </cell>
          <cell r="D283" t="str">
            <v>RSS</v>
          </cell>
          <cell r="E283">
            <v>30</v>
          </cell>
        </row>
        <row r="284">
          <cell r="A284" t="str">
            <v>T042426</v>
          </cell>
          <cell r="B284" t="str">
            <v>LOCAL</v>
          </cell>
          <cell r="C284">
            <v>38225</v>
          </cell>
          <cell r="D284" t="str">
            <v>RSS</v>
          </cell>
          <cell r="E284">
            <v>15</v>
          </cell>
        </row>
        <row r="285">
          <cell r="A285" t="str">
            <v>T042536</v>
          </cell>
          <cell r="B285" t="str">
            <v>LOCAL</v>
          </cell>
          <cell r="C285">
            <v>38225</v>
          </cell>
          <cell r="D285" t="str">
            <v>RSS</v>
          </cell>
          <cell r="E285">
            <v>30</v>
          </cell>
        </row>
        <row r="286">
          <cell r="A286" t="str">
            <v>T042620</v>
          </cell>
          <cell r="B286" t="str">
            <v>LOCAL</v>
          </cell>
          <cell r="C286">
            <v>38227</v>
          </cell>
          <cell r="D286" t="str">
            <v>RSS</v>
          </cell>
          <cell r="E286">
            <v>30</v>
          </cell>
        </row>
        <row r="287">
          <cell r="A287" t="str">
            <v>T042361</v>
          </cell>
          <cell r="B287" t="str">
            <v>EXPORT</v>
          </cell>
          <cell r="C287">
            <v>38224</v>
          </cell>
          <cell r="D287" t="str">
            <v>STR</v>
          </cell>
          <cell r="E287">
            <v>100.8</v>
          </cell>
        </row>
        <row r="288">
          <cell r="A288" t="str">
            <v>T042560</v>
          </cell>
          <cell r="B288" t="str">
            <v>EXPORT</v>
          </cell>
          <cell r="C288">
            <v>38224</v>
          </cell>
          <cell r="D288" t="str">
            <v>LTX</v>
          </cell>
          <cell r="E288">
            <v>22</v>
          </cell>
        </row>
        <row r="289">
          <cell r="A289" t="str">
            <v>T042561</v>
          </cell>
          <cell r="B289" t="str">
            <v>EXPORT</v>
          </cell>
          <cell r="C289">
            <v>38224</v>
          </cell>
          <cell r="D289" t="str">
            <v>LTX</v>
          </cell>
          <cell r="E289">
            <v>32.799999999999997</v>
          </cell>
        </row>
        <row r="290">
          <cell r="A290" t="str">
            <v>T042573</v>
          </cell>
          <cell r="B290" t="str">
            <v>EXPORT</v>
          </cell>
          <cell r="C290">
            <v>38224</v>
          </cell>
          <cell r="D290" t="str">
            <v>RSS</v>
          </cell>
          <cell r="E290">
            <v>16.8</v>
          </cell>
        </row>
        <row r="291">
          <cell r="A291" t="str">
            <v>T042514</v>
          </cell>
          <cell r="B291" t="str">
            <v>EXPORT</v>
          </cell>
          <cell r="C291">
            <v>38225</v>
          </cell>
          <cell r="D291" t="str">
            <v>RSS</v>
          </cell>
          <cell r="E291">
            <v>100</v>
          </cell>
        </row>
        <row r="292">
          <cell r="A292" t="str">
            <v>T042556-7</v>
          </cell>
          <cell r="B292" t="str">
            <v>EXPORT</v>
          </cell>
          <cell r="C292">
            <v>38225</v>
          </cell>
          <cell r="D292" t="str">
            <v>STR</v>
          </cell>
          <cell r="E292">
            <v>573.29999999999995</v>
          </cell>
        </row>
        <row r="293">
          <cell r="A293" t="str">
            <v>T042566</v>
          </cell>
          <cell r="B293" t="str">
            <v>EXPORT</v>
          </cell>
          <cell r="C293">
            <v>38226</v>
          </cell>
          <cell r="D293" t="str">
            <v>RSS</v>
          </cell>
          <cell r="E293">
            <v>113.4</v>
          </cell>
        </row>
        <row r="294">
          <cell r="A294" t="str">
            <v>T042567</v>
          </cell>
          <cell r="B294" t="str">
            <v>EXPORT</v>
          </cell>
          <cell r="C294">
            <v>38226</v>
          </cell>
          <cell r="D294" t="str">
            <v>RSS</v>
          </cell>
          <cell r="E294">
            <v>113.4</v>
          </cell>
        </row>
        <row r="295">
          <cell r="A295" t="str">
            <v>T042605-6</v>
          </cell>
          <cell r="B295" t="str">
            <v>EXPORT</v>
          </cell>
          <cell r="C295">
            <v>38226</v>
          </cell>
          <cell r="D295" t="str">
            <v>STR</v>
          </cell>
          <cell r="E295">
            <v>393.12</v>
          </cell>
        </row>
        <row r="296">
          <cell r="A296" t="str">
            <v>T042616</v>
          </cell>
          <cell r="B296" t="str">
            <v>EXPORT</v>
          </cell>
          <cell r="C296">
            <v>38226</v>
          </cell>
          <cell r="D296" t="str">
            <v>RSS</v>
          </cell>
          <cell r="E296">
            <v>64.8</v>
          </cell>
        </row>
        <row r="297">
          <cell r="A297" t="str">
            <v>0001113</v>
          </cell>
          <cell r="B297" t="str">
            <v>EXPORT</v>
          </cell>
          <cell r="C297">
            <v>38227</v>
          </cell>
          <cell r="D297" t="str">
            <v>RSS</v>
          </cell>
          <cell r="E297">
            <v>60</v>
          </cell>
        </row>
        <row r="298">
          <cell r="A298" t="str">
            <v>0001113</v>
          </cell>
          <cell r="B298" t="str">
            <v>EXPORT</v>
          </cell>
          <cell r="C298">
            <v>38227</v>
          </cell>
          <cell r="D298" t="str">
            <v>RSS</v>
          </cell>
          <cell r="E298">
            <v>20</v>
          </cell>
        </row>
        <row r="299">
          <cell r="A299" t="str">
            <v>T042592</v>
          </cell>
          <cell r="B299" t="str">
            <v>EXPORT</v>
          </cell>
          <cell r="C299">
            <v>38227</v>
          </cell>
          <cell r="D299" t="str">
            <v>RSS</v>
          </cell>
          <cell r="E299">
            <v>40</v>
          </cell>
        </row>
        <row r="300">
          <cell r="A300" t="str">
            <v>T042495</v>
          </cell>
          <cell r="B300" t="str">
            <v>EXPORT</v>
          </cell>
          <cell r="C300">
            <v>38228</v>
          </cell>
          <cell r="D300" t="str">
            <v>RSS</v>
          </cell>
          <cell r="E300">
            <v>100</v>
          </cell>
        </row>
        <row r="301">
          <cell r="A301" t="str">
            <v>T042518</v>
          </cell>
          <cell r="B301" t="str">
            <v>EXPORT</v>
          </cell>
          <cell r="C301">
            <v>38228</v>
          </cell>
          <cell r="D301" t="str">
            <v>RSS</v>
          </cell>
          <cell r="E301">
            <v>200</v>
          </cell>
        </row>
        <row r="302">
          <cell r="A302" t="str">
            <v>T042519</v>
          </cell>
          <cell r="B302" t="str">
            <v>EXPORT</v>
          </cell>
          <cell r="C302">
            <v>38228</v>
          </cell>
          <cell r="D302" t="str">
            <v>RSS</v>
          </cell>
          <cell r="E302">
            <v>120</v>
          </cell>
        </row>
        <row r="303">
          <cell r="A303" t="str">
            <v>0001101</v>
          </cell>
          <cell r="B303" t="str">
            <v>EXPORT</v>
          </cell>
          <cell r="C303">
            <v>38229</v>
          </cell>
          <cell r="D303" t="str">
            <v>RSS</v>
          </cell>
          <cell r="E303">
            <v>71.646000000000001</v>
          </cell>
        </row>
        <row r="304">
          <cell r="A304" t="str">
            <v>0001101</v>
          </cell>
          <cell r="B304" t="str">
            <v>EXPORT</v>
          </cell>
          <cell r="C304">
            <v>38229</v>
          </cell>
          <cell r="D304" t="str">
            <v>RSS</v>
          </cell>
          <cell r="E304">
            <v>48.353999999999999</v>
          </cell>
        </row>
        <row r="305">
          <cell r="A305" t="str">
            <v>L040296</v>
          </cell>
          <cell r="B305" t="str">
            <v>LOCAL</v>
          </cell>
          <cell r="C305">
            <v>38202</v>
          </cell>
          <cell r="D305" t="str">
            <v>LUM</v>
          </cell>
          <cell r="E305">
            <v>0.19900000000000001</v>
          </cell>
        </row>
        <row r="306">
          <cell r="A306" t="str">
            <v>L040297</v>
          </cell>
          <cell r="B306" t="str">
            <v>LOCAL</v>
          </cell>
          <cell r="C306">
            <v>38208</v>
          </cell>
          <cell r="D306" t="str">
            <v>LUM</v>
          </cell>
          <cell r="E306">
            <v>0.19600000000000001</v>
          </cell>
        </row>
        <row r="307">
          <cell r="A307" t="str">
            <v>L040298</v>
          </cell>
          <cell r="B307" t="str">
            <v>LOCAL</v>
          </cell>
          <cell r="C307">
            <v>38214</v>
          </cell>
          <cell r="D307" t="str">
            <v>LUM</v>
          </cell>
          <cell r="E307">
            <v>0.16700000000000001</v>
          </cell>
        </row>
        <row r="308">
          <cell r="A308" t="str">
            <v>L040299</v>
          </cell>
          <cell r="B308" t="str">
            <v>LOCAL</v>
          </cell>
          <cell r="C308">
            <v>38222</v>
          </cell>
          <cell r="D308" t="str">
            <v>LUM</v>
          </cell>
          <cell r="E308">
            <v>0.107</v>
          </cell>
        </row>
        <row r="309">
          <cell r="A309" t="str">
            <v>L040300</v>
          </cell>
          <cell r="B309" t="str">
            <v>LOCAL</v>
          </cell>
          <cell r="C309">
            <v>38229</v>
          </cell>
          <cell r="D309" t="str">
            <v>LUM</v>
          </cell>
          <cell r="E309">
            <v>0.114</v>
          </cell>
        </row>
        <row r="310">
          <cell r="A310" t="str">
            <v>T042473</v>
          </cell>
          <cell r="B310" t="str">
            <v>EXPORT</v>
          </cell>
          <cell r="C310">
            <v>38228</v>
          </cell>
          <cell r="D310" t="str">
            <v>STR</v>
          </cell>
          <cell r="E310">
            <v>201.6</v>
          </cell>
        </row>
        <row r="311">
          <cell r="A311" t="str">
            <v>T042485</v>
          </cell>
          <cell r="B311" t="str">
            <v>EXPORT</v>
          </cell>
          <cell r="C311">
            <v>38228</v>
          </cell>
          <cell r="D311" t="str">
            <v>STR</v>
          </cell>
          <cell r="E311">
            <v>80.64</v>
          </cell>
        </row>
        <row r="312">
          <cell r="A312" t="str">
            <v>T042145</v>
          </cell>
          <cell r="B312" t="str">
            <v>EXPORT</v>
          </cell>
          <cell r="C312">
            <v>38229</v>
          </cell>
          <cell r="D312" t="str">
            <v>RSS</v>
          </cell>
          <cell r="E312">
            <v>120</v>
          </cell>
        </row>
        <row r="313">
          <cell r="A313" t="str">
            <v>T042303</v>
          </cell>
          <cell r="B313" t="str">
            <v>LOCAL</v>
          </cell>
          <cell r="C313">
            <v>38227</v>
          </cell>
          <cell r="D313" t="str">
            <v>RSS</v>
          </cell>
          <cell r="E313">
            <v>15.05</v>
          </cell>
        </row>
        <row r="314">
          <cell r="A314" t="str">
            <v>T042551</v>
          </cell>
          <cell r="B314" t="str">
            <v>LOCAL</v>
          </cell>
          <cell r="C314">
            <v>38227</v>
          </cell>
          <cell r="D314" t="str">
            <v>RSS</v>
          </cell>
          <cell r="E314">
            <v>15</v>
          </cell>
        </row>
        <row r="315">
          <cell r="A315" t="str">
            <v>T042319</v>
          </cell>
          <cell r="B315" t="str">
            <v>LOCAL</v>
          </cell>
          <cell r="C315">
            <v>38229</v>
          </cell>
          <cell r="D315" t="str">
            <v>STR</v>
          </cell>
          <cell r="E315">
            <v>15.015000000000001</v>
          </cell>
        </row>
        <row r="316">
          <cell r="A316" t="str">
            <v>T042335</v>
          </cell>
          <cell r="B316" t="str">
            <v>LOCAL</v>
          </cell>
          <cell r="C316">
            <v>38229</v>
          </cell>
          <cell r="D316" t="str">
            <v>STR</v>
          </cell>
          <cell r="E316">
            <v>15.015000000000001</v>
          </cell>
        </row>
        <row r="317">
          <cell r="A317" t="str">
            <v>T042336</v>
          </cell>
          <cell r="B317" t="str">
            <v>LOCAL</v>
          </cell>
          <cell r="C317">
            <v>38229</v>
          </cell>
          <cell r="D317" t="str">
            <v>STR</v>
          </cell>
          <cell r="E317">
            <v>15.015000000000001</v>
          </cell>
        </row>
        <row r="318">
          <cell r="A318" t="str">
            <v>T042550</v>
          </cell>
          <cell r="B318" t="str">
            <v>LOCAL</v>
          </cell>
          <cell r="C318">
            <v>38229</v>
          </cell>
          <cell r="D318" t="str">
            <v>RSS</v>
          </cell>
          <cell r="E318">
            <v>15</v>
          </cell>
        </row>
        <row r="319">
          <cell r="A319" t="str">
            <v>T042314</v>
          </cell>
          <cell r="B319" t="str">
            <v>LOCAL</v>
          </cell>
          <cell r="C319">
            <v>38230</v>
          </cell>
          <cell r="D319" t="str">
            <v>RSS</v>
          </cell>
          <cell r="E319">
            <v>30</v>
          </cell>
        </row>
        <row r="320">
          <cell r="A320" t="str">
            <v>T042742</v>
          </cell>
          <cell r="B320" t="str">
            <v>LOCAL</v>
          </cell>
          <cell r="C320">
            <v>38230</v>
          </cell>
          <cell r="D320" t="str">
            <v>RSS</v>
          </cell>
          <cell r="E320">
            <v>15</v>
          </cell>
        </row>
        <row r="321">
          <cell r="A321" t="str">
            <v>T042631</v>
          </cell>
          <cell r="B321" t="str">
            <v>EXPORT</v>
          </cell>
          <cell r="C321">
            <v>38228</v>
          </cell>
          <cell r="D321" t="str">
            <v>RSS</v>
          </cell>
          <cell r="E321">
            <v>19.2</v>
          </cell>
        </row>
        <row r="322">
          <cell r="A322" t="str">
            <v>0001114</v>
          </cell>
          <cell r="B322" t="str">
            <v>EXPORT</v>
          </cell>
          <cell r="C322">
            <v>38229</v>
          </cell>
          <cell r="D322" t="str">
            <v>LTX</v>
          </cell>
          <cell r="E322">
            <v>369.22800000000001</v>
          </cell>
        </row>
        <row r="323">
          <cell r="A323" t="str">
            <v>0001114</v>
          </cell>
          <cell r="B323" t="str">
            <v>EXPORT</v>
          </cell>
          <cell r="C323">
            <v>38229</v>
          </cell>
          <cell r="D323" t="str">
            <v>LTX</v>
          </cell>
          <cell r="E323">
            <v>800</v>
          </cell>
        </row>
        <row r="324">
          <cell r="A324" t="str">
            <v>T042586</v>
          </cell>
          <cell r="B324" t="str">
            <v>EXPORT</v>
          </cell>
          <cell r="C324">
            <v>38223</v>
          </cell>
          <cell r="D324" t="str">
            <v>STR</v>
          </cell>
          <cell r="E324">
            <v>100.8</v>
          </cell>
        </row>
        <row r="325">
          <cell r="A325" t="str">
            <v>T042629</v>
          </cell>
          <cell r="B325" t="str">
            <v>EXPORT</v>
          </cell>
          <cell r="C325">
            <v>38227</v>
          </cell>
          <cell r="D325" t="str">
            <v>STR</v>
          </cell>
          <cell r="E325">
            <v>80.64</v>
          </cell>
        </row>
        <row r="326">
          <cell r="A326" t="str">
            <v>T042582</v>
          </cell>
          <cell r="B326" t="str">
            <v>EXPORT</v>
          </cell>
          <cell r="C326">
            <v>38228</v>
          </cell>
          <cell r="D326" t="str">
            <v>STR</v>
          </cell>
          <cell r="E326">
            <v>120.96</v>
          </cell>
        </row>
        <row r="327">
          <cell r="A327" t="str">
            <v>T042585</v>
          </cell>
          <cell r="B327" t="str">
            <v>EXPORT</v>
          </cell>
          <cell r="C327">
            <v>38228</v>
          </cell>
          <cell r="D327" t="str">
            <v>STR</v>
          </cell>
          <cell r="E327">
            <v>80.64</v>
          </cell>
        </row>
        <row r="328">
          <cell r="A328" t="str">
            <v>T042656</v>
          </cell>
          <cell r="B328" t="str">
            <v>EXPORT</v>
          </cell>
          <cell r="C328">
            <v>38229</v>
          </cell>
          <cell r="D328" t="str">
            <v>STR</v>
          </cell>
          <cell r="E328">
            <v>120.96</v>
          </cell>
        </row>
        <row r="329">
          <cell r="A329" t="str">
            <v>T042144</v>
          </cell>
          <cell r="B329" t="str">
            <v>EXPORT</v>
          </cell>
          <cell r="C329">
            <v>38230</v>
          </cell>
          <cell r="D329" t="str">
            <v>RSS</v>
          </cell>
          <cell r="E329">
            <v>120</v>
          </cell>
        </row>
        <row r="330">
          <cell r="A330" t="str">
            <v>T042157</v>
          </cell>
          <cell r="B330" t="str">
            <v>EXPORT</v>
          </cell>
          <cell r="C330">
            <v>38230</v>
          </cell>
          <cell r="D330" t="str">
            <v>RSS</v>
          </cell>
          <cell r="E330">
            <v>114</v>
          </cell>
        </row>
        <row r="331">
          <cell r="A331" t="str">
            <v>T042247</v>
          </cell>
          <cell r="B331" t="str">
            <v>EXPORT</v>
          </cell>
          <cell r="C331">
            <v>38230</v>
          </cell>
          <cell r="D331" t="str">
            <v>RSS</v>
          </cell>
          <cell r="E331">
            <v>120</v>
          </cell>
        </row>
        <row r="332">
          <cell r="A332" t="str">
            <v>T042578</v>
          </cell>
          <cell r="B332" t="str">
            <v>EXPORT</v>
          </cell>
          <cell r="C332">
            <v>38230</v>
          </cell>
          <cell r="D332" t="str">
            <v>STR</v>
          </cell>
          <cell r="E332">
            <v>100.8</v>
          </cell>
        </row>
        <row r="333">
          <cell r="A333" t="str">
            <v>T042587</v>
          </cell>
          <cell r="B333" t="str">
            <v>EXPORT</v>
          </cell>
          <cell r="C333">
            <v>38230</v>
          </cell>
          <cell r="D333" t="str">
            <v>STR</v>
          </cell>
          <cell r="E333">
            <v>40.32</v>
          </cell>
        </row>
        <row r="334">
          <cell r="A334" t="str">
            <v>T042668</v>
          </cell>
          <cell r="B334" t="str">
            <v>LOCAL</v>
          </cell>
          <cell r="C334">
            <v>38200</v>
          </cell>
          <cell r="D334" t="str">
            <v>STR</v>
          </cell>
          <cell r="E334">
            <v>15.05</v>
          </cell>
        </row>
        <row r="335">
          <cell r="A335" t="str">
            <v>T042669</v>
          </cell>
          <cell r="B335" t="str">
            <v>LOCAL</v>
          </cell>
          <cell r="C335">
            <v>38200</v>
          </cell>
          <cell r="D335" t="str">
            <v>STR</v>
          </cell>
          <cell r="E335">
            <v>15.05</v>
          </cell>
        </row>
        <row r="336">
          <cell r="A336" t="str">
            <v>T042670</v>
          </cell>
          <cell r="B336" t="str">
            <v>LOCAL</v>
          </cell>
          <cell r="C336">
            <v>38201</v>
          </cell>
          <cell r="D336" t="str">
            <v>STR</v>
          </cell>
          <cell r="E336">
            <v>15.05</v>
          </cell>
        </row>
        <row r="337">
          <cell r="A337" t="str">
            <v>T042671</v>
          </cell>
          <cell r="B337" t="str">
            <v>LOCAL</v>
          </cell>
          <cell r="C337">
            <v>38202</v>
          </cell>
          <cell r="D337" t="str">
            <v>STR</v>
          </cell>
          <cell r="E337">
            <v>15.05</v>
          </cell>
        </row>
        <row r="338">
          <cell r="A338" t="str">
            <v>T042672</v>
          </cell>
          <cell r="B338" t="str">
            <v>LOCAL</v>
          </cell>
          <cell r="C338">
            <v>38203</v>
          </cell>
          <cell r="D338" t="str">
            <v>STR</v>
          </cell>
          <cell r="E338">
            <v>15.05</v>
          </cell>
        </row>
        <row r="339">
          <cell r="A339" t="str">
            <v>T042805</v>
          </cell>
          <cell r="B339" t="str">
            <v>LOCAL</v>
          </cell>
          <cell r="C339">
            <v>38218</v>
          </cell>
          <cell r="D339" t="str">
            <v>RSS</v>
          </cell>
          <cell r="E339">
            <v>9.8000000000000007</v>
          </cell>
        </row>
        <row r="340">
          <cell r="A340" t="str">
            <v>T042807</v>
          </cell>
          <cell r="B340" t="str">
            <v>LOCAL</v>
          </cell>
          <cell r="C340">
            <v>38230</v>
          </cell>
          <cell r="D340" t="str">
            <v>CUT</v>
          </cell>
          <cell r="E340">
            <v>25</v>
          </cell>
        </row>
        <row r="341">
          <cell r="A341" t="str">
            <v>T042222</v>
          </cell>
          <cell r="B341" t="str">
            <v>LOCAL</v>
          </cell>
          <cell r="C341">
            <v>38229</v>
          </cell>
          <cell r="D341" t="str">
            <v>STR</v>
          </cell>
          <cell r="E341">
            <v>30</v>
          </cell>
        </row>
        <row r="342">
          <cell r="A342" t="str">
            <v>T042590</v>
          </cell>
          <cell r="B342" t="str">
            <v>EXPORT</v>
          </cell>
          <cell r="C342">
            <v>38227</v>
          </cell>
          <cell r="D342" t="str">
            <v>STR</v>
          </cell>
          <cell r="E342">
            <v>85.68</v>
          </cell>
        </row>
        <row r="343">
          <cell r="A343" t="str">
            <v>T042520</v>
          </cell>
          <cell r="B343" t="str">
            <v>EXPORT</v>
          </cell>
          <cell r="C343">
            <v>38229</v>
          </cell>
          <cell r="D343" t="str">
            <v>RSS</v>
          </cell>
          <cell r="E343">
            <v>80</v>
          </cell>
        </row>
        <row r="344">
          <cell r="A344" t="str">
            <v>T042521</v>
          </cell>
          <cell r="B344" t="str">
            <v>EXPORT</v>
          </cell>
          <cell r="C344">
            <v>38229</v>
          </cell>
          <cell r="D344" t="str">
            <v>RSS</v>
          </cell>
          <cell r="E344">
            <v>52.887999999999998</v>
          </cell>
        </row>
        <row r="345">
          <cell r="A345" t="str">
            <v>T042591</v>
          </cell>
          <cell r="B345" t="str">
            <v>EXPORT</v>
          </cell>
          <cell r="C345">
            <v>38229</v>
          </cell>
          <cell r="D345" t="str">
            <v>STR</v>
          </cell>
          <cell r="E345">
            <v>80.64</v>
          </cell>
        </row>
        <row r="346">
          <cell r="A346" t="str">
            <v>T042630</v>
          </cell>
          <cell r="B346" t="str">
            <v>EXPORT</v>
          </cell>
          <cell r="C346">
            <v>38230</v>
          </cell>
          <cell r="D346" t="str">
            <v>RSS</v>
          </cell>
          <cell r="E346">
            <v>80</v>
          </cell>
        </row>
        <row r="347">
          <cell r="A347" t="str">
            <v>T042304</v>
          </cell>
          <cell r="B347" t="str">
            <v>LOCAL</v>
          </cell>
          <cell r="C347">
            <v>38229</v>
          </cell>
          <cell r="D347" t="str">
            <v>RSS</v>
          </cell>
          <cell r="E347">
            <v>15</v>
          </cell>
        </row>
        <row r="348">
          <cell r="A348" t="str">
            <v>T042714</v>
          </cell>
          <cell r="B348" t="str">
            <v>LOCAL</v>
          </cell>
          <cell r="C348">
            <v>38229</v>
          </cell>
          <cell r="D348" t="str">
            <v>RSS</v>
          </cell>
          <cell r="E348">
            <v>30.02</v>
          </cell>
        </row>
        <row r="349">
          <cell r="A349" t="str">
            <v>T042719</v>
          </cell>
          <cell r="B349" t="str">
            <v>LOCAL</v>
          </cell>
          <cell r="C349">
            <v>38229</v>
          </cell>
          <cell r="D349" t="str">
            <v>RSS</v>
          </cell>
          <cell r="E349">
            <v>30.02</v>
          </cell>
        </row>
        <row r="350">
          <cell r="A350" t="str">
            <v>T042732</v>
          </cell>
          <cell r="B350" t="str">
            <v>LOCAL</v>
          </cell>
          <cell r="C350">
            <v>38230</v>
          </cell>
          <cell r="D350" t="str">
            <v>RSS</v>
          </cell>
          <cell r="E350">
            <v>30.02</v>
          </cell>
        </row>
        <row r="351">
          <cell r="A351" t="str">
            <v>T042809</v>
          </cell>
          <cell r="B351" t="str">
            <v>LOCAL</v>
          </cell>
          <cell r="C351">
            <v>38229</v>
          </cell>
          <cell r="D351" t="str">
            <v>CUT</v>
          </cell>
          <cell r="E351">
            <v>26.95</v>
          </cell>
        </row>
      </sheetData>
      <sheetData sheetId="2" refreshError="1"/>
      <sheetData sheetId="3" refreshError="1"/>
      <sheetData sheetId="4" refreshError="1"/>
      <sheetData sheetId="5" refreshError="1"/>
      <sheetData sheetId="6" refreshError="1"/>
      <sheetData sheetId="7" refreshError="1"/>
      <sheetData sheetId="8" refreshError="1"/>
      <sheetData sheetId="9"/>
      <sheetData sheetId="10"/>
      <sheetData sheetId="11"/>
      <sheetData sheetId="12"/>
      <sheetData sheetId="13"/>
      <sheetData sheetId="14"/>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กระทบ CESS"/>
      <sheetName val="Sale 0411"/>
      <sheetName val="CESS 0411"/>
      <sheetName val="Dtl Adv 0411"/>
      <sheetName val="Dtl Adv 0410"/>
      <sheetName val="Sale 0408"/>
      <sheetName val="Sale 0407"/>
      <sheetName val="HH"/>
      <sheetName val="กระทบ_CESS"/>
      <sheetName val="Sale_0411"/>
      <sheetName val="CESS_0411"/>
      <sheetName val="Dtl_Adv_0411"/>
      <sheetName val="Dtl_Adv_0410"/>
      <sheetName val="Sale_0408"/>
      <sheetName val="Sale_0407"/>
    </sheetNames>
    <sheetDataSet>
      <sheetData sheetId="0" refreshError="1"/>
      <sheetData sheetId="1" refreshError="1">
        <row r="1">
          <cell r="A1" t="str">
            <v>INVOICE</v>
          </cell>
          <cell r="B1" t="str">
            <v>TYPE</v>
          </cell>
          <cell r="C1" t="str">
            <v>B/L</v>
          </cell>
          <cell r="D1" t="str">
            <v>CUSTOMER</v>
          </cell>
          <cell r="E1" t="str">
            <v>INV CONSO</v>
          </cell>
          <cell r="F1" t="str">
            <v>เกรด</v>
          </cell>
          <cell r="G1" t="str">
            <v>TON INV</v>
          </cell>
        </row>
        <row r="2">
          <cell r="A2" t="str">
            <v>L040366</v>
          </cell>
          <cell r="B2" t="str">
            <v>LOCAL</v>
          </cell>
          <cell r="C2">
            <v>38304</v>
          </cell>
          <cell r="D2" t="str">
            <v>SIAM SEMPERMED CORPORATION LTD.</v>
          </cell>
          <cell r="F2" t="str">
            <v>LTX</v>
          </cell>
          <cell r="G2">
            <v>147</v>
          </cell>
        </row>
        <row r="3">
          <cell r="A3" t="str">
            <v>L040367</v>
          </cell>
          <cell r="B3" t="str">
            <v>LOCAL</v>
          </cell>
          <cell r="C3">
            <v>38305</v>
          </cell>
          <cell r="D3" t="str">
            <v>SIAM SEMPERMED CORPORATION LTD.</v>
          </cell>
          <cell r="F3" t="str">
            <v>LTX</v>
          </cell>
          <cell r="G3">
            <v>146.19999999999999</v>
          </cell>
        </row>
        <row r="4">
          <cell r="A4" t="str">
            <v>L040368</v>
          </cell>
          <cell r="B4" t="str">
            <v>LOCAL</v>
          </cell>
          <cell r="C4">
            <v>38306</v>
          </cell>
          <cell r="D4" t="str">
            <v>SIAM SEMPERMED CORPORATION LTD.</v>
          </cell>
          <cell r="F4" t="str">
            <v>LTX</v>
          </cell>
          <cell r="G4">
            <v>159.30000000000001</v>
          </cell>
        </row>
        <row r="5">
          <cell r="A5" t="str">
            <v>L040370</v>
          </cell>
          <cell r="B5" t="str">
            <v>LOCAL</v>
          </cell>
          <cell r="C5">
            <v>38307</v>
          </cell>
          <cell r="D5" t="str">
            <v>SIAM SEMPERMED CORPORATION LTD.</v>
          </cell>
          <cell r="F5" t="str">
            <v>LTX</v>
          </cell>
          <cell r="G5">
            <v>89.7</v>
          </cell>
        </row>
        <row r="6">
          <cell r="A6" t="str">
            <v>L040371</v>
          </cell>
          <cell r="B6" t="str">
            <v>LOCAL</v>
          </cell>
          <cell r="C6">
            <v>38307</v>
          </cell>
          <cell r="D6" t="str">
            <v>SIAM SEMPERMED CORPORATION LTD.</v>
          </cell>
          <cell r="F6" t="str">
            <v>LTX</v>
          </cell>
          <cell r="G6">
            <v>47.5</v>
          </cell>
        </row>
        <row r="7">
          <cell r="A7" t="str">
            <v>L040372</v>
          </cell>
          <cell r="B7" t="str">
            <v>LOCAL</v>
          </cell>
          <cell r="C7">
            <v>38308</v>
          </cell>
          <cell r="D7" t="str">
            <v>SIAM SEMPERMED CORPORATION LTD.</v>
          </cell>
          <cell r="F7" t="str">
            <v>LTX</v>
          </cell>
          <cell r="G7">
            <v>162.30000000000001</v>
          </cell>
        </row>
        <row r="8">
          <cell r="A8" t="str">
            <v>L040373</v>
          </cell>
          <cell r="B8" t="str">
            <v>LOCAL</v>
          </cell>
          <cell r="C8">
            <v>38309</v>
          </cell>
          <cell r="D8" t="str">
            <v>SIAM SEMPERMED CORPORATION LTD.</v>
          </cell>
          <cell r="F8" t="str">
            <v>LTX</v>
          </cell>
          <cell r="G8">
            <v>130.9</v>
          </cell>
        </row>
        <row r="9">
          <cell r="A9" t="str">
            <v>L040375</v>
          </cell>
          <cell r="B9" t="str">
            <v>LOCAL</v>
          </cell>
          <cell r="C9">
            <v>38310</v>
          </cell>
          <cell r="D9" t="str">
            <v>SIAM SEMPERMED CORPORATION LTD.</v>
          </cell>
          <cell r="F9" t="str">
            <v>LTX</v>
          </cell>
          <cell r="G9">
            <v>117.1</v>
          </cell>
        </row>
        <row r="10">
          <cell r="A10" t="str">
            <v>L040376</v>
          </cell>
          <cell r="B10" t="str">
            <v>LOCAL</v>
          </cell>
          <cell r="C10">
            <v>38310</v>
          </cell>
          <cell r="D10" t="str">
            <v>SIAM SEMPERMED CORPORATION LTD.</v>
          </cell>
          <cell r="F10" t="str">
            <v>LTX</v>
          </cell>
          <cell r="G10">
            <v>44.3</v>
          </cell>
        </row>
        <row r="11">
          <cell r="A11" t="str">
            <v>L040377</v>
          </cell>
          <cell r="B11" t="str">
            <v>LOCAL</v>
          </cell>
          <cell r="C11">
            <v>38311</v>
          </cell>
          <cell r="D11" t="str">
            <v>SIAM SEMPERMED CORPORATION LTD.</v>
          </cell>
          <cell r="F11" t="str">
            <v>LTX</v>
          </cell>
          <cell r="G11">
            <v>148.5</v>
          </cell>
        </row>
        <row r="12">
          <cell r="A12" t="str">
            <v>L040378</v>
          </cell>
          <cell r="B12" t="str">
            <v>LOCAL</v>
          </cell>
          <cell r="C12">
            <v>38312</v>
          </cell>
          <cell r="D12" t="str">
            <v>SIAM SEMPERMED CORPORATION LTD.</v>
          </cell>
          <cell r="F12" t="str">
            <v>LTX</v>
          </cell>
          <cell r="G12">
            <v>152</v>
          </cell>
        </row>
        <row r="13">
          <cell r="A13" t="str">
            <v>L040379</v>
          </cell>
          <cell r="B13" t="str">
            <v>LOCAL</v>
          </cell>
          <cell r="C13">
            <v>38313</v>
          </cell>
          <cell r="D13" t="str">
            <v>SIAM SEMPERMED CORPORATION LTD.</v>
          </cell>
          <cell r="F13" t="str">
            <v>LTX</v>
          </cell>
          <cell r="G13">
            <v>140</v>
          </cell>
        </row>
        <row r="14">
          <cell r="A14" t="str">
            <v>L040380</v>
          </cell>
          <cell r="B14" t="str">
            <v>LOCAL</v>
          </cell>
          <cell r="C14">
            <v>38314</v>
          </cell>
          <cell r="D14" t="str">
            <v>SIAM SEMPERMED CORPORATION LTD.</v>
          </cell>
          <cell r="F14" t="str">
            <v>LTX</v>
          </cell>
          <cell r="G14">
            <v>15.2</v>
          </cell>
        </row>
        <row r="15">
          <cell r="A15" t="str">
            <v>L040381</v>
          </cell>
          <cell r="B15" t="str">
            <v>LOCAL</v>
          </cell>
          <cell r="C15">
            <v>38315</v>
          </cell>
          <cell r="D15" t="str">
            <v>SIAM SEMPERMED CORPORATION LTD.</v>
          </cell>
          <cell r="F15" t="str">
            <v>LTX</v>
          </cell>
          <cell r="G15">
            <v>97.33</v>
          </cell>
        </row>
        <row r="16">
          <cell r="A16" t="str">
            <v>L040382</v>
          </cell>
          <cell r="B16" t="str">
            <v>LOCAL</v>
          </cell>
          <cell r="C16">
            <v>38316</v>
          </cell>
          <cell r="D16" t="str">
            <v>SIAM SEMPERMED CORPORATION LTD.</v>
          </cell>
          <cell r="F16" t="str">
            <v>LTX</v>
          </cell>
          <cell r="G16">
            <v>136.30000000000001</v>
          </cell>
        </row>
        <row r="17">
          <cell r="A17" t="str">
            <v>L040383</v>
          </cell>
          <cell r="B17" t="str">
            <v>LOCAL</v>
          </cell>
          <cell r="C17">
            <v>38317</v>
          </cell>
          <cell r="D17" t="str">
            <v>SIAM SEMPERMED CORPORATION LTD.</v>
          </cell>
          <cell r="F17" t="str">
            <v>LTX</v>
          </cell>
          <cell r="G17">
            <v>146.30000000000001</v>
          </cell>
        </row>
        <row r="18">
          <cell r="A18" t="str">
            <v>L040384</v>
          </cell>
          <cell r="B18" t="str">
            <v>LOCAL</v>
          </cell>
          <cell r="C18">
            <v>38318</v>
          </cell>
          <cell r="D18" t="str">
            <v>SIAM SEMPERMED CORPORATION LTD.</v>
          </cell>
          <cell r="F18" t="str">
            <v>LTX</v>
          </cell>
          <cell r="G18">
            <v>120.07</v>
          </cell>
        </row>
        <row r="19">
          <cell r="A19" t="str">
            <v>L040385</v>
          </cell>
          <cell r="B19" t="str">
            <v>LOCAL</v>
          </cell>
          <cell r="C19">
            <v>38318</v>
          </cell>
          <cell r="D19" t="str">
            <v>SIAM SEMPERMED CORPORATION LTD.</v>
          </cell>
          <cell r="F19" t="str">
            <v>LTX</v>
          </cell>
          <cell r="G19">
            <v>32.729999999999997</v>
          </cell>
        </row>
        <row r="20">
          <cell r="A20" t="str">
            <v>L040386</v>
          </cell>
          <cell r="B20" t="str">
            <v>LOCAL</v>
          </cell>
          <cell r="C20">
            <v>38319</v>
          </cell>
          <cell r="D20" t="str">
            <v>SIAM SEMPERMED CORPORATION LTD.</v>
          </cell>
          <cell r="F20" t="str">
            <v>LTX</v>
          </cell>
          <cell r="G20">
            <v>153.30000000000001</v>
          </cell>
        </row>
        <row r="21">
          <cell r="A21" t="str">
            <v>L040389</v>
          </cell>
          <cell r="B21" t="str">
            <v>LOCAL</v>
          </cell>
          <cell r="C21">
            <v>38320</v>
          </cell>
          <cell r="D21" t="str">
            <v>SIAM SEMPERMED CORPORATION LTD.</v>
          </cell>
          <cell r="F21" t="str">
            <v>LTX</v>
          </cell>
          <cell r="G21">
            <v>141.9</v>
          </cell>
        </row>
        <row r="22">
          <cell r="A22" t="str">
            <v>L040395</v>
          </cell>
          <cell r="B22" t="str">
            <v>LOCAL</v>
          </cell>
          <cell r="C22">
            <v>38321</v>
          </cell>
          <cell r="D22" t="str">
            <v>SIAM SEMPERMED CORPORATION LTD.</v>
          </cell>
          <cell r="F22" t="str">
            <v>LTX</v>
          </cell>
          <cell r="G22">
            <v>160.4</v>
          </cell>
        </row>
        <row r="23">
          <cell r="A23" t="str">
            <v>L040374</v>
          </cell>
          <cell r="B23" t="str">
            <v>LOCAL</v>
          </cell>
          <cell r="C23">
            <v>38298</v>
          </cell>
          <cell r="D23" t="str">
            <v>PRUKSA RUBBER LTD.</v>
          </cell>
          <cell r="F23" t="str">
            <v>FIL</v>
          </cell>
          <cell r="G23">
            <v>1.5</v>
          </cell>
        </row>
        <row r="24">
          <cell r="A24" t="str">
            <v>L040387</v>
          </cell>
          <cell r="B24" t="str">
            <v>LOCAL</v>
          </cell>
          <cell r="C24">
            <v>38305</v>
          </cell>
          <cell r="D24" t="str">
            <v>PRUKSA RUBBER LTD.</v>
          </cell>
          <cell r="F24" t="str">
            <v>FIL</v>
          </cell>
          <cell r="G24">
            <v>1.9710000000000001</v>
          </cell>
        </row>
        <row r="25">
          <cell r="A25" t="str">
            <v>L040388</v>
          </cell>
          <cell r="B25" t="str">
            <v>LOCAL</v>
          </cell>
          <cell r="C25">
            <v>38312</v>
          </cell>
          <cell r="D25" t="str">
            <v>PRUKSA RUBBER LTD.</v>
          </cell>
          <cell r="F25" t="str">
            <v>FIL</v>
          </cell>
          <cell r="G25">
            <v>1.6519999999999999</v>
          </cell>
        </row>
        <row r="26">
          <cell r="A26" t="str">
            <v>0001148</v>
          </cell>
          <cell r="B26" t="str">
            <v>EXPORT</v>
          </cell>
          <cell r="C26">
            <v>38292</v>
          </cell>
          <cell r="D26" t="str">
            <v>SOCIETE DES MATIERES PREMIERES</v>
          </cell>
          <cell r="E26" t="str">
            <v>T043273</v>
          </cell>
          <cell r="F26" t="str">
            <v>RSS</v>
          </cell>
          <cell r="G26">
            <v>20</v>
          </cell>
        </row>
        <row r="27">
          <cell r="A27" t="str">
            <v>0001148</v>
          </cell>
          <cell r="B27" t="str">
            <v>EXPORT</v>
          </cell>
          <cell r="C27">
            <v>38292</v>
          </cell>
          <cell r="D27" t="str">
            <v>SOCIETE DES MATIERES PREMIERES</v>
          </cell>
          <cell r="E27" t="str">
            <v>T043274</v>
          </cell>
          <cell r="F27" t="str">
            <v>RSS</v>
          </cell>
          <cell r="G27">
            <v>40</v>
          </cell>
        </row>
        <row r="28">
          <cell r="A28" t="str">
            <v>T043092</v>
          </cell>
          <cell r="B28" t="str">
            <v>EXPORT</v>
          </cell>
          <cell r="C28">
            <v>38292</v>
          </cell>
          <cell r="D28" t="str">
            <v>HANKOOK TIRE CO.,LTD.M.K.MIN.</v>
          </cell>
          <cell r="E28">
            <v>38292</v>
          </cell>
          <cell r="F28" t="str">
            <v>STR</v>
          </cell>
          <cell r="G28">
            <v>327.60000000000002</v>
          </cell>
        </row>
        <row r="29">
          <cell r="A29" t="str">
            <v>T043191</v>
          </cell>
          <cell r="B29" t="str">
            <v>EXPORT</v>
          </cell>
          <cell r="C29">
            <v>38292</v>
          </cell>
          <cell r="D29" t="str">
            <v>HANKOOK TIRE CO.,LTD.M.K.MIN.</v>
          </cell>
          <cell r="E29">
            <v>38292</v>
          </cell>
          <cell r="F29" t="str">
            <v>STR</v>
          </cell>
          <cell r="G29">
            <v>327.60000000000002</v>
          </cell>
        </row>
        <row r="30">
          <cell r="A30" t="str">
            <v>T043232</v>
          </cell>
          <cell r="B30" t="str">
            <v>EXPORT</v>
          </cell>
          <cell r="C30">
            <v>38292</v>
          </cell>
          <cell r="D30" t="str">
            <v>PIRELLI TYRE(EUROPE)SA-SINGAPORE</v>
          </cell>
          <cell r="E30">
            <v>38292</v>
          </cell>
          <cell r="F30" t="str">
            <v>STR</v>
          </cell>
          <cell r="G30">
            <v>100.8</v>
          </cell>
        </row>
        <row r="31">
          <cell r="A31" t="str">
            <v>T043247</v>
          </cell>
          <cell r="B31" t="str">
            <v>EXPORT</v>
          </cell>
          <cell r="C31">
            <v>38292</v>
          </cell>
          <cell r="D31" t="str">
            <v>SOCIETE DES MATIERES PREMIERES</v>
          </cell>
          <cell r="E31">
            <v>38292</v>
          </cell>
          <cell r="F31" t="str">
            <v>RSS</v>
          </cell>
          <cell r="G31">
            <v>80</v>
          </cell>
        </row>
        <row r="32">
          <cell r="A32" t="str">
            <v>0001149</v>
          </cell>
          <cell r="B32" t="str">
            <v>EXPORT</v>
          </cell>
          <cell r="C32">
            <v>38293</v>
          </cell>
          <cell r="D32" t="str">
            <v>SOCIETE DES MATIERES PREMIERES</v>
          </cell>
          <cell r="E32" t="str">
            <v>T043277</v>
          </cell>
          <cell r="F32" t="str">
            <v>RSS</v>
          </cell>
          <cell r="G32">
            <v>26.443999999999999</v>
          </cell>
        </row>
        <row r="33">
          <cell r="A33" t="str">
            <v>0001149</v>
          </cell>
          <cell r="B33" t="str">
            <v>EXPORT</v>
          </cell>
          <cell r="C33">
            <v>38293</v>
          </cell>
          <cell r="D33" t="str">
            <v>SOCIETE DES MATIERES PREMIERES</v>
          </cell>
          <cell r="E33" t="str">
            <v>T043278</v>
          </cell>
          <cell r="F33" t="str">
            <v>RSS</v>
          </cell>
          <cell r="G33">
            <v>26.443999999999999</v>
          </cell>
        </row>
        <row r="34">
          <cell r="A34" t="str">
            <v>T043249</v>
          </cell>
          <cell r="B34" t="str">
            <v>EXPORT</v>
          </cell>
          <cell r="C34">
            <v>38293</v>
          </cell>
          <cell r="D34" t="str">
            <v>SRI TRANG INTERNATIONAL PTE.LTD.</v>
          </cell>
          <cell r="E34">
            <v>38293</v>
          </cell>
          <cell r="F34" t="str">
            <v>RSS</v>
          </cell>
          <cell r="G34">
            <v>80</v>
          </cell>
        </row>
        <row r="35">
          <cell r="A35" t="str">
            <v>T043268</v>
          </cell>
          <cell r="B35" t="str">
            <v>EXPORT</v>
          </cell>
          <cell r="C35">
            <v>38294</v>
          </cell>
          <cell r="D35" t="str">
            <v>GOODYEAR ORIENT COMPANY PRIVATE</v>
          </cell>
          <cell r="E35">
            <v>38294</v>
          </cell>
          <cell r="F35" t="str">
            <v>RSS</v>
          </cell>
          <cell r="G35">
            <v>80</v>
          </cell>
        </row>
        <row r="36">
          <cell r="A36" t="str">
            <v>T043269</v>
          </cell>
          <cell r="B36" t="str">
            <v>EXPORT</v>
          </cell>
          <cell r="C36">
            <v>38294</v>
          </cell>
          <cell r="D36" t="str">
            <v>GOODYEAR ORIENT COMPANY PRIVATE</v>
          </cell>
          <cell r="E36">
            <v>38294</v>
          </cell>
          <cell r="F36" t="str">
            <v>RSS</v>
          </cell>
          <cell r="G36">
            <v>80</v>
          </cell>
        </row>
        <row r="37">
          <cell r="A37" t="str">
            <v>T043270</v>
          </cell>
          <cell r="B37" t="str">
            <v>EXPORT</v>
          </cell>
          <cell r="C37">
            <v>38294</v>
          </cell>
          <cell r="D37" t="str">
            <v>GOODYEAR ORIENT COMPANY PRIVATE</v>
          </cell>
          <cell r="E37">
            <v>38294</v>
          </cell>
          <cell r="F37" t="str">
            <v>RSS</v>
          </cell>
          <cell r="G37">
            <v>40</v>
          </cell>
        </row>
        <row r="38">
          <cell r="A38" t="str">
            <v>T043284</v>
          </cell>
          <cell r="B38" t="str">
            <v>EXPORT</v>
          </cell>
          <cell r="C38">
            <v>38294</v>
          </cell>
          <cell r="D38" t="str">
            <v>BARUM CONTINENTAL S.R.O.</v>
          </cell>
          <cell r="F38" t="str">
            <v>STR</v>
          </cell>
          <cell r="G38">
            <v>100.8</v>
          </cell>
        </row>
        <row r="39">
          <cell r="A39" t="str">
            <v>T043091A</v>
          </cell>
          <cell r="B39" t="str">
            <v>EXPORT</v>
          </cell>
          <cell r="C39">
            <v>38295</v>
          </cell>
          <cell r="D39" t="str">
            <v>HANKOOK TIRE CO.,LTD.M.K.MIN.</v>
          </cell>
          <cell r="E39">
            <v>38295</v>
          </cell>
          <cell r="F39" t="str">
            <v>STR</v>
          </cell>
          <cell r="G39">
            <v>311.22000000000003</v>
          </cell>
        </row>
        <row r="40">
          <cell r="A40" t="str">
            <v>T043093</v>
          </cell>
          <cell r="B40" t="str">
            <v>EXPORT</v>
          </cell>
          <cell r="C40">
            <v>38295</v>
          </cell>
          <cell r="D40" t="str">
            <v>SEMPERIT REIFEN AG</v>
          </cell>
          <cell r="E40">
            <v>38295</v>
          </cell>
          <cell r="F40" t="str">
            <v>STR</v>
          </cell>
          <cell r="G40">
            <v>120.96</v>
          </cell>
        </row>
        <row r="41">
          <cell r="A41" t="str">
            <v>T043193</v>
          </cell>
          <cell r="B41" t="str">
            <v>EXPORT</v>
          </cell>
          <cell r="C41">
            <v>38295</v>
          </cell>
          <cell r="D41" t="str">
            <v>HANKOOK TIRE CO.,LTD.M.K.MIN.</v>
          </cell>
          <cell r="E41">
            <v>38295</v>
          </cell>
          <cell r="F41" t="str">
            <v>STR</v>
          </cell>
          <cell r="G41">
            <v>475.02</v>
          </cell>
        </row>
        <row r="42">
          <cell r="A42" t="str">
            <v>T043199</v>
          </cell>
          <cell r="B42" t="str">
            <v>EXPORT</v>
          </cell>
          <cell r="C42">
            <v>38295</v>
          </cell>
          <cell r="D42" t="str">
            <v>CONTINENTAL AKTIENGESELLSCHAFT</v>
          </cell>
          <cell r="E42">
            <v>38295</v>
          </cell>
          <cell r="F42" t="str">
            <v>STR</v>
          </cell>
          <cell r="G42">
            <v>201.6</v>
          </cell>
        </row>
        <row r="43">
          <cell r="A43" t="str">
            <v>T043275</v>
          </cell>
          <cell r="B43" t="str">
            <v>EXPORT</v>
          </cell>
          <cell r="C43">
            <v>38295</v>
          </cell>
          <cell r="D43" t="str">
            <v>CHENG SHIN RUBBER IND.,CO.,LTD.</v>
          </cell>
          <cell r="E43">
            <v>38295</v>
          </cell>
          <cell r="F43" t="str">
            <v>RSS</v>
          </cell>
          <cell r="G43">
            <v>200</v>
          </cell>
        </row>
        <row r="44">
          <cell r="A44" t="str">
            <v>T043267</v>
          </cell>
          <cell r="B44" t="str">
            <v>EXPORT</v>
          </cell>
          <cell r="C44">
            <v>38295</v>
          </cell>
          <cell r="D44" t="str">
            <v>SRI TRANG INTERNATIONAL PTE.LTD.</v>
          </cell>
          <cell r="E44">
            <v>38295</v>
          </cell>
          <cell r="F44" t="str">
            <v>LTX</v>
          </cell>
          <cell r="G44">
            <v>140</v>
          </cell>
        </row>
        <row r="45">
          <cell r="A45" t="str">
            <v>T043285</v>
          </cell>
          <cell r="B45" t="str">
            <v>EXPORT</v>
          </cell>
          <cell r="C45">
            <v>38295</v>
          </cell>
          <cell r="D45" t="str">
            <v>BARUM CONTINENTAL S.R.O.</v>
          </cell>
          <cell r="F45" t="str">
            <v>STR</v>
          </cell>
          <cell r="G45">
            <v>161.28</v>
          </cell>
        </row>
        <row r="46">
          <cell r="A46" t="str">
            <v>0001145</v>
          </cell>
          <cell r="B46" t="str">
            <v>EXPORT</v>
          </cell>
          <cell r="C46">
            <v>38296</v>
          </cell>
          <cell r="D46" t="str">
            <v>YUWON CORPORATION</v>
          </cell>
          <cell r="E46" t="str">
            <v>T043228</v>
          </cell>
          <cell r="F46" t="str">
            <v>STR</v>
          </cell>
          <cell r="G46">
            <v>120.96</v>
          </cell>
        </row>
        <row r="47">
          <cell r="A47" t="str">
            <v>0001145</v>
          </cell>
          <cell r="B47" t="str">
            <v>EXPORT</v>
          </cell>
          <cell r="C47">
            <v>38296</v>
          </cell>
          <cell r="D47" t="str">
            <v>YUWON CORPORATION</v>
          </cell>
          <cell r="E47" t="str">
            <v>T043229</v>
          </cell>
          <cell r="F47" t="str">
            <v>STR</v>
          </cell>
          <cell r="G47">
            <v>241.92</v>
          </cell>
        </row>
        <row r="48">
          <cell r="A48" t="str">
            <v>T043250</v>
          </cell>
          <cell r="B48" t="str">
            <v>EXPORT</v>
          </cell>
          <cell r="C48">
            <v>38296</v>
          </cell>
          <cell r="D48" t="str">
            <v>SOCIETE DES MATIERES PREMIERES</v>
          </cell>
          <cell r="E48">
            <v>38296</v>
          </cell>
          <cell r="F48" t="str">
            <v>RSS</v>
          </cell>
          <cell r="G48">
            <v>40</v>
          </cell>
        </row>
        <row r="49">
          <cell r="A49" t="str">
            <v>T043257</v>
          </cell>
          <cell r="B49" t="str">
            <v>EXPORT</v>
          </cell>
          <cell r="C49">
            <v>38296</v>
          </cell>
          <cell r="D49" t="str">
            <v>MARUBENI INTERNATIONAL COMMODITIES</v>
          </cell>
          <cell r="E49">
            <v>38296</v>
          </cell>
          <cell r="F49" t="str">
            <v>RSS</v>
          </cell>
          <cell r="G49">
            <v>114</v>
          </cell>
        </row>
        <row r="50">
          <cell r="A50" t="str">
            <v>T043288</v>
          </cell>
          <cell r="B50" t="str">
            <v>EXPORT</v>
          </cell>
          <cell r="C50">
            <v>38296</v>
          </cell>
          <cell r="D50" t="str">
            <v>HAE YOUNG TRADING CO.,LTD</v>
          </cell>
          <cell r="F50" t="str">
            <v>SKI</v>
          </cell>
          <cell r="G50">
            <v>19.2</v>
          </cell>
        </row>
        <row r="51">
          <cell r="A51" t="str">
            <v>T043313</v>
          </cell>
          <cell r="B51" t="str">
            <v>EXPORT</v>
          </cell>
          <cell r="C51">
            <v>38296</v>
          </cell>
          <cell r="D51" t="str">
            <v>HANKOOK TIRE CO.,LTD.M.K.MIN.</v>
          </cell>
          <cell r="F51" t="str">
            <v>RSS</v>
          </cell>
          <cell r="G51">
            <v>113.4</v>
          </cell>
        </row>
        <row r="52">
          <cell r="A52" t="str">
            <v>T043314</v>
          </cell>
          <cell r="B52" t="str">
            <v>EXPORT</v>
          </cell>
          <cell r="C52">
            <v>38296</v>
          </cell>
          <cell r="D52" t="str">
            <v>HANKOOK TIRE CO.,LTD.M.K.MIN.</v>
          </cell>
          <cell r="F52" t="str">
            <v>RSS</v>
          </cell>
          <cell r="G52">
            <v>113.4</v>
          </cell>
        </row>
        <row r="53">
          <cell r="A53" t="str">
            <v>T043315</v>
          </cell>
          <cell r="B53" t="str">
            <v>EXPORT</v>
          </cell>
          <cell r="C53">
            <v>38296</v>
          </cell>
          <cell r="D53" t="str">
            <v>HANKOOK TIRE CO.,LTD.M.K.MIN.</v>
          </cell>
          <cell r="F53" t="str">
            <v>RSS</v>
          </cell>
          <cell r="G53">
            <v>48.6</v>
          </cell>
        </row>
        <row r="54">
          <cell r="A54" t="str">
            <v>T043312</v>
          </cell>
          <cell r="B54" t="str">
            <v>EXPORT</v>
          </cell>
          <cell r="C54">
            <v>38297</v>
          </cell>
          <cell r="D54" t="str">
            <v>BELVITA SHIPPING</v>
          </cell>
          <cell r="F54" t="str">
            <v>STR</v>
          </cell>
          <cell r="G54">
            <v>40.32</v>
          </cell>
        </row>
        <row r="55">
          <cell r="A55" t="str">
            <v>T043362</v>
          </cell>
          <cell r="B55" t="str">
            <v>EXPORT</v>
          </cell>
          <cell r="C55">
            <v>38297</v>
          </cell>
          <cell r="D55" t="str">
            <v>SOCIETE DES MATIERES PREMIERES</v>
          </cell>
          <cell r="E55" t="str">
            <v>0001157</v>
          </cell>
          <cell r="F55" t="str">
            <v>RSS</v>
          </cell>
          <cell r="G55">
            <v>100</v>
          </cell>
        </row>
        <row r="56">
          <cell r="A56" t="str">
            <v>T043363</v>
          </cell>
          <cell r="B56" t="str">
            <v>EXPORT</v>
          </cell>
          <cell r="C56">
            <v>38297</v>
          </cell>
          <cell r="D56" t="str">
            <v>SOCIETE DES MATIERES PREMIERES</v>
          </cell>
          <cell r="E56" t="str">
            <v>0001157</v>
          </cell>
          <cell r="F56" t="str">
            <v>RSS</v>
          </cell>
          <cell r="G56">
            <v>20</v>
          </cell>
        </row>
        <row r="57">
          <cell r="A57" t="str">
            <v>T043234</v>
          </cell>
          <cell r="B57" t="str">
            <v>EXPORT</v>
          </cell>
          <cell r="C57">
            <v>38298</v>
          </cell>
          <cell r="D57" t="str">
            <v>PIRELLI TYRE(EUROPE)SA-SINGAPORE</v>
          </cell>
          <cell r="E57">
            <v>38298</v>
          </cell>
          <cell r="F57" t="str">
            <v>STR</v>
          </cell>
          <cell r="G57">
            <v>80.64</v>
          </cell>
        </row>
        <row r="58">
          <cell r="A58" t="str">
            <v>T043256</v>
          </cell>
          <cell r="B58" t="str">
            <v>EXPORT</v>
          </cell>
          <cell r="C58">
            <v>38298</v>
          </cell>
          <cell r="D58" t="str">
            <v>MARUBENI INTERNATIONAL COMMODITIES</v>
          </cell>
          <cell r="E58">
            <v>38298</v>
          </cell>
          <cell r="F58" t="str">
            <v>RSS</v>
          </cell>
          <cell r="G58">
            <v>120</v>
          </cell>
        </row>
        <row r="59">
          <cell r="A59" t="str">
            <v>T043258</v>
          </cell>
          <cell r="B59" t="str">
            <v>EXPORT</v>
          </cell>
          <cell r="C59">
            <v>38298</v>
          </cell>
          <cell r="D59" t="str">
            <v>SRI TRANG INTERNATIONAL PTE.LTD.</v>
          </cell>
          <cell r="E59">
            <v>38298</v>
          </cell>
          <cell r="F59" t="str">
            <v>RSS</v>
          </cell>
          <cell r="G59">
            <v>100</v>
          </cell>
        </row>
        <row r="60">
          <cell r="A60" t="str">
            <v>T043259</v>
          </cell>
          <cell r="B60" t="str">
            <v>EXPORT</v>
          </cell>
          <cell r="C60">
            <v>38298</v>
          </cell>
          <cell r="D60" t="str">
            <v>TOYOTA TSUSHO(JAPAN)PTE LTD.</v>
          </cell>
          <cell r="E60">
            <v>38298</v>
          </cell>
          <cell r="F60" t="str">
            <v>RSS</v>
          </cell>
          <cell r="G60">
            <v>120</v>
          </cell>
        </row>
        <row r="61">
          <cell r="A61" t="str">
            <v>T043364</v>
          </cell>
          <cell r="B61" t="str">
            <v>EXPORT</v>
          </cell>
          <cell r="C61">
            <v>38298</v>
          </cell>
          <cell r="D61" t="str">
            <v>CHENG SHIN RUBBER IND.,CO.,LTD.</v>
          </cell>
          <cell r="E61">
            <v>38298</v>
          </cell>
          <cell r="F61" t="str">
            <v>RSS</v>
          </cell>
          <cell r="G61">
            <v>100</v>
          </cell>
        </row>
        <row r="62">
          <cell r="A62" t="str">
            <v>T043378</v>
          </cell>
          <cell r="B62" t="str">
            <v>LOCAL</v>
          </cell>
          <cell r="C62">
            <v>38293</v>
          </cell>
          <cell r="D62" t="str">
            <v>TECK BEE HANG CO.,LTD.</v>
          </cell>
          <cell r="F62" t="str">
            <v>CUT</v>
          </cell>
          <cell r="G62">
            <v>26.95</v>
          </cell>
        </row>
        <row r="63">
          <cell r="A63" t="str">
            <v>T042999</v>
          </cell>
          <cell r="B63" t="str">
            <v>LOCAL</v>
          </cell>
          <cell r="C63">
            <v>38292</v>
          </cell>
          <cell r="D63" t="str">
            <v>SIAM TYRE INDUSTRY CO.,LTD</v>
          </cell>
          <cell r="E63">
            <v>38292</v>
          </cell>
          <cell r="F63" t="str">
            <v>RSS</v>
          </cell>
          <cell r="G63">
            <v>15</v>
          </cell>
        </row>
        <row r="64">
          <cell r="A64" t="str">
            <v>T043005</v>
          </cell>
          <cell r="B64" t="str">
            <v>LOCAL</v>
          </cell>
          <cell r="C64">
            <v>38292</v>
          </cell>
          <cell r="D64" t="str">
            <v>SIAM TYRE PHRAPRADAENG CO.,LTD.</v>
          </cell>
          <cell r="E64">
            <v>38292</v>
          </cell>
          <cell r="F64" t="str">
            <v>RSS</v>
          </cell>
          <cell r="G64">
            <v>15</v>
          </cell>
        </row>
        <row r="65">
          <cell r="A65" t="str">
            <v>T043321</v>
          </cell>
          <cell r="B65" t="str">
            <v>LOCAL</v>
          </cell>
          <cell r="C65">
            <v>38292</v>
          </cell>
          <cell r="D65" t="str">
            <v>BRIDGESTONE TIRE CO.,LTD.</v>
          </cell>
          <cell r="F65" t="str">
            <v>RSS</v>
          </cell>
          <cell r="G65">
            <v>15</v>
          </cell>
        </row>
        <row r="66">
          <cell r="A66" t="str">
            <v>T043000</v>
          </cell>
          <cell r="B66" t="str">
            <v>LOCAL</v>
          </cell>
          <cell r="C66">
            <v>38293</v>
          </cell>
          <cell r="D66" t="str">
            <v>SIAM TYRE INDUSTRY CO.,LTD</v>
          </cell>
          <cell r="E66">
            <v>38293</v>
          </cell>
          <cell r="F66" t="str">
            <v>RSS</v>
          </cell>
          <cell r="G66">
            <v>15</v>
          </cell>
        </row>
        <row r="67">
          <cell r="A67" t="str">
            <v>T043383</v>
          </cell>
          <cell r="B67" t="str">
            <v>LOCAL</v>
          </cell>
          <cell r="C67">
            <v>38294</v>
          </cell>
          <cell r="D67" t="str">
            <v>BRIDGESTONE TIRE CO.,LTD.</v>
          </cell>
          <cell r="F67" t="str">
            <v>RSS</v>
          </cell>
          <cell r="G67">
            <v>15</v>
          </cell>
        </row>
        <row r="68">
          <cell r="A68" t="str">
            <v>T043371</v>
          </cell>
          <cell r="B68" t="str">
            <v>LOCAL</v>
          </cell>
          <cell r="C68">
            <v>38295</v>
          </cell>
          <cell r="D68" t="str">
            <v>MICHELIN SIAM CO.,LTD</v>
          </cell>
          <cell r="E68">
            <v>38295</v>
          </cell>
          <cell r="F68" t="str">
            <v>RSS</v>
          </cell>
          <cell r="G68">
            <v>15</v>
          </cell>
        </row>
        <row r="69">
          <cell r="A69" t="str">
            <v>T043001</v>
          </cell>
          <cell r="B69" t="str">
            <v>LOCAL</v>
          </cell>
          <cell r="C69">
            <v>38297</v>
          </cell>
          <cell r="D69" t="str">
            <v>SIAM TYRE INDUSTRY CO.,LTD</v>
          </cell>
          <cell r="E69">
            <v>38297</v>
          </cell>
          <cell r="F69" t="str">
            <v>RSS</v>
          </cell>
          <cell r="G69">
            <v>15</v>
          </cell>
        </row>
        <row r="70">
          <cell r="A70" t="str">
            <v>T043114</v>
          </cell>
          <cell r="B70" t="str">
            <v>LOCAL</v>
          </cell>
          <cell r="C70">
            <v>38297</v>
          </cell>
          <cell r="D70" t="str">
            <v>MAXXIS INTERNATIONAL(THAILAND)CO.LT</v>
          </cell>
          <cell r="E70">
            <v>38297</v>
          </cell>
          <cell r="F70" t="str">
            <v>RSS</v>
          </cell>
          <cell r="G70">
            <v>30</v>
          </cell>
        </row>
        <row r="71">
          <cell r="A71" t="str">
            <v>T043372</v>
          </cell>
          <cell r="B71" t="str">
            <v>LOCAL</v>
          </cell>
          <cell r="C71">
            <v>38297</v>
          </cell>
          <cell r="D71" t="str">
            <v>MICHELIN SIAM CO.,LTD</v>
          </cell>
          <cell r="E71">
            <v>38297</v>
          </cell>
          <cell r="F71" t="str">
            <v>RSS</v>
          </cell>
          <cell r="G71">
            <v>15</v>
          </cell>
        </row>
        <row r="72">
          <cell r="A72" t="str">
            <v>T043370</v>
          </cell>
          <cell r="B72" t="str">
            <v>LOCAL</v>
          </cell>
          <cell r="C72">
            <v>38298</v>
          </cell>
          <cell r="D72" t="str">
            <v>SIAM TYRE INDUSTRY CO.,LTD</v>
          </cell>
          <cell r="E72">
            <v>38298</v>
          </cell>
          <cell r="F72" t="str">
            <v>RSS</v>
          </cell>
          <cell r="G72">
            <v>15</v>
          </cell>
        </row>
        <row r="73">
          <cell r="A73" t="str">
            <v>T043386</v>
          </cell>
          <cell r="B73" t="str">
            <v>LOCAL</v>
          </cell>
          <cell r="C73">
            <v>38299</v>
          </cell>
          <cell r="D73" t="str">
            <v>BRIDGESTONE TIRE CO.,LTD.</v>
          </cell>
          <cell r="F73" t="str">
            <v>RSS</v>
          </cell>
          <cell r="G73">
            <v>15</v>
          </cell>
        </row>
        <row r="74">
          <cell r="A74" t="str">
            <v>T043394</v>
          </cell>
          <cell r="B74" t="str">
            <v>LOCAL</v>
          </cell>
          <cell r="C74">
            <v>38299</v>
          </cell>
          <cell r="D74" t="str">
            <v>MICHELIN SIAM CO.,LTD</v>
          </cell>
          <cell r="F74" t="str">
            <v>RSS</v>
          </cell>
          <cell r="G74">
            <v>15</v>
          </cell>
        </row>
        <row r="75">
          <cell r="A75" t="str">
            <v>T043389</v>
          </cell>
          <cell r="B75" t="str">
            <v>LOCAL</v>
          </cell>
          <cell r="C75">
            <v>38300</v>
          </cell>
          <cell r="D75" t="str">
            <v>SIAM TYRE INDUSTRY CO.,LTD</v>
          </cell>
          <cell r="F75" t="str">
            <v>RSS</v>
          </cell>
          <cell r="G75">
            <v>15</v>
          </cell>
        </row>
        <row r="76">
          <cell r="A76" t="str">
            <v>T043391</v>
          </cell>
          <cell r="B76" t="str">
            <v>LOCAL</v>
          </cell>
          <cell r="C76">
            <v>38300</v>
          </cell>
          <cell r="D76" t="str">
            <v>SIAM TYRE PHRAPRADAENG CO.,LTD.</v>
          </cell>
          <cell r="F76" t="str">
            <v>RSS</v>
          </cell>
          <cell r="G76">
            <v>15</v>
          </cell>
        </row>
        <row r="77">
          <cell r="A77" t="str">
            <v>T043395</v>
          </cell>
          <cell r="B77" t="str">
            <v>LOCAL</v>
          </cell>
          <cell r="C77">
            <v>38300</v>
          </cell>
          <cell r="D77" t="str">
            <v>MICHELIN SIAM CO.,LTD</v>
          </cell>
          <cell r="F77" t="str">
            <v>RSS</v>
          </cell>
          <cell r="G77">
            <v>15</v>
          </cell>
        </row>
        <row r="78">
          <cell r="A78" t="str">
            <v>T043115</v>
          </cell>
          <cell r="B78" t="str">
            <v>LOCAL</v>
          </cell>
          <cell r="C78">
            <v>38301</v>
          </cell>
          <cell r="D78" t="str">
            <v>MAXXIS INTERNATIONAL(THAILAND)CO.LT</v>
          </cell>
          <cell r="E78">
            <v>38301</v>
          </cell>
          <cell r="F78" t="str">
            <v>RSS</v>
          </cell>
          <cell r="G78">
            <v>30</v>
          </cell>
        </row>
        <row r="79">
          <cell r="A79" t="str">
            <v>T043390</v>
          </cell>
          <cell r="B79" t="str">
            <v>LOCAL</v>
          </cell>
          <cell r="C79">
            <v>38301</v>
          </cell>
          <cell r="D79" t="str">
            <v>SIAM TYRE INDUSTRY CO.,LTD</v>
          </cell>
          <cell r="F79" t="str">
            <v>RSS</v>
          </cell>
          <cell r="G79">
            <v>15</v>
          </cell>
        </row>
        <row r="80">
          <cell r="A80" t="str">
            <v>T043396</v>
          </cell>
          <cell r="B80" t="str">
            <v>LOCAL</v>
          </cell>
          <cell r="C80">
            <v>38301</v>
          </cell>
          <cell r="D80" t="str">
            <v>MICHELIN SIAM CO.,LTD</v>
          </cell>
          <cell r="F80" t="str">
            <v>RSS</v>
          </cell>
          <cell r="G80">
            <v>15</v>
          </cell>
        </row>
        <row r="81">
          <cell r="A81" t="str">
            <v>T043445</v>
          </cell>
          <cell r="B81" t="str">
            <v>LOCAL</v>
          </cell>
          <cell r="C81">
            <v>38303</v>
          </cell>
          <cell r="D81" t="str">
            <v>MICHELIN SIAM CO.,LTD</v>
          </cell>
          <cell r="F81" t="str">
            <v>RSS</v>
          </cell>
          <cell r="G81">
            <v>15</v>
          </cell>
        </row>
        <row r="82">
          <cell r="A82" t="str">
            <v>T043185</v>
          </cell>
          <cell r="B82" t="str">
            <v>LOCAL</v>
          </cell>
          <cell r="C82">
            <v>38292</v>
          </cell>
          <cell r="D82" t="str">
            <v>SIAM TYRE INDUSTRY CO.,LTD</v>
          </cell>
          <cell r="E82">
            <v>38292</v>
          </cell>
          <cell r="F82" t="str">
            <v>STR</v>
          </cell>
          <cell r="G82">
            <v>15.015000000000001</v>
          </cell>
        </row>
        <row r="83">
          <cell r="A83" t="str">
            <v>T043367</v>
          </cell>
          <cell r="B83" t="str">
            <v>LOCAL</v>
          </cell>
          <cell r="C83">
            <v>38294</v>
          </cell>
          <cell r="D83" t="str">
            <v>SIAM TYRE PHRAPRADAENG CO.,LTD.</v>
          </cell>
          <cell r="E83">
            <v>38294</v>
          </cell>
          <cell r="F83" t="str">
            <v>STR</v>
          </cell>
          <cell r="G83">
            <v>15.015000000000001</v>
          </cell>
        </row>
        <row r="84">
          <cell r="A84" t="str">
            <v>T043369</v>
          </cell>
          <cell r="B84" t="str">
            <v>LOCAL</v>
          </cell>
          <cell r="C84">
            <v>38294</v>
          </cell>
          <cell r="D84" t="str">
            <v>SIAM TYRE PHRAPRADAENG CO.,LTD.</v>
          </cell>
          <cell r="E84">
            <v>38294</v>
          </cell>
          <cell r="F84" t="str">
            <v>STR</v>
          </cell>
          <cell r="G84">
            <v>15.015000000000001</v>
          </cell>
        </row>
        <row r="85">
          <cell r="A85" t="str">
            <v>T043186</v>
          </cell>
          <cell r="B85" t="str">
            <v>LOCAL</v>
          </cell>
          <cell r="C85">
            <v>38295</v>
          </cell>
          <cell r="D85" t="str">
            <v>SIAM TYRE INDUSTRY CO.,LTD</v>
          </cell>
          <cell r="E85">
            <v>38295</v>
          </cell>
          <cell r="F85" t="str">
            <v>STR</v>
          </cell>
          <cell r="G85">
            <v>15.015000000000001</v>
          </cell>
        </row>
        <row r="86">
          <cell r="A86" t="str">
            <v>T043029</v>
          </cell>
          <cell r="B86" t="str">
            <v>LOCAL</v>
          </cell>
          <cell r="C86">
            <v>38297</v>
          </cell>
          <cell r="D86" t="str">
            <v>SIAM TYRE PHRAPRADAENG CO.,LTD.</v>
          </cell>
          <cell r="F86" t="str">
            <v>STR</v>
          </cell>
          <cell r="G86">
            <v>15.015000000000001</v>
          </cell>
        </row>
        <row r="87">
          <cell r="A87" t="str">
            <v>T043031</v>
          </cell>
          <cell r="B87" t="str">
            <v>LOCAL</v>
          </cell>
          <cell r="C87">
            <v>38297</v>
          </cell>
          <cell r="D87" t="str">
            <v>SIAM TYRE PHRAPRADAENG CO.,LTD.</v>
          </cell>
          <cell r="E87">
            <v>38297</v>
          </cell>
          <cell r="F87" t="str">
            <v>STR</v>
          </cell>
          <cell r="G87">
            <v>15.015000000000001</v>
          </cell>
        </row>
        <row r="88">
          <cell r="A88" t="str">
            <v>T043032</v>
          </cell>
          <cell r="B88" t="str">
            <v>LOCAL</v>
          </cell>
          <cell r="C88">
            <v>38297</v>
          </cell>
          <cell r="D88" t="str">
            <v>SIAM TYRE PHRAPRADAENG CO.,LTD.</v>
          </cell>
          <cell r="E88">
            <v>38297</v>
          </cell>
          <cell r="F88" t="str">
            <v>STR</v>
          </cell>
          <cell r="G88">
            <v>15.015000000000001</v>
          </cell>
        </row>
        <row r="89">
          <cell r="A89" t="str">
            <v>T043043</v>
          </cell>
          <cell r="B89" t="str">
            <v>LOCAL</v>
          </cell>
          <cell r="C89">
            <v>38299</v>
          </cell>
          <cell r="D89" t="str">
            <v>SIAM TYRE INDUSTRY CO.,LTD</v>
          </cell>
          <cell r="E89">
            <v>38299</v>
          </cell>
          <cell r="F89" t="str">
            <v>STR</v>
          </cell>
          <cell r="G89">
            <v>15.015000000000001</v>
          </cell>
        </row>
        <row r="90">
          <cell r="A90" t="str">
            <v>T043033</v>
          </cell>
          <cell r="B90" t="str">
            <v>LOCAL</v>
          </cell>
          <cell r="C90">
            <v>38301</v>
          </cell>
          <cell r="D90" t="str">
            <v>SIAM TYRE PHRAPRADAENG CO.,LTD.</v>
          </cell>
          <cell r="E90">
            <v>38301</v>
          </cell>
          <cell r="F90" t="str">
            <v>STR</v>
          </cell>
          <cell r="G90">
            <v>15.015000000000001</v>
          </cell>
        </row>
        <row r="91">
          <cell r="A91" t="str">
            <v>T043449</v>
          </cell>
          <cell r="B91" t="str">
            <v>LOCAL</v>
          </cell>
          <cell r="C91">
            <v>38302</v>
          </cell>
          <cell r="D91" t="str">
            <v>SIAM TYRE PHRAPRADAENG CO.,LTD.</v>
          </cell>
          <cell r="F91" t="str">
            <v>STR</v>
          </cell>
          <cell r="G91">
            <v>15.015000000000001</v>
          </cell>
        </row>
        <row r="92">
          <cell r="A92" t="str">
            <v>T043450</v>
          </cell>
          <cell r="B92" t="str">
            <v>LOCAL</v>
          </cell>
          <cell r="C92">
            <v>38302</v>
          </cell>
          <cell r="D92" t="str">
            <v>SIAM TYRE PHRAPRADAENG CO.,LTD.</v>
          </cell>
          <cell r="F92" t="str">
            <v>STR</v>
          </cell>
          <cell r="G92">
            <v>15.015000000000001</v>
          </cell>
        </row>
        <row r="93">
          <cell r="A93" t="str">
            <v>0001165</v>
          </cell>
          <cell r="B93" t="str">
            <v>LOCAL</v>
          </cell>
          <cell r="C93">
            <v>38292</v>
          </cell>
          <cell r="D93" t="str">
            <v>TECK BEE HANG CO.,LTD.</v>
          </cell>
          <cell r="E93" t="str">
            <v>T043515</v>
          </cell>
          <cell r="F93" t="str">
            <v>LUM</v>
          </cell>
          <cell r="G93">
            <v>19.239999999999998</v>
          </cell>
        </row>
        <row r="94">
          <cell r="A94" t="str">
            <v>0001165</v>
          </cell>
          <cell r="B94" t="str">
            <v>LOCAL</v>
          </cell>
          <cell r="C94">
            <v>38292</v>
          </cell>
          <cell r="D94" t="str">
            <v>TECK BEE HANG CO.,LTD.</v>
          </cell>
          <cell r="E94" t="str">
            <v>T043516</v>
          </cell>
          <cell r="F94" t="str">
            <v>LUM</v>
          </cell>
          <cell r="G94">
            <v>18.742999999999999</v>
          </cell>
        </row>
        <row r="95">
          <cell r="A95" t="str">
            <v>T043510</v>
          </cell>
          <cell r="B95" t="str">
            <v>LOCAL</v>
          </cell>
          <cell r="C95">
            <v>38292</v>
          </cell>
          <cell r="D95" t="str">
            <v>TECK BEE HANG CO.,LTD.</v>
          </cell>
          <cell r="E95">
            <v>38292</v>
          </cell>
          <cell r="F95" t="str">
            <v>LUM</v>
          </cell>
          <cell r="G95">
            <v>20.327000000000002</v>
          </cell>
        </row>
        <row r="96">
          <cell r="A96" t="str">
            <v>T043511</v>
          </cell>
          <cell r="B96" t="str">
            <v>LOCAL</v>
          </cell>
          <cell r="C96">
            <v>38292</v>
          </cell>
          <cell r="D96" t="str">
            <v>TECK BEE HANG CO.,LTD.</v>
          </cell>
          <cell r="E96">
            <v>38292</v>
          </cell>
          <cell r="F96" t="str">
            <v>LUM</v>
          </cell>
          <cell r="G96">
            <v>37.862000000000002</v>
          </cell>
        </row>
        <row r="97">
          <cell r="A97" t="str">
            <v>T043512</v>
          </cell>
          <cell r="B97" t="str">
            <v>LOCAL</v>
          </cell>
          <cell r="C97">
            <v>38293</v>
          </cell>
          <cell r="D97" t="str">
            <v>TECK BEE HANG CO.,LTD.</v>
          </cell>
          <cell r="E97">
            <v>38293</v>
          </cell>
          <cell r="F97" t="str">
            <v>LUM</v>
          </cell>
          <cell r="G97">
            <v>17.094999999999999</v>
          </cell>
        </row>
        <row r="98">
          <cell r="A98" t="str">
            <v>T043513</v>
          </cell>
          <cell r="B98" t="str">
            <v>LOCAL</v>
          </cell>
          <cell r="C98">
            <v>38293</v>
          </cell>
          <cell r="D98" t="str">
            <v>TECK BEE HANG CO.,LTD.</v>
          </cell>
          <cell r="E98">
            <v>38293</v>
          </cell>
          <cell r="F98" t="str">
            <v>LUM</v>
          </cell>
          <cell r="G98">
            <v>17.332999999999998</v>
          </cell>
        </row>
        <row r="99">
          <cell r="A99" t="str">
            <v>T043514</v>
          </cell>
          <cell r="B99" t="str">
            <v>LOCAL</v>
          </cell>
          <cell r="C99">
            <v>38294</v>
          </cell>
          <cell r="D99" t="str">
            <v>TECK BEE HANG CO.,LTD.</v>
          </cell>
          <cell r="E99">
            <v>38294</v>
          </cell>
          <cell r="F99" t="str">
            <v>LUM</v>
          </cell>
          <cell r="G99">
            <v>38.143000000000001</v>
          </cell>
        </row>
        <row r="100">
          <cell r="A100" t="str">
            <v>T043505</v>
          </cell>
          <cell r="B100" t="str">
            <v>LOCAL</v>
          </cell>
          <cell r="C100">
            <v>38296</v>
          </cell>
          <cell r="D100" t="str">
            <v>TECK BEE HANG CO.,LTD.</v>
          </cell>
          <cell r="E100">
            <v>38296</v>
          </cell>
          <cell r="F100" t="str">
            <v>LUM</v>
          </cell>
          <cell r="G100">
            <v>16.972999999999999</v>
          </cell>
        </row>
        <row r="101">
          <cell r="A101" t="str">
            <v>T043506</v>
          </cell>
          <cell r="B101" t="str">
            <v>LOCAL</v>
          </cell>
          <cell r="C101">
            <v>38296</v>
          </cell>
          <cell r="D101" t="str">
            <v>TECK BEE HANG CO.,LTD.</v>
          </cell>
          <cell r="E101">
            <v>38296</v>
          </cell>
          <cell r="F101" t="str">
            <v>LUM</v>
          </cell>
          <cell r="G101">
            <v>36.634</v>
          </cell>
        </row>
        <row r="102">
          <cell r="A102" t="str">
            <v>T043507</v>
          </cell>
          <cell r="B102" t="str">
            <v>LOCAL</v>
          </cell>
          <cell r="C102">
            <v>38297</v>
          </cell>
          <cell r="D102" t="str">
            <v>TECK BEE HANG CO.,LTD.</v>
          </cell>
          <cell r="E102">
            <v>38297</v>
          </cell>
          <cell r="F102" t="str">
            <v>LUM</v>
          </cell>
          <cell r="G102">
            <v>17.114999999999998</v>
          </cell>
        </row>
        <row r="103">
          <cell r="A103" t="str">
            <v>0001164</v>
          </cell>
          <cell r="B103" t="str">
            <v>LOCAL</v>
          </cell>
          <cell r="C103">
            <v>38299</v>
          </cell>
          <cell r="D103" t="str">
            <v>TECK BEE HANG CO.,LTD.</v>
          </cell>
          <cell r="E103" t="str">
            <v>T043508</v>
          </cell>
          <cell r="F103" t="str">
            <v>LUM</v>
          </cell>
          <cell r="G103">
            <v>7.7430000000000003</v>
          </cell>
        </row>
        <row r="104">
          <cell r="A104" t="str">
            <v>0001164</v>
          </cell>
          <cell r="B104" t="str">
            <v>LOCAL</v>
          </cell>
          <cell r="C104">
            <v>38299</v>
          </cell>
          <cell r="D104" t="str">
            <v>TECK BEE HANG CO.,LTD.</v>
          </cell>
          <cell r="E104" t="str">
            <v>T043509</v>
          </cell>
          <cell r="F104" t="str">
            <v>LUM</v>
          </cell>
          <cell r="G104">
            <v>9.8580000000000005</v>
          </cell>
        </row>
        <row r="105">
          <cell r="A105" t="str">
            <v>T043486</v>
          </cell>
          <cell r="B105" t="str">
            <v>LOCAL</v>
          </cell>
          <cell r="C105">
            <v>38296</v>
          </cell>
          <cell r="D105" t="str">
            <v>TECK BEE HANG CO.,LTD.</v>
          </cell>
          <cell r="E105">
            <v>38296</v>
          </cell>
          <cell r="F105" t="str">
            <v>USS</v>
          </cell>
          <cell r="G105">
            <v>19.125</v>
          </cell>
        </row>
        <row r="106">
          <cell r="A106" t="str">
            <v>T043499</v>
          </cell>
          <cell r="B106" t="str">
            <v>LOCAL</v>
          </cell>
          <cell r="C106">
            <v>38300</v>
          </cell>
          <cell r="D106" t="str">
            <v>TECK BEE HANG CO.,LTD.</v>
          </cell>
          <cell r="E106">
            <v>38300</v>
          </cell>
          <cell r="F106" t="str">
            <v>USS</v>
          </cell>
          <cell r="G106">
            <v>16.771999999999998</v>
          </cell>
        </row>
        <row r="107">
          <cell r="A107" t="str">
            <v>T043500</v>
          </cell>
          <cell r="B107" t="str">
            <v>LOCAL</v>
          </cell>
          <cell r="C107">
            <v>38301</v>
          </cell>
          <cell r="D107" t="str">
            <v>TECK BEE HANG CO.,LTD.</v>
          </cell>
          <cell r="E107">
            <v>38301</v>
          </cell>
          <cell r="F107" t="str">
            <v>USS</v>
          </cell>
          <cell r="G107">
            <v>18.111999999999998</v>
          </cell>
        </row>
        <row r="108">
          <cell r="A108" t="str">
            <v>T043501</v>
          </cell>
          <cell r="B108" t="str">
            <v>LOCAL</v>
          </cell>
          <cell r="C108">
            <v>38302</v>
          </cell>
          <cell r="D108" t="str">
            <v>TECK BEE HANG CO.,LTD.</v>
          </cell>
          <cell r="E108">
            <v>38302</v>
          </cell>
          <cell r="F108" t="str">
            <v>USS</v>
          </cell>
          <cell r="G108">
            <v>19.295999999999999</v>
          </cell>
        </row>
        <row r="109">
          <cell r="A109" t="str">
            <v>T043028</v>
          </cell>
          <cell r="B109" t="str">
            <v>LOCAL</v>
          </cell>
          <cell r="C109">
            <v>38297</v>
          </cell>
          <cell r="D109" t="str">
            <v>SIAM TYRE PHRAPRADAENG CO.,LTD.</v>
          </cell>
          <cell r="F109" t="str">
            <v>STR</v>
          </cell>
          <cell r="G109">
            <v>15.015000000000001</v>
          </cell>
        </row>
        <row r="110">
          <cell r="A110" t="str">
            <v>T043030</v>
          </cell>
          <cell r="B110" t="str">
            <v>LOCAL</v>
          </cell>
          <cell r="C110">
            <v>38297</v>
          </cell>
          <cell r="D110" t="str">
            <v>SIAM TYRE PHRAPRADAENG CO.,LTD.</v>
          </cell>
          <cell r="E110">
            <v>38297</v>
          </cell>
          <cell r="F110" t="str">
            <v>STR</v>
          </cell>
          <cell r="G110">
            <v>15.015000000000001</v>
          </cell>
        </row>
        <row r="111">
          <cell r="A111" t="str">
            <v>T043116</v>
          </cell>
          <cell r="B111" t="str">
            <v>LOCAL</v>
          </cell>
          <cell r="C111">
            <v>38304</v>
          </cell>
          <cell r="D111" t="str">
            <v>MAXXIS INTERNATIONAL(THAILAND)CO.LT</v>
          </cell>
          <cell r="E111">
            <v>38304</v>
          </cell>
          <cell r="F111" t="str">
            <v>RSS</v>
          </cell>
          <cell r="G111">
            <v>30</v>
          </cell>
        </row>
        <row r="112">
          <cell r="A112" t="str">
            <v>T043424</v>
          </cell>
          <cell r="B112" t="str">
            <v>LOCAL</v>
          </cell>
          <cell r="C112">
            <v>38304</v>
          </cell>
          <cell r="D112" t="str">
            <v>SIAM TYRE INDUSTRY CO.,LTD</v>
          </cell>
          <cell r="F112" t="str">
            <v>RSS</v>
          </cell>
          <cell r="G112">
            <v>15</v>
          </cell>
        </row>
        <row r="113">
          <cell r="A113" t="str">
            <v>T043446</v>
          </cell>
          <cell r="B113" t="str">
            <v>LOCAL</v>
          </cell>
          <cell r="C113">
            <v>38304</v>
          </cell>
          <cell r="D113" t="str">
            <v>MICHELIN SIAM CO.,LTD</v>
          </cell>
          <cell r="F113" t="str">
            <v>RSS</v>
          </cell>
          <cell r="G113">
            <v>15</v>
          </cell>
        </row>
        <row r="114">
          <cell r="A114" t="str">
            <v>T043181</v>
          </cell>
          <cell r="B114" t="str">
            <v>LOCAL</v>
          </cell>
          <cell r="C114">
            <v>38305</v>
          </cell>
          <cell r="D114" t="str">
            <v>SIAM TYRE INDUSTRY CO.,LTD</v>
          </cell>
          <cell r="E114">
            <v>38305</v>
          </cell>
          <cell r="F114" t="str">
            <v>STR</v>
          </cell>
          <cell r="G114">
            <v>15.015000000000001</v>
          </cell>
        </row>
        <row r="115">
          <cell r="A115" t="str">
            <v>T043201</v>
          </cell>
          <cell r="B115" t="str">
            <v>EXPORT</v>
          </cell>
          <cell r="C115">
            <v>38295</v>
          </cell>
          <cell r="D115" t="str">
            <v>PIRELLI TYRE(EUROPE)SA-SINGAPORE</v>
          </cell>
          <cell r="E115">
            <v>38295</v>
          </cell>
          <cell r="F115" t="str">
            <v>STR</v>
          </cell>
          <cell r="G115">
            <v>120.96</v>
          </cell>
        </row>
        <row r="116">
          <cell r="A116" t="str">
            <v>0001147</v>
          </cell>
          <cell r="B116" t="str">
            <v>EXPORT</v>
          </cell>
          <cell r="C116">
            <v>38296</v>
          </cell>
          <cell r="D116" t="str">
            <v>SOCIETE DES MATIERES PREMIERES</v>
          </cell>
          <cell r="E116" t="str">
            <v>T043251</v>
          </cell>
          <cell r="F116" t="str">
            <v>RSS</v>
          </cell>
          <cell r="G116">
            <v>40</v>
          </cell>
        </row>
        <row r="117">
          <cell r="A117" t="str">
            <v>0001147</v>
          </cell>
          <cell r="B117" t="str">
            <v>EXPORT</v>
          </cell>
          <cell r="C117">
            <v>38296</v>
          </cell>
          <cell r="D117" t="str">
            <v>SOCIETE DES MATIERES PREMIERES</v>
          </cell>
          <cell r="E117" t="str">
            <v>T043252</v>
          </cell>
          <cell r="F117" t="str">
            <v>RSS</v>
          </cell>
          <cell r="G117">
            <v>80</v>
          </cell>
        </row>
        <row r="118">
          <cell r="A118" t="str">
            <v>T043289</v>
          </cell>
          <cell r="B118" t="str">
            <v>EXPORT</v>
          </cell>
          <cell r="C118">
            <v>38297</v>
          </cell>
          <cell r="D118" t="str">
            <v>SRI TRANG INTERNATIONAL PTE.LTD.</v>
          </cell>
          <cell r="F118" t="str">
            <v>LTX</v>
          </cell>
          <cell r="G118">
            <v>100</v>
          </cell>
        </row>
        <row r="119">
          <cell r="A119" t="str">
            <v>0001150</v>
          </cell>
          <cell r="B119" t="str">
            <v>EXPORT</v>
          </cell>
          <cell r="C119">
            <v>38298</v>
          </cell>
          <cell r="D119" t="str">
            <v>SOCIETE DES MATIERES PREMIERES</v>
          </cell>
          <cell r="E119" t="str">
            <v>T043280</v>
          </cell>
          <cell r="F119" t="str">
            <v>RSS</v>
          </cell>
          <cell r="G119">
            <v>20</v>
          </cell>
        </row>
        <row r="120">
          <cell r="A120" t="str">
            <v>0001150</v>
          </cell>
          <cell r="B120" t="str">
            <v>EXPORT</v>
          </cell>
          <cell r="C120">
            <v>38298</v>
          </cell>
          <cell r="D120" t="str">
            <v>SOCIETE DES MATIERES PREMIERES</v>
          </cell>
          <cell r="E120" t="str">
            <v>T043281</v>
          </cell>
          <cell r="F120" t="str">
            <v>RSS</v>
          </cell>
          <cell r="G120">
            <v>60</v>
          </cell>
        </row>
        <row r="121">
          <cell r="A121" t="str">
            <v>T043279</v>
          </cell>
          <cell r="B121" t="str">
            <v>EXPORT</v>
          </cell>
          <cell r="C121">
            <v>38298</v>
          </cell>
          <cell r="D121" t="str">
            <v>SOCIETE DES MATIERES PREMIERES</v>
          </cell>
          <cell r="F121" t="str">
            <v>RSS</v>
          </cell>
          <cell r="G121">
            <v>80</v>
          </cell>
        </row>
        <row r="122">
          <cell r="A122" t="str">
            <v>T043296</v>
          </cell>
          <cell r="B122" t="str">
            <v>EXPORT</v>
          </cell>
          <cell r="C122">
            <v>38298</v>
          </cell>
          <cell r="D122" t="str">
            <v>RUBBERNET(ASIA)PTE.LTD.</v>
          </cell>
          <cell r="F122" t="str">
            <v>STR</v>
          </cell>
          <cell r="G122">
            <v>100.8</v>
          </cell>
        </row>
        <row r="123">
          <cell r="A123" t="str">
            <v>T043310</v>
          </cell>
          <cell r="B123" t="str">
            <v>EXPORT</v>
          </cell>
          <cell r="C123">
            <v>38299</v>
          </cell>
          <cell r="D123" t="str">
            <v>PIRELLI TYRE(EUROPE)SA-SINGAPORE</v>
          </cell>
          <cell r="E123">
            <v>38299</v>
          </cell>
          <cell r="F123" t="str">
            <v>STR</v>
          </cell>
          <cell r="G123">
            <v>60.48</v>
          </cell>
        </row>
        <row r="124">
          <cell r="A124" t="str">
            <v>T043325</v>
          </cell>
          <cell r="B124" t="str">
            <v>EXPORT</v>
          </cell>
          <cell r="C124">
            <v>38299</v>
          </cell>
          <cell r="D124" t="str">
            <v>BRIDGESTONE/FIRESTONE SINGAPORE PTE</v>
          </cell>
          <cell r="E124">
            <v>38299</v>
          </cell>
          <cell r="F124" t="str">
            <v>RSS</v>
          </cell>
          <cell r="G124">
            <v>38.4</v>
          </cell>
        </row>
        <row r="125">
          <cell r="A125" t="str">
            <v>T043365</v>
          </cell>
          <cell r="B125" t="str">
            <v>EXPORT</v>
          </cell>
          <cell r="C125">
            <v>38299</v>
          </cell>
          <cell r="D125" t="str">
            <v>SOCIETE DES MATIERES PREMIERES</v>
          </cell>
          <cell r="E125" t="str">
            <v>0001158</v>
          </cell>
          <cell r="F125" t="str">
            <v>RSS</v>
          </cell>
          <cell r="G125">
            <v>20</v>
          </cell>
        </row>
        <row r="126">
          <cell r="A126" t="str">
            <v>T043366</v>
          </cell>
          <cell r="B126" t="str">
            <v>EXPORT</v>
          </cell>
          <cell r="C126">
            <v>38299</v>
          </cell>
          <cell r="D126" t="str">
            <v>SOCIETE DES MATIERES PREMIERES</v>
          </cell>
          <cell r="E126" t="str">
            <v>0001158</v>
          </cell>
          <cell r="F126" t="str">
            <v>RSS</v>
          </cell>
          <cell r="G126">
            <v>80</v>
          </cell>
        </row>
        <row r="127">
          <cell r="A127" t="str">
            <v>0001151</v>
          </cell>
          <cell r="B127" t="str">
            <v>EXPORT</v>
          </cell>
          <cell r="C127">
            <v>38300</v>
          </cell>
          <cell r="D127" t="str">
            <v>SOCIETE DES MATIERES PREMIERES</v>
          </cell>
          <cell r="E127" t="str">
            <v>T043282</v>
          </cell>
          <cell r="F127" t="str">
            <v>RSS</v>
          </cell>
          <cell r="G127">
            <v>40</v>
          </cell>
        </row>
        <row r="128">
          <cell r="A128" t="str">
            <v>0001151</v>
          </cell>
          <cell r="B128" t="str">
            <v>EXPORT</v>
          </cell>
          <cell r="C128">
            <v>38300</v>
          </cell>
          <cell r="D128" t="str">
            <v>SOCIETE DES MATIERES PREMIERES</v>
          </cell>
          <cell r="E128" t="str">
            <v>T043283</v>
          </cell>
          <cell r="F128" t="str">
            <v>RSS</v>
          </cell>
          <cell r="G128">
            <v>40</v>
          </cell>
        </row>
        <row r="129">
          <cell r="A129" t="str">
            <v>T043260</v>
          </cell>
          <cell r="B129" t="str">
            <v>EXPORT</v>
          </cell>
          <cell r="C129">
            <v>38300</v>
          </cell>
          <cell r="D129" t="str">
            <v>U-DELIVATIVES PTE LTD.</v>
          </cell>
          <cell r="E129">
            <v>38300</v>
          </cell>
          <cell r="F129" t="str">
            <v>RSS</v>
          </cell>
          <cell r="G129">
            <v>96</v>
          </cell>
        </row>
        <row r="130">
          <cell r="A130" t="str">
            <v>T043293</v>
          </cell>
          <cell r="B130" t="str">
            <v>EXPORT</v>
          </cell>
          <cell r="C130">
            <v>38300</v>
          </cell>
          <cell r="D130" t="str">
            <v>CONTINENTAL AKTIENGESELLSCHAFT</v>
          </cell>
          <cell r="F130" t="str">
            <v>STR</v>
          </cell>
          <cell r="G130">
            <v>201.6</v>
          </cell>
        </row>
        <row r="131">
          <cell r="A131" t="str">
            <v>T043360</v>
          </cell>
          <cell r="B131" t="str">
            <v>EXPORT</v>
          </cell>
          <cell r="C131">
            <v>38300</v>
          </cell>
          <cell r="D131" t="str">
            <v>BRIDGESTONE/FIRESTONE SINGAPORE PTE</v>
          </cell>
          <cell r="E131">
            <v>38300</v>
          </cell>
          <cell r="F131" t="str">
            <v>RSS</v>
          </cell>
          <cell r="G131">
            <v>96</v>
          </cell>
        </row>
        <row r="132">
          <cell r="A132" t="str">
            <v>T043294</v>
          </cell>
          <cell r="B132" t="str">
            <v>EXPORT</v>
          </cell>
          <cell r="C132">
            <v>38301</v>
          </cell>
          <cell r="D132" t="str">
            <v>CONTINENTAL AKTIENGESELLSCHAFT</v>
          </cell>
          <cell r="F132" t="str">
            <v>STR</v>
          </cell>
          <cell r="G132">
            <v>40.32</v>
          </cell>
        </row>
        <row r="133">
          <cell r="A133" t="str">
            <v>T043299</v>
          </cell>
          <cell r="B133" t="str">
            <v>EXPORT</v>
          </cell>
          <cell r="C133">
            <v>38301</v>
          </cell>
          <cell r="D133" t="str">
            <v>RUBBERNET(ASIA)PTE.LTD.</v>
          </cell>
          <cell r="F133" t="str">
            <v>STR</v>
          </cell>
          <cell r="G133">
            <v>100.8</v>
          </cell>
        </row>
        <row r="134">
          <cell r="A134" t="str">
            <v>T043300</v>
          </cell>
          <cell r="B134" t="str">
            <v>EXPORT</v>
          </cell>
          <cell r="C134">
            <v>38301</v>
          </cell>
          <cell r="D134" t="str">
            <v>THE YOKOHAMA RUBBER CO.,LTD.</v>
          </cell>
          <cell r="F134" t="str">
            <v>STR</v>
          </cell>
          <cell r="G134">
            <v>100.8</v>
          </cell>
        </row>
        <row r="135">
          <cell r="A135" t="str">
            <v>T043326</v>
          </cell>
          <cell r="B135" t="str">
            <v>EXPORT</v>
          </cell>
          <cell r="C135">
            <v>38301</v>
          </cell>
          <cell r="D135" t="str">
            <v>TOYOTA TSUSHO(JAPAN)PTE LTD.</v>
          </cell>
          <cell r="E135">
            <v>38301</v>
          </cell>
          <cell r="F135" t="str">
            <v>RSS</v>
          </cell>
          <cell r="G135">
            <v>120</v>
          </cell>
        </row>
        <row r="136">
          <cell r="A136" t="str">
            <v>T043352</v>
          </cell>
          <cell r="B136" t="str">
            <v>EXPORT</v>
          </cell>
          <cell r="C136">
            <v>38301</v>
          </cell>
          <cell r="D136" t="str">
            <v>SRI TRANG INTERNATIONAL PTE.LTD.</v>
          </cell>
          <cell r="E136" t="str">
            <v>0001156</v>
          </cell>
          <cell r="F136" t="str">
            <v>LTX</v>
          </cell>
          <cell r="G136">
            <v>164</v>
          </cell>
        </row>
        <row r="137">
          <cell r="A137" t="str">
            <v>T043353</v>
          </cell>
          <cell r="B137" t="str">
            <v>EXPORT</v>
          </cell>
          <cell r="C137">
            <v>38301</v>
          </cell>
          <cell r="D137" t="str">
            <v>SRI TRANG INTERNATIONAL PTE.LTD.</v>
          </cell>
          <cell r="E137" t="str">
            <v>0001156</v>
          </cell>
          <cell r="F137" t="str">
            <v>LTX</v>
          </cell>
          <cell r="G137">
            <v>164</v>
          </cell>
        </row>
        <row r="138">
          <cell r="A138" t="str">
            <v>T043354</v>
          </cell>
          <cell r="B138" t="str">
            <v>EXPORT</v>
          </cell>
          <cell r="C138">
            <v>38301</v>
          </cell>
          <cell r="D138" t="str">
            <v>SRI TRANG INTERNATIONAL PTE.LTD.</v>
          </cell>
          <cell r="E138" t="str">
            <v>0001156</v>
          </cell>
          <cell r="F138" t="str">
            <v>LTX</v>
          </cell>
          <cell r="G138">
            <v>164</v>
          </cell>
        </row>
        <row r="139">
          <cell r="A139" t="str">
            <v>T043361</v>
          </cell>
          <cell r="B139" t="str">
            <v>EXPORT</v>
          </cell>
          <cell r="C139">
            <v>38301</v>
          </cell>
          <cell r="D139" t="str">
            <v>TOYOTA TSUSHO(JAPAN)PTE LTD.</v>
          </cell>
          <cell r="E139">
            <v>38301</v>
          </cell>
          <cell r="F139" t="str">
            <v>RSS</v>
          </cell>
          <cell r="G139">
            <v>36.287999999999997</v>
          </cell>
        </row>
        <row r="140">
          <cell r="A140" t="str">
            <v>T043327</v>
          </cell>
          <cell r="B140" t="str">
            <v>EXPORT</v>
          </cell>
          <cell r="C140">
            <v>38302</v>
          </cell>
          <cell r="D140" t="str">
            <v>CHENG SHIN RUBBER IND.,CO.,LTD.</v>
          </cell>
          <cell r="F140" t="str">
            <v>RSS</v>
          </cell>
          <cell r="G140">
            <v>200</v>
          </cell>
        </row>
        <row r="141">
          <cell r="A141" t="str">
            <v>T043380</v>
          </cell>
          <cell r="B141" t="str">
            <v>EXPORT</v>
          </cell>
          <cell r="C141">
            <v>38302</v>
          </cell>
          <cell r="D141" t="str">
            <v>JIANGYIN MIAOJIE LATEX CO.,LTD</v>
          </cell>
          <cell r="F141" t="str">
            <v>LTX</v>
          </cell>
          <cell r="G141">
            <v>210</v>
          </cell>
        </row>
        <row r="142">
          <cell r="A142" t="str">
            <v>T043407</v>
          </cell>
          <cell r="B142" t="str">
            <v>EXPORT</v>
          </cell>
          <cell r="C142">
            <v>38302</v>
          </cell>
          <cell r="D142" t="str">
            <v>SOCIETE DES MATIERES PREMIERES</v>
          </cell>
          <cell r="E142" t="str">
            <v>0001159</v>
          </cell>
          <cell r="F142" t="str">
            <v>RSS</v>
          </cell>
          <cell r="G142">
            <v>20</v>
          </cell>
        </row>
        <row r="143">
          <cell r="A143" t="str">
            <v>T043408</v>
          </cell>
          <cell r="B143" t="str">
            <v>EXPORT</v>
          </cell>
          <cell r="C143">
            <v>38302</v>
          </cell>
          <cell r="D143" t="str">
            <v>SOCIETE DES MATIERES PREMIERES</v>
          </cell>
          <cell r="E143" t="str">
            <v>0001159</v>
          </cell>
          <cell r="F143" t="str">
            <v>RSS</v>
          </cell>
          <cell r="G143">
            <v>100</v>
          </cell>
        </row>
        <row r="144">
          <cell r="A144" t="str">
            <v>T043276</v>
          </cell>
          <cell r="B144" t="str">
            <v>EXPORT</v>
          </cell>
          <cell r="C144">
            <v>38303</v>
          </cell>
          <cell r="D144" t="str">
            <v>HAE YOUNG TRADING CO.,LTD</v>
          </cell>
          <cell r="F144" t="str">
            <v>SKI</v>
          </cell>
          <cell r="G144">
            <v>19.2</v>
          </cell>
        </row>
        <row r="145">
          <cell r="A145" t="str">
            <v>T043301</v>
          </cell>
          <cell r="B145" t="str">
            <v>EXPORT</v>
          </cell>
          <cell r="C145">
            <v>38303</v>
          </cell>
          <cell r="D145" t="str">
            <v>HANKOOK TIRE CO.,LTD.M.K.MIN.</v>
          </cell>
          <cell r="F145" t="str">
            <v>STR</v>
          </cell>
          <cell r="G145">
            <v>114.66</v>
          </cell>
        </row>
        <row r="146">
          <cell r="A146" t="str">
            <v>T043358</v>
          </cell>
          <cell r="B146" t="str">
            <v>EXPORT</v>
          </cell>
          <cell r="C146">
            <v>38303</v>
          </cell>
          <cell r="D146" t="str">
            <v>HONG IL</v>
          </cell>
          <cell r="E146">
            <v>38303</v>
          </cell>
          <cell r="F146" t="str">
            <v>SKI</v>
          </cell>
          <cell r="G146">
            <v>19.2</v>
          </cell>
        </row>
        <row r="147">
          <cell r="A147" t="str">
            <v>T043480</v>
          </cell>
          <cell r="B147" t="str">
            <v>EXPORT</v>
          </cell>
          <cell r="C147">
            <v>38304</v>
          </cell>
          <cell r="D147" t="str">
            <v>SOCIETE DES MATIERES PREMIERES</v>
          </cell>
          <cell r="F147" t="str">
            <v>RSS</v>
          </cell>
          <cell r="G147">
            <v>80</v>
          </cell>
        </row>
        <row r="148">
          <cell r="A148" t="str">
            <v>T043481</v>
          </cell>
          <cell r="B148" t="str">
            <v>EXPORT</v>
          </cell>
          <cell r="C148">
            <v>38304</v>
          </cell>
          <cell r="D148" t="str">
            <v>SRI TRANG INTERNATIONAL PTE.LTD.</v>
          </cell>
          <cell r="F148" t="str">
            <v>RSS</v>
          </cell>
          <cell r="G148">
            <v>120</v>
          </cell>
        </row>
        <row r="149">
          <cell r="A149" t="str">
            <v>T043482</v>
          </cell>
          <cell r="B149" t="str">
            <v>EXPORT</v>
          </cell>
          <cell r="C149">
            <v>38304</v>
          </cell>
          <cell r="D149" t="str">
            <v>SOCIETE DES MATIERES PREMIERES</v>
          </cell>
          <cell r="F149" t="str">
            <v>RSS</v>
          </cell>
          <cell r="G149">
            <v>20</v>
          </cell>
        </row>
        <row r="150">
          <cell r="A150" t="str">
            <v>T043322</v>
          </cell>
          <cell r="B150" t="str">
            <v>EXPORT</v>
          </cell>
          <cell r="C150">
            <v>38305</v>
          </cell>
          <cell r="D150" t="str">
            <v>SRI TRANG USA,INC.</v>
          </cell>
          <cell r="E150">
            <v>38305</v>
          </cell>
          <cell r="F150" t="str">
            <v>RSS</v>
          </cell>
          <cell r="G150">
            <v>120</v>
          </cell>
        </row>
        <row r="151">
          <cell r="A151" t="str">
            <v>T043323</v>
          </cell>
          <cell r="B151" t="str">
            <v>EXPORT</v>
          </cell>
          <cell r="C151">
            <v>38305</v>
          </cell>
          <cell r="D151" t="str">
            <v>SRI TRANG USA,INC.</v>
          </cell>
          <cell r="E151">
            <v>38305</v>
          </cell>
          <cell r="F151" t="str">
            <v>RSS</v>
          </cell>
          <cell r="G151">
            <v>120</v>
          </cell>
        </row>
        <row r="152">
          <cell r="A152" t="str">
            <v>T043397</v>
          </cell>
          <cell r="B152" t="str">
            <v>EXPORT</v>
          </cell>
          <cell r="C152">
            <v>38305</v>
          </cell>
          <cell r="D152" t="str">
            <v>RUBBERNET(ASIA)PTE.LTD.</v>
          </cell>
          <cell r="F152" t="str">
            <v>STR</v>
          </cell>
          <cell r="G152">
            <v>100.8</v>
          </cell>
        </row>
        <row r="153">
          <cell r="A153" t="str">
            <v>T043460</v>
          </cell>
          <cell r="B153" t="str">
            <v>EXPORT</v>
          </cell>
          <cell r="C153">
            <v>38305</v>
          </cell>
          <cell r="D153" t="str">
            <v>MAXI ABEE COCO.MAT</v>
          </cell>
          <cell r="F153" t="str">
            <v>LTX</v>
          </cell>
          <cell r="G153">
            <v>16.399999999999999</v>
          </cell>
        </row>
        <row r="154">
          <cell r="A154" t="str">
            <v>T043483</v>
          </cell>
          <cell r="B154" t="str">
            <v>EXPORT</v>
          </cell>
          <cell r="C154">
            <v>38305</v>
          </cell>
          <cell r="D154" t="str">
            <v>CHENG SHIN RUBBER IND.,CO.,LTD.</v>
          </cell>
          <cell r="F154" t="str">
            <v>RSS</v>
          </cell>
          <cell r="G154">
            <v>200</v>
          </cell>
        </row>
        <row r="155">
          <cell r="A155" t="str">
            <v>T043425</v>
          </cell>
          <cell r="B155" t="str">
            <v>LOCAL</v>
          </cell>
          <cell r="C155">
            <v>38306</v>
          </cell>
          <cell r="D155" t="str">
            <v>SIAM TYRE INDUSTRY CO.,LTD</v>
          </cell>
          <cell r="F155" t="str">
            <v>RSS</v>
          </cell>
          <cell r="G155">
            <v>15</v>
          </cell>
        </row>
        <row r="156">
          <cell r="A156" t="str">
            <v>T043447</v>
          </cell>
          <cell r="B156" t="str">
            <v>LOCAL</v>
          </cell>
          <cell r="C156">
            <v>38306</v>
          </cell>
          <cell r="D156" t="str">
            <v>MICHELIN SIAM CO.,LTD</v>
          </cell>
          <cell r="F156" t="str">
            <v>RSS</v>
          </cell>
          <cell r="G156">
            <v>15</v>
          </cell>
        </row>
        <row r="157">
          <cell r="A157" t="str">
            <v>T043384</v>
          </cell>
          <cell r="B157" t="str">
            <v>LOCAL</v>
          </cell>
          <cell r="C157">
            <v>38307</v>
          </cell>
          <cell r="D157" t="str">
            <v>BRIDGESTONE TIRE CO.,LTD.</v>
          </cell>
          <cell r="F157" t="str">
            <v>RSS</v>
          </cell>
          <cell r="G157">
            <v>15</v>
          </cell>
        </row>
        <row r="158">
          <cell r="A158" t="str">
            <v>T043392</v>
          </cell>
          <cell r="B158" t="str">
            <v>LOCAL</v>
          </cell>
          <cell r="C158">
            <v>38308</v>
          </cell>
          <cell r="D158" t="str">
            <v>SIAM TYRE PHRAPRADAENG CO.,LTD.</v>
          </cell>
          <cell r="F158" t="str">
            <v>RSS</v>
          </cell>
          <cell r="G158">
            <v>15</v>
          </cell>
        </row>
        <row r="159">
          <cell r="A159" t="str">
            <v>T043426</v>
          </cell>
          <cell r="B159" t="str">
            <v>LOCAL</v>
          </cell>
          <cell r="C159">
            <v>38308</v>
          </cell>
          <cell r="D159" t="str">
            <v>SIAM TYRE INDUSTRY CO.,LTD</v>
          </cell>
          <cell r="F159" t="str">
            <v>RSS</v>
          </cell>
          <cell r="G159">
            <v>15</v>
          </cell>
        </row>
        <row r="160">
          <cell r="A160" t="str">
            <v>T043448</v>
          </cell>
          <cell r="B160" t="str">
            <v>LOCAL</v>
          </cell>
          <cell r="C160">
            <v>38308</v>
          </cell>
          <cell r="D160" t="str">
            <v>MICHELIN SIAM CO.,LTD</v>
          </cell>
          <cell r="F160" t="str">
            <v>RSS</v>
          </cell>
          <cell r="G160">
            <v>15</v>
          </cell>
        </row>
        <row r="161">
          <cell r="A161" t="str">
            <v>T043427</v>
          </cell>
          <cell r="B161" t="str">
            <v>LOCAL</v>
          </cell>
          <cell r="C161">
            <v>38309</v>
          </cell>
          <cell r="D161" t="str">
            <v>SIAM TYRE INDUSTRY CO.,LTD</v>
          </cell>
          <cell r="F161" t="str">
            <v>RSS</v>
          </cell>
          <cell r="G161">
            <v>15</v>
          </cell>
        </row>
        <row r="162">
          <cell r="A162" t="str">
            <v>T043195</v>
          </cell>
          <cell r="B162" t="str">
            <v>EXPORT</v>
          </cell>
          <cell r="C162">
            <v>38299</v>
          </cell>
          <cell r="D162" t="str">
            <v>SEMPERIT REIFEN AG</v>
          </cell>
          <cell r="E162">
            <v>38299</v>
          </cell>
          <cell r="F162" t="str">
            <v>STR</v>
          </cell>
          <cell r="G162">
            <v>120.96</v>
          </cell>
        </row>
        <row r="163">
          <cell r="A163" t="str">
            <v>T043089</v>
          </cell>
          <cell r="B163" t="str">
            <v>EXPORT</v>
          </cell>
          <cell r="C163">
            <v>38300</v>
          </cell>
          <cell r="D163" t="str">
            <v>BARUM CONTINENTAL S.R.O.</v>
          </cell>
          <cell r="E163">
            <v>38300</v>
          </cell>
          <cell r="F163" t="str">
            <v>STR</v>
          </cell>
          <cell r="G163">
            <v>100.8</v>
          </cell>
        </row>
        <row r="164">
          <cell r="A164" t="str">
            <v>T043297</v>
          </cell>
          <cell r="B164" t="str">
            <v>EXPORT</v>
          </cell>
          <cell r="C164">
            <v>38305</v>
          </cell>
          <cell r="D164" t="str">
            <v>TOYOTA TSUSHO(JAPAN)PTE LTD.</v>
          </cell>
          <cell r="F164" t="str">
            <v>STR</v>
          </cell>
          <cell r="G164">
            <v>100.8</v>
          </cell>
        </row>
        <row r="165">
          <cell r="A165" t="str">
            <v>T043303</v>
          </cell>
          <cell r="B165" t="str">
            <v>EXPORT</v>
          </cell>
          <cell r="C165">
            <v>38305</v>
          </cell>
          <cell r="D165" t="str">
            <v>TOYOTA TSUSHO(JAPAN)PTE LTD.</v>
          </cell>
          <cell r="E165">
            <v>38305</v>
          </cell>
          <cell r="F165" t="str">
            <v>STR</v>
          </cell>
          <cell r="G165">
            <v>20.16</v>
          </cell>
        </row>
        <row r="166">
          <cell r="A166" t="str">
            <v>T043324</v>
          </cell>
          <cell r="B166" t="str">
            <v>EXPORT</v>
          </cell>
          <cell r="C166">
            <v>38301</v>
          </cell>
          <cell r="D166" t="str">
            <v>GOODYEAR ORIENT COMPANY PRIVATE</v>
          </cell>
          <cell r="E166">
            <v>38301</v>
          </cell>
          <cell r="F166" t="str">
            <v>RSS</v>
          </cell>
          <cell r="G166">
            <v>115.2</v>
          </cell>
        </row>
        <row r="167">
          <cell r="A167" t="str">
            <v>T043155A</v>
          </cell>
          <cell r="B167" t="str">
            <v>EXPORT</v>
          </cell>
          <cell r="C167">
            <v>38304</v>
          </cell>
          <cell r="D167" t="str">
            <v>PIRELLI TYRE(EUROPE)SA-SINGAPORE</v>
          </cell>
          <cell r="E167">
            <v>38304</v>
          </cell>
          <cell r="F167" t="str">
            <v>STR</v>
          </cell>
          <cell r="G167">
            <v>100.8</v>
          </cell>
        </row>
        <row r="168">
          <cell r="A168" t="str">
            <v>T043233</v>
          </cell>
          <cell r="B168" t="str">
            <v>EXPORT</v>
          </cell>
          <cell r="C168">
            <v>38304</v>
          </cell>
          <cell r="D168" t="str">
            <v>PIRELLI TYRE(EUROPE)SA-SINGAPORE</v>
          </cell>
          <cell r="E168">
            <v>38304</v>
          </cell>
          <cell r="F168" t="str">
            <v>STR</v>
          </cell>
          <cell r="G168">
            <v>100.8</v>
          </cell>
        </row>
        <row r="169">
          <cell r="A169" t="str">
            <v>T043253</v>
          </cell>
          <cell r="B169" t="str">
            <v>EXPORT</v>
          </cell>
          <cell r="C169">
            <v>38304</v>
          </cell>
          <cell r="D169" t="str">
            <v>SINOCHEM INTERNATIONAL(OVERSEAS)| PTE. LTD.</v>
          </cell>
          <cell r="E169">
            <v>38304</v>
          </cell>
          <cell r="F169" t="str">
            <v>RSS</v>
          </cell>
          <cell r="G169">
            <v>200</v>
          </cell>
        </row>
        <row r="170">
          <cell r="A170" t="str">
            <v>T043254</v>
          </cell>
          <cell r="B170" t="str">
            <v>EXPORT</v>
          </cell>
          <cell r="C170">
            <v>38304</v>
          </cell>
          <cell r="D170" t="str">
            <v>SINOCHEM INTERNATIONAL(OVERSEAS)| PTE. LTD.</v>
          </cell>
          <cell r="E170">
            <v>38304</v>
          </cell>
          <cell r="F170" t="str">
            <v>RSS</v>
          </cell>
          <cell r="G170">
            <v>200</v>
          </cell>
        </row>
        <row r="171">
          <cell r="A171" t="str">
            <v>T043255</v>
          </cell>
          <cell r="B171" t="str">
            <v>EXPORT</v>
          </cell>
          <cell r="C171">
            <v>38304</v>
          </cell>
          <cell r="D171" t="str">
            <v>SINOCHEM INTERNATIONAL(OVERSEAS)| PTE. LTD.</v>
          </cell>
          <cell r="E171">
            <v>38304</v>
          </cell>
          <cell r="F171" t="str">
            <v>RSS</v>
          </cell>
          <cell r="G171">
            <v>100</v>
          </cell>
        </row>
        <row r="172">
          <cell r="A172" t="str">
            <v>T043306</v>
          </cell>
          <cell r="B172" t="str">
            <v>EXPORT</v>
          </cell>
          <cell r="C172">
            <v>38304</v>
          </cell>
          <cell r="D172" t="str">
            <v>PIRELLI TYRE(EUROPE)SA-SINGAPORE</v>
          </cell>
          <cell r="F172" t="str">
            <v>STR</v>
          </cell>
          <cell r="G172">
            <v>141.12</v>
          </cell>
        </row>
        <row r="173">
          <cell r="A173" t="str">
            <v>T043308</v>
          </cell>
          <cell r="B173" t="str">
            <v>EXPORT</v>
          </cell>
          <cell r="C173">
            <v>38304</v>
          </cell>
          <cell r="D173" t="str">
            <v>PIRELLI TYRE(EUROPE)SA-SINGAPORE</v>
          </cell>
          <cell r="F173" t="str">
            <v>STR</v>
          </cell>
          <cell r="G173">
            <v>80.64</v>
          </cell>
        </row>
        <row r="174">
          <cell r="A174" t="str">
            <v>T043359</v>
          </cell>
          <cell r="B174" t="str">
            <v>EXPORT</v>
          </cell>
          <cell r="C174">
            <v>38304</v>
          </cell>
          <cell r="D174" t="str">
            <v>SRI TRANG INTERNATIONAL PTE.LTD.</v>
          </cell>
          <cell r="E174">
            <v>38304</v>
          </cell>
          <cell r="F174" t="str">
            <v>LTX</v>
          </cell>
          <cell r="G174">
            <v>32.799999999999997</v>
          </cell>
        </row>
        <row r="175">
          <cell r="A175" t="str">
            <v>T043405</v>
          </cell>
          <cell r="B175" t="str">
            <v>EXPORT</v>
          </cell>
          <cell r="C175">
            <v>38304</v>
          </cell>
          <cell r="D175" t="str">
            <v>U-DELIVATIVES PTE LTD.</v>
          </cell>
          <cell r="F175" t="str">
            <v>RSS</v>
          </cell>
          <cell r="G175">
            <v>57.6</v>
          </cell>
        </row>
        <row r="176">
          <cell r="A176" t="str">
            <v>T043405A</v>
          </cell>
          <cell r="B176" t="str">
            <v>EXPORT</v>
          </cell>
          <cell r="C176">
            <v>38307</v>
          </cell>
          <cell r="D176" t="str">
            <v>U-DELIVATIVES PTE LTD.</v>
          </cell>
          <cell r="F176" t="str">
            <v>RSS</v>
          </cell>
          <cell r="G176">
            <v>38.4</v>
          </cell>
        </row>
        <row r="177">
          <cell r="A177" t="str">
            <v>T043192</v>
          </cell>
          <cell r="B177" t="str">
            <v>EXPORT</v>
          </cell>
          <cell r="C177">
            <v>38305</v>
          </cell>
          <cell r="D177" t="str">
            <v>SRI TRANG INTERNATIONAL PTE.LTD.</v>
          </cell>
          <cell r="E177">
            <v>38305</v>
          </cell>
          <cell r="F177" t="str">
            <v>STR</v>
          </cell>
          <cell r="G177">
            <v>100.8</v>
          </cell>
        </row>
        <row r="178">
          <cell r="A178" t="str">
            <v>T043198</v>
          </cell>
          <cell r="B178" t="str">
            <v>EXPORT</v>
          </cell>
          <cell r="C178">
            <v>38305</v>
          </cell>
          <cell r="D178" t="str">
            <v>CONTINENTAL AKTIENGESELLSCHAFT</v>
          </cell>
          <cell r="E178">
            <v>38305</v>
          </cell>
          <cell r="F178" t="str">
            <v>STR</v>
          </cell>
          <cell r="G178">
            <v>120.96</v>
          </cell>
        </row>
        <row r="179">
          <cell r="A179" t="str">
            <v>T043304</v>
          </cell>
          <cell r="B179" t="str">
            <v>EXPORT</v>
          </cell>
          <cell r="C179">
            <v>38307</v>
          </cell>
          <cell r="D179" t="str">
            <v>CONTINENTAL TIRE NORTH AMERICA,INC.</v>
          </cell>
          <cell r="F179" t="str">
            <v>STR</v>
          </cell>
          <cell r="G179">
            <v>100.8</v>
          </cell>
        </row>
        <row r="180">
          <cell r="A180" t="str">
            <v>T043355</v>
          </cell>
          <cell r="B180" t="str">
            <v>EXPORT</v>
          </cell>
          <cell r="C180">
            <v>38307</v>
          </cell>
          <cell r="D180" t="str">
            <v>SRI TRANG INTERNATIONAL PTE.LTD.</v>
          </cell>
          <cell r="E180" t="str">
            <v>0001155</v>
          </cell>
          <cell r="F180" t="str">
            <v>LTX</v>
          </cell>
          <cell r="G180">
            <v>164</v>
          </cell>
        </row>
        <row r="181">
          <cell r="A181" t="str">
            <v>T043356</v>
          </cell>
          <cell r="B181" t="str">
            <v>EXPORT</v>
          </cell>
          <cell r="C181">
            <v>38307</v>
          </cell>
          <cell r="D181" t="str">
            <v>SRI TRANG INTERNATIONAL PTE.LTD.</v>
          </cell>
          <cell r="E181" t="str">
            <v>0001155</v>
          </cell>
          <cell r="F181" t="str">
            <v>LTX</v>
          </cell>
          <cell r="G181">
            <v>164</v>
          </cell>
        </row>
        <row r="182">
          <cell r="A182" t="str">
            <v>T043357</v>
          </cell>
          <cell r="B182" t="str">
            <v>EXPORT</v>
          </cell>
          <cell r="C182">
            <v>38307</v>
          </cell>
          <cell r="D182" t="str">
            <v>SRI TRANG INTERNATIONAL PTE.LTD.</v>
          </cell>
          <cell r="E182" t="str">
            <v>0001155</v>
          </cell>
          <cell r="F182" t="str">
            <v>LTX</v>
          </cell>
          <cell r="G182">
            <v>180.4</v>
          </cell>
        </row>
        <row r="183">
          <cell r="A183" t="str">
            <v>T043451</v>
          </cell>
          <cell r="B183" t="str">
            <v>EXPORT</v>
          </cell>
          <cell r="C183">
            <v>38307</v>
          </cell>
          <cell r="D183" t="str">
            <v>GOODYEAR ORIENT COMPANY PRIVATE</v>
          </cell>
          <cell r="F183" t="str">
            <v>RSS</v>
          </cell>
          <cell r="G183">
            <v>114</v>
          </cell>
        </row>
        <row r="184">
          <cell r="A184" t="str">
            <v>T043305</v>
          </cell>
          <cell r="B184" t="str">
            <v>EXPORT</v>
          </cell>
          <cell r="C184">
            <v>38308</v>
          </cell>
          <cell r="D184" t="str">
            <v>CONTINENTAL TIRE NORTH AMERICA,INC.</v>
          </cell>
          <cell r="F184" t="str">
            <v>STR</v>
          </cell>
          <cell r="G184">
            <v>201.6</v>
          </cell>
        </row>
        <row r="185">
          <cell r="A185" t="str">
            <v>T043453</v>
          </cell>
          <cell r="B185" t="str">
            <v>EXPORT</v>
          </cell>
          <cell r="C185">
            <v>38308</v>
          </cell>
          <cell r="D185" t="str">
            <v>GOODYEAR ORIENT COMPANY PRIVATE</v>
          </cell>
          <cell r="F185" t="str">
            <v>RSS</v>
          </cell>
          <cell r="G185">
            <v>162</v>
          </cell>
        </row>
        <row r="186">
          <cell r="A186" t="str">
            <v>0001162</v>
          </cell>
          <cell r="B186" t="str">
            <v>EXPORT</v>
          </cell>
          <cell r="C186">
            <v>38309</v>
          </cell>
          <cell r="D186" t="str">
            <v>SRI TRANG INTERNATIONAL PTE.LTD.</v>
          </cell>
          <cell r="E186" t="str">
            <v>T043484</v>
          </cell>
          <cell r="F186" t="str">
            <v>LTX</v>
          </cell>
          <cell r="G186">
            <v>340</v>
          </cell>
        </row>
        <row r="187">
          <cell r="A187" t="str">
            <v>0001162</v>
          </cell>
          <cell r="B187" t="str">
            <v>EXPORT</v>
          </cell>
          <cell r="C187">
            <v>38309</v>
          </cell>
          <cell r="D187" t="str">
            <v>SRI TRANG INTERNATIONAL PTE.LTD.</v>
          </cell>
          <cell r="E187" t="str">
            <v>T043485</v>
          </cell>
          <cell r="F187" t="str">
            <v>LTX</v>
          </cell>
          <cell r="G187">
            <v>20</v>
          </cell>
        </row>
        <row r="188">
          <cell r="A188" t="str">
            <v>T043309</v>
          </cell>
          <cell r="B188" t="str">
            <v>EXPORT</v>
          </cell>
          <cell r="C188">
            <v>38309</v>
          </cell>
          <cell r="D188" t="str">
            <v>GUIZHOU TYRE I/E CORP.</v>
          </cell>
          <cell r="F188" t="str">
            <v>STR</v>
          </cell>
          <cell r="G188">
            <v>504</v>
          </cell>
        </row>
        <row r="189">
          <cell r="A189" t="str">
            <v>T043381</v>
          </cell>
          <cell r="B189" t="str">
            <v>EXPORT</v>
          </cell>
          <cell r="C189">
            <v>38309</v>
          </cell>
          <cell r="D189" t="str">
            <v>MARUBENI INTERNATIONAL COMMODITIES</v>
          </cell>
          <cell r="F189" t="str">
            <v>RSS</v>
          </cell>
          <cell r="G189">
            <v>120</v>
          </cell>
        </row>
        <row r="190">
          <cell r="A190" t="str">
            <v>T043382</v>
          </cell>
          <cell r="B190" t="str">
            <v>EXPORT</v>
          </cell>
          <cell r="C190">
            <v>38309</v>
          </cell>
          <cell r="D190" t="str">
            <v>GOODYEAR ORIENT COMPANY PRIVATE</v>
          </cell>
          <cell r="F190" t="str">
            <v>RSS</v>
          </cell>
          <cell r="G190">
            <v>100</v>
          </cell>
        </row>
        <row r="191">
          <cell r="A191" t="str">
            <v>T043401</v>
          </cell>
          <cell r="B191" t="str">
            <v>EXPORT</v>
          </cell>
          <cell r="C191">
            <v>38309</v>
          </cell>
          <cell r="D191" t="str">
            <v>R1 INTERNATIONAL PTE.LTD.</v>
          </cell>
          <cell r="F191" t="str">
            <v>STR</v>
          </cell>
          <cell r="G191">
            <v>20.16</v>
          </cell>
        </row>
        <row r="192">
          <cell r="A192" t="str">
            <v>T043402</v>
          </cell>
          <cell r="B192" t="str">
            <v>EXPORT</v>
          </cell>
          <cell r="C192">
            <v>38309</v>
          </cell>
          <cell r="D192" t="str">
            <v>THE YOKOHAMA RUBBER CO.,LTD.</v>
          </cell>
          <cell r="F192" t="str">
            <v>STR</v>
          </cell>
          <cell r="G192">
            <v>100.8</v>
          </cell>
        </row>
        <row r="193">
          <cell r="A193" t="str">
            <v>T043491</v>
          </cell>
          <cell r="B193" t="str">
            <v>EXPORT</v>
          </cell>
          <cell r="C193">
            <v>38309</v>
          </cell>
          <cell r="D193" t="str">
            <v>WUXI DRAGON BALLOON CO.,LTD.</v>
          </cell>
          <cell r="E193">
            <v>38309</v>
          </cell>
          <cell r="F193" t="str">
            <v>LTX</v>
          </cell>
          <cell r="G193">
            <v>126</v>
          </cell>
        </row>
        <row r="194">
          <cell r="A194" t="str">
            <v>T043492</v>
          </cell>
          <cell r="B194" t="str">
            <v>EXPORT</v>
          </cell>
          <cell r="C194">
            <v>38309</v>
          </cell>
          <cell r="D194" t="str">
            <v>ANHUI CHEMICALS IMP.&amp;EXP.CO.,LTD.</v>
          </cell>
          <cell r="E194">
            <v>38309</v>
          </cell>
          <cell r="F194" t="str">
            <v>LTX</v>
          </cell>
          <cell r="G194">
            <v>63</v>
          </cell>
        </row>
        <row r="195">
          <cell r="A195" t="str">
            <v>T043045</v>
          </cell>
          <cell r="B195" t="str">
            <v>LOCAL</v>
          </cell>
          <cell r="C195">
            <v>38300</v>
          </cell>
          <cell r="D195" t="str">
            <v>SIAM TYRE INDUSTRY CO.,LTD</v>
          </cell>
          <cell r="E195">
            <v>38300</v>
          </cell>
          <cell r="F195" t="str">
            <v>STR</v>
          </cell>
          <cell r="G195">
            <v>15.015000000000001</v>
          </cell>
        </row>
        <row r="196">
          <cell r="A196" t="str">
            <v>T043182</v>
          </cell>
          <cell r="B196" t="str">
            <v>LOCAL</v>
          </cell>
          <cell r="C196">
            <v>38306</v>
          </cell>
          <cell r="D196" t="str">
            <v>SIAM TYRE INDUSTRY CO.,LTD</v>
          </cell>
          <cell r="E196">
            <v>38306</v>
          </cell>
          <cell r="F196" t="str">
            <v>STR</v>
          </cell>
          <cell r="G196">
            <v>15.015000000000001</v>
          </cell>
        </row>
        <row r="197">
          <cell r="A197" t="str">
            <v>T043598</v>
          </cell>
          <cell r="B197" t="str">
            <v>LOCAL</v>
          </cell>
          <cell r="C197">
            <v>38307</v>
          </cell>
          <cell r="D197" t="str">
            <v>TECK BEE HANG CO.,LTD.</v>
          </cell>
          <cell r="F197" t="str">
            <v>CUT</v>
          </cell>
          <cell r="G197">
            <v>76</v>
          </cell>
        </row>
        <row r="198">
          <cell r="A198" t="str">
            <v>T043117</v>
          </cell>
          <cell r="B198" t="str">
            <v>LOCAL</v>
          </cell>
          <cell r="C198">
            <v>38308</v>
          </cell>
          <cell r="D198" t="str">
            <v>MAXXIS INTERNATIONAL(THAILAND)CO.LT</v>
          </cell>
          <cell r="E198">
            <v>38308</v>
          </cell>
          <cell r="F198" t="str">
            <v>RSS</v>
          </cell>
          <cell r="G198">
            <v>30</v>
          </cell>
        </row>
        <row r="199">
          <cell r="A199" t="str">
            <v>T043550</v>
          </cell>
          <cell r="B199" t="str">
            <v>LOCAL</v>
          </cell>
          <cell r="C199">
            <v>38308</v>
          </cell>
          <cell r="D199" t="str">
            <v>SIAM TYRE PHRAPRADAENG CO.,LTD.</v>
          </cell>
          <cell r="F199" t="str">
            <v>STR</v>
          </cell>
          <cell r="G199">
            <v>15.015000000000001</v>
          </cell>
        </row>
        <row r="200">
          <cell r="A200" t="str">
            <v>T043551</v>
          </cell>
          <cell r="B200" t="str">
            <v>LOCAL</v>
          </cell>
          <cell r="C200">
            <v>38308</v>
          </cell>
          <cell r="D200" t="str">
            <v>SIAM TYRE PHRAPRADAENG CO.,LTD.</v>
          </cell>
          <cell r="F200" t="str">
            <v>STR</v>
          </cell>
          <cell r="G200">
            <v>15.015000000000001</v>
          </cell>
        </row>
        <row r="201">
          <cell r="A201" t="str">
            <v>T043552</v>
          </cell>
          <cell r="B201" t="str">
            <v>LOCAL</v>
          </cell>
          <cell r="C201">
            <v>38308</v>
          </cell>
          <cell r="D201" t="str">
            <v>SIAM TYRE PHRAPRADAENG CO.,LTD.</v>
          </cell>
          <cell r="F201" t="str">
            <v>STR</v>
          </cell>
          <cell r="G201">
            <v>15.015000000000001</v>
          </cell>
        </row>
        <row r="202">
          <cell r="A202" t="str">
            <v>T043434</v>
          </cell>
          <cell r="B202" t="str">
            <v>LOCAL</v>
          </cell>
          <cell r="C202">
            <v>38309</v>
          </cell>
          <cell r="D202" t="str">
            <v>SIAM TYRE INDUSTRY CO.,LTD</v>
          </cell>
          <cell r="F202" t="str">
            <v>STR</v>
          </cell>
          <cell r="G202">
            <v>15.015000000000001</v>
          </cell>
        </row>
        <row r="203">
          <cell r="A203" t="str">
            <v>T043545</v>
          </cell>
          <cell r="B203" t="str">
            <v>LOCAL</v>
          </cell>
          <cell r="C203">
            <v>38309</v>
          </cell>
          <cell r="D203" t="str">
            <v>SIAM TYRE INDUSTRY CO.,LTD</v>
          </cell>
          <cell r="F203" t="str">
            <v>RSS</v>
          </cell>
          <cell r="G203">
            <v>15</v>
          </cell>
        </row>
        <row r="204">
          <cell r="A204" t="str">
            <v>T043546</v>
          </cell>
          <cell r="B204" t="str">
            <v>LOCAL</v>
          </cell>
          <cell r="C204">
            <v>38310</v>
          </cell>
          <cell r="D204" t="str">
            <v>MICHELIN SIAM CO.,LTD</v>
          </cell>
          <cell r="F204" t="str">
            <v>RSS</v>
          </cell>
          <cell r="G204">
            <v>15</v>
          </cell>
        </row>
        <row r="205">
          <cell r="A205" t="str">
            <v>T043118</v>
          </cell>
          <cell r="B205" t="str">
            <v>LOCAL</v>
          </cell>
          <cell r="C205">
            <v>38311</v>
          </cell>
          <cell r="D205" t="str">
            <v>MAXXIS INTERNATIONAL(THAILAND)CO.LT</v>
          </cell>
          <cell r="E205">
            <v>38311</v>
          </cell>
          <cell r="F205" t="str">
            <v>RSS</v>
          </cell>
          <cell r="G205">
            <v>30</v>
          </cell>
        </row>
        <row r="206">
          <cell r="A206" t="str">
            <v>T043553</v>
          </cell>
          <cell r="B206" t="str">
            <v>LOCAL</v>
          </cell>
          <cell r="C206">
            <v>38312</v>
          </cell>
          <cell r="D206" t="str">
            <v>SIAM TYRE PHRAPRADAENG CO.,LTD.</v>
          </cell>
          <cell r="F206" t="str">
            <v>STR</v>
          </cell>
          <cell r="G206">
            <v>15.015000000000001</v>
          </cell>
        </row>
        <row r="207">
          <cell r="A207" t="str">
            <v>T043393</v>
          </cell>
          <cell r="B207" t="str">
            <v>LOCAL</v>
          </cell>
          <cell r="C207">
            <v>38316</v>
          </cell>
          <cell r="D207" t="str">
            <v>SIAM TYRE PHRAPRADAENG CO.,LTD.</v>
          </cell>
          <cell r="F207" t="str">
            <v>RSS</v>
          </cell>
          <cell r="G207">
            <v>15</v>
          </cell>
        </row>
        <row r="208">
          <cell r="A208" t="str">
            <v>T043351</v>
          </cell>
          <cell r="B208" t="str">
            <v>EXPORT</v>
          </cell>
          <cell r="C208">
            <v>38303</v>
          </cell>
          <cell r="D208" t="str">
            <v>SRI TRANG INTERNATIONAL PTE.LTD.</v>
          </cell>
          <cell r="E208">
            <v>38303</v>
          </cell>
          <cell r="F208" t="str">
            <v>LTX</v>
          </cell>
          <cell r="G208">
            <v>32.799999999999997</v>
          </cell>
        </row>
        <row r="209">
          <cell r="A209" t="str">
            <v>T043399</v>
          </cell>
          <cell r="B209" t="str">
            <v>EXPORT</v>
          </cell>
          <cell r="C209">
            <v>38303</v>
          </cell>
          <cell r="D209" t="str">
            <v>HANKOOK TIRE CO.,LTD.M.K.MIN.</v>
          </cell>
          <cell r="F209" t="str">
            <v>RSS</v>
          </cell>
          <cell r="G209">
            <v>113.4</v>
          </cell>
        </row>
        <row r="210">
          <cell r="A210" t="str">
            <v>T043475,T043519-20</v>
          </cell>
          <cell r="B210" t="str">
            <v>EXPORT</v>
          </cell>
          <cell r="C210">
            <v>38310</v>
          </cell>
          <cell r="D210" t="str">
            <v>HANKOOK TIRE CO.,LTD.M.K.MIN.</v>
          </cell>
          <cell r="F210" t="str">
            <v>RSS</v>
          </cell>
          <cell r="G210">
            <v>113.4</v>
          </cell>
        </row>
        <row r="211">
          <cell r="A211" t="str">
            <v>T043379</v>
          </cell>
          <cell r="B211" t="str">
            <v>EXPORT</v>
          </cell>
          <cell r="C211">
            <v>38304</v>
          </cell>
          <cell r="D211" t="str">
            <v>SRI TRANG INTERNATIONAL PTE.LTD.</v>
          </cell>
          <cell r="F211" t="str">
            <v>LTX</v>
          </cell>
          <cell r="G211">
            <v>79.64</v>
          </cell>
        </row>
        <row r="212">
          <cell r="A212" t="str">
            <v>T043452</v>
          </cell>
          <cell r="B212" t="str">
            <v>EXPORT</v>
          </cell>
          <cell r="C212">
            <v>38307</v>
          </cell>
          <cell r="D212" t="str">
            <v>CONTINENTAL TIRE NORTH AMERICA,INC.</v>
          </cell>
          <cell r="F212" t="str">
            <v>RSS</v>
          </cell>
          <cell r="G212">
            <v>384</v>
          </cell>
        </row>
        <row r="213">
          <cell r="A213" t="str">
            <v>T043487</v>
          </cell>
          <cell r="B213" t="str">
            <v>EXPORT</v>
          </cell>
          <cell r="C213">
            <v>38309</v>
          </cell>
          <cell r="D213" t="str">
            <v>KBT CO.,LTD</v>
          </cell>
          <cell r="E213">
            <v>38309</v>
          </cell>
          <cell r="F213" t="str">
            <v>SKI</v>
          </cell>
          <cell r="G213">
            <v>19.2</v>
          </cell>
        </row>
        <row r="214">
          <cell r="A214" t="str">
            <v>T043488</v>
          </cell>
          <cell r="B214" t="str">
            <v>EXPORT</v>
          </cell>
          <cell r="C214">
            <v>38309</v>
          </cell>
          <cell r="D214" t="str">
            <v>KBT CO.,LTD</v>
          </cell>
          <cell r="E214">
            <v>38309</v>
          </cell>
          <cell r="F214" t="str">
            <v>SKI</v>
          </cell>
          <cell r="G214">
            <v>19.2</v>
          </cell>
        </row>
        <row r="215">
          <cell r="A215" t="str">
            <v>T043286</v>
          </cell>
          <cell r="B215" t="str">
            <v>EXPORT</v>
          </cell>
          <cell r="C215">
            <v>38310</v>
          </cell>
          <cell r="D215" t="str">
            <v>SEMPERIT REIFEN AG</v>
          </cell>
          <cell r="F215" t="str">
            <v>STR</v>
          </cell>
          <cell r="G215">
            <v>100.8</v>
          </cell>
        </row>
        <row r="216">
          <cell r="A216" t="str">
            <v>T043464</v>
          </cell>
          <cell r="B216" t="str">
            <v>EXPORT</v>
          </cell>
          <cell r="C216">
            <v>38310</v>
          </cell>
          <cell r="D216" t="str">
            <v>HONG IL</v>
          </cell>
          <cell r="F216" t="str">
            <v>RSS</v>
          </cell>
          <cell r="G216">
            <v>57</v>
          </cell>
        </row>
        <row r="217">
          <cell r="A217" t="str">
            <v>T043468</v>
          </cell>
          <cell r="B217" t="str">
            <v>EXPORT</v>
          </cell>
          <cell r="C217">
            <v>38310</v>
          </cell>
          <cell r="D217" t="str">
            <v>YUWON CORPORATION</v>
          </cell>
          <cell r="F217" t="str">
            <v>RSS</v>
          </cell>
          <cell r="G217">
            <v>16.8</v>
          </cell>
        </row>
        <row r="218">
          <cell r="A218" t="str">
            <v>T043523</v>
          </cell>
          <cell r="B218" t="str">
            <v>EXPORT</v>
          </cell>
          <cell r="C218">
            <v>38311</v>
          </cell>
          <cell r="D218" t="str">
            <v>SOCIETE DES MATIERES PREMIERES</v>
          </cell>
          <cell r="F218" t="str">
            <v>RSS</v>
          </cell>
          <cell r="G218">
            <v>120</v>
          </cell>
        </row>
        <row r="219">
          <cell r="A219" t="str">
            <v>T043525</v>
          </cell>
          <cell r="B219" t="str">
            <v>EXPORT</v>
          </cell>
          <cell r="C219">
            <v>38311</v>
          </cell>
          <cell r="D219" t="str">
            <v>SOCIETE DES MATIERES PREMIERES</v>
          </cell>
          <cell r="F219" t="str">
            <v>RSS</v>
          </cell>
          <cell r="G219">
            <v>320</v>
          </cell>
        </row>
        <row r="220">
          <cell r="A220" t="str">
            <v>T043466</v>
          </cell>
          <cell r="B220" t="str">
            <v>EXPORT</v>
          </cell>
          <cell r="C220">
            <v>38312</v>
          </cell>
          <cell r="D220" t="str">
            <v>SRI TRANG INTERNATIONAL PTE.LTD.</v>
          </cell>
          <cell r="F220" t="str">
            <v>RSS</v>
          </cell>
          <cell r="G220">
            <v>120</v>
          </cell>
        </row>
        <row r="221">
          <cell r="A221" t="str">
            <v>T043467</v>
          </cell>
          <cell r="B221" t="str">
            <v>EXPORT</v>
          </cell>
          <cell r="C221">
            <v>38312</v>
          </cell>
          <cell r="D221" t="str">
            <v>SRI TRANG INTERNATIONAL PTE.LTD.</v>
          </cell>
          <cell r="F221" t="str">
            <v>RSS</v>
          </cell>
          <cell r="G221">
            <v>120</v>
          </cell>
        </row>
        <row r="222">
          <cell r="A222" t="str">
            <v>T043497</v>
          </cell>
          <cell r="B222" t="str">
            <v>EXPORT</v>
          </cell>
          <cell r="C222">
            <v>38312</v>
          </cell>
          <cell r="D222" t="str">
            <v>BRIDGESTONE/FIRESTONE SINGAPORE PTE</v>
          </cell>
          <cell r="E222">
            <v>38312</v>
          </cell>
          <cell r="F222" t="str">
            <v>RSS</v>
          </cell>
          <cell r="G222">
            <v>100</v>
          </cell>
        </row>
        <row r="223">
          <cell r="A223" t="str">
            <v>T043498</v>
          </cell>
          <cell r="B223" t="str">
            <v>EXPORT</v>
          </cell>
          <cell r="C223">
            <v>38312</v>
          </cell>
          <cell r="D223" t="str">
            <v>BRIDGESTONE/FIRESTONE SINGAPORE PTE</v>
          </cell>
          <cell r="E223">
            <v>38312</v>
          </cell>
          <cell r="F223" t="str">
            <v>RSS</v>
          </cell>
          <cell r="G223">
            <v>100</v>
          </cell>
        </row>
        <row r="224">
          <cell r="A224" t="str">
            <v>T043526</v>
          </cell>
          <cell r="B224" t="str">
            <v>EXPORT</v>
          </cell>
          <cell r="C224">
            <v>38312</v>
          </cell>
          <cell r="D224" t="str">
            <v>CHENG SHIN RUBBER IND.,CO.,LTD.</v>
          </cell>
          <cell r="F224" t="str">
            <v>RSS</v>
          </cell>
          <cell r="G224">
            <v>300</v>
          </cell>
        </row>
        <row r="225">
          <cell r="A225" t="str">
            <v>T043582</v>
          </cell>
          <cell r="B225" t="str">
            <v>LOCAL</v>
          </cell>
          <cell r="C225">
            <v>38292</v>
          </cell>
          <cell r="D225" t="str">
            <v>THAI BRIDGESTONE CO.,LTD.</v>
          </cell>
          <cell r="F225" t="str">
            <v>RSS</v>
          </cell>
          <cell r="G225">
            <v>30.02</v>
          </cell>
        </row>
        <row r="226">
          <cell r="A226" t="str">
            <v>T043603</v>
          </cell>
          <cell r="B226" t="str">
            <v>LOCAL</v>
          </cell>
          <cell r="C226">
            <v>38292</v>
          </cell>
          <cell r="D226" t="str">
            <v>THAI BRIDGESTONE CO.,LTD.</v>
          </cell>
          <cell r="F226" t="str">
            <v>STR</v>
          </cell>
          <cell r="G226">
            <v>30</v>
          </cell>
        </row>
        <row r="227">
          <cell r="A227" t="str">
            <v>T043617</v>
          </cell>
          <cell r="B227" t="str">
            <v>LOCAL</v>
          </cell>
          <cell r="C227">
            <v>38292</v>
          </cell>
          <cell r="D227" t="str">
            <v>THAI BRIDGESTONE CO.,LTD.</v>
          </cell>
          <cell r="F227" t="str">
            <v>STR</v>
          </cell>
          <cell r="G227">
            <v>30</v>
          </cell>
        </row>
        <row r="228">
          <cell r="A228" t="str">
            <v>T043583</v>
          </cell>
          <cell r="B228" t="str">
            <v>LOCAL</v>
          </cell>
          <cell r="C228">
            <v>38293</v>
          </cell>
          <cell r="D228" t="str">
            <v>THAI BRIDGESTONE CO.,LTD.</v>
          </cell>
          <cell r="F228" t="str">
            <v>RSS</v>
          </cell>
          <cell r="G228">
            <v>30.02</v>
          </cell>
        </row>
        <row r="229">
          <cell r="A229" t="str">
            <v>T043604</v>
          </cell>
          <cell r="B229" t="str">
            <v>LOCAL</v>
          </cell>
          <cell r="C229">
            <v>38294</v>
          </cell>
          <cell r="D229" t="str">
            <v>THAI BRIDGESTONE CO.,LTD.</v>
          </cell>
          <cell r="F229" t="str">
            <v>STR</v>
          </cell>
          <cell r="G229">
            <v>30</v>
          </cell>
        </row>
        <row r="230">
          <cell r="A230" t="str">
            <v>T043618</v>
          </cell>
          <cell r="B230" t="str">
            <v>LOCAL</v>
          </cell>
          <cell r="C230">
            <v>38294</v>
          </cell>
          <cell r="D230" t="str">
            <v>THAI BRIDGESTONE CO.,LTD.</v>
          </cell>
          <cell r="F230" t="str">
            <v>STR</v>
          </cell>
          <cell r="G230">
            <v>30</v>
          </cell>
        </row>
        <row r="231">
          <cell r="A231" t="str">
            <v>T043584</v>
          </cell>
          <cell r="B231" t="str">
            <v>LOCAL</v>
          </cell>
          <cell r="C231">
            <v>38297</v>
          </cell>
          <cell r="D231" t="str">
            <v>THAI BRIDGESTONE CO.,LTD.</v>
          </cell>
          <cell r="F231" t="str">
            <v>RSS</v>
          </cell>
          <cell r="G231">
            <v>30.02</v>
          </cell>
        </row>
        <row r="232">
          <cell r="A232" t="str">
            <v>T043619</v>
          </cell>
          <cell r="B232" t="str">
            <v>LOCAL</v>
          </cell>
          <cell r="C232">
            <v>38297</v>
          </cell>
          <cell r="D232" t="str">
            <v>THAI BRIDGESTONE CO.,LTD.</v>
          </cell>
          <cell r="F232" t="str">
            <v>STR</v>
          </cell>
          <cell r="G232">
            <v>30</v>
          </cell>
        </row>
        <row r="233">
          <cell r="A233" t="str">
            <v>T043585</v>
          </cell>
          <cell r="B233" t="str">
            <v>LOCAL</v>
          </cell>
          <cell r="C233">
            <v>38299</v>
          </cell>
          <cell r="D233" t="str">
            <v>THAI BRIDGESTONE CO.,LTD.</v>
          </cell>
          <cell r="F233" t="str">
            <v>RSS</v>
          </cell>
          <cell r="G233">
            <v>30.02</v>
          </cell>
        </row>
        <row r="234">
          <cell r="A234" t="str">
            <v>T043605</v>
          </cell>
          <cell r="B234" t="str">
            <v>LOCAL</v>
          </cell>
          <cell r="C234">
            <v>38299</v>
          </cell>
          <cell r="D234" t="str">
            <v>THAI BRIDGESTONE CO.,LTD.</v>
          </cell>
          <cell r="F234" t="str">
            <v>STR</v>
          </cell>
          <cell r="G234">
            <v>15</v>
          </cell>
        </row>
        <row r="235">
          <cell r="A235" t="str">
            <v>T043620</v>
          </cell>
          <cell r="B235" t="str">
            <v>LOCAL</v>
          </cell>
          <cell r="C235">
            <v>38299</v>
          </cell>
          <cell r="D235" t="str">
            <v>THAI BRIDGESTONE CO.,LTD.</v>
          </cell>
          <cell r="F235" t="str">
            <v>STR</v>
          </cell>
          <cell r="G235">
            <v>30</v>
          </cell>
        </row>
        <row r="236">
          <cell r="A236" t="str">
            <v>T043606</v>
          </cell>
          <cell r="B236" t="str">
            <v>LOCAL</v>
          </cell>
          <cell r="C236">
            <v>38300</v>
          </cell>
          <cell r="D236" t="str">
            <v>THAI BRIDGESTONE CO.,LTD.</v>
          </cell>
          <cell r="F236" t="str">
            <v>STR</v>
          </cell>
          <cell r="G236">
            <v>15</v>
          </cell>
        </row>
        <row r="237">
          <cell r="A237" t="str">
            <v>T043607</v>
          </cell>
          <cell r="B237" t="str">
            <v>LOCAL</v>
          </cell>
          <cell r="C237">
            <v>38300</v>
          </cell>
          <cell r="D237" t="str">
            <v>THAI BRIDGESTONE CO.,LTD.</v>
          </cell>
          <cell r="F237" t="str">
            <v>STR</v>
          </cell>
          <cell r="G237">
            <v>15</v>
          </cell>
        </row>
        <row r="238">
          <cell r="A238" t="str">
            <v>T043621</v>
          </cell>
          <cell r="B238" t="str">
            <v>LOCAL</v>
          </cell>
          <cell r="C238">
            <v>38300</v>
          </cell>
          <cell r="D238" t="str">
            <v>THAI BRIDGESTONE CO.,LTD.</v>
          </cell>
          <cell r="F238" t="str">
            <v>STR</v>
          </cell>
          <cell r="G238">
            <v>30</v>
          </cell>
        </row>
        <row r="239">
          <cell r="A239" t="str">
            <v>T043586</v>
          </cell>
          <cell r="B239" t="str">
            <v>LOCAL</v>
          </cell>
          <cell r="C239">
            <v>38301</v>
          </cell>
          <cell r="D239" t="str">
            <v>THAI BRIDGESTONE CO.,LTD.</v>
          </cell>
          <cell r="F239" t="str">
            <v>RSS</v>
          </cell>
          <cell r="G239">
            <v>30.02</v>
          </cell>
        </row>
        <row r="240">
          <cell r="A240" t="str">
            <v>T043595</v>
          </cell>
          <cell r="B240" t="str">
            <v>LOCAL</v>
          </cell>
          <cell r="C240">
            <v>38304</v>
          </cell>
          <cell r="D240" t="str">
            <v>THAI BRIDGESTONE CO.,LTD.</v>
          </cell>
          <cell r="F240" t="str">
            <v>RSS</v>
          </cell>
          <cell r="G240">
            <v>30.02</v>
          </cell>
        </row>
        <row r="241">
          <cell r="A241" t="str">
            <v>T043599</v>
          </cell>
          <cell r="B241" t="str">
            <v>LOCAL</v>
          </cell>
          <cell r="C241">
            <v>38304</v>
          </cell>
          <cell r="D241" t="str">
            <v>THAI BRIDGESTONE CO.,LTD.</v>
          </cell>
          <cell r="F241" t="str">
            <v>RSS</v>
          </cell>
          <cell r="G241">
            <v>30.02</v>
          </cell>
        </row>
        <row r="242">
          <cell r="A242" t="str">
            <v>T043608</v>
          </cell>
          <cell r="B242" t="str">
            <v>LOCAL</v>
          </cell>
          <cell r="C242">
            <v>38304</v>
          </cell>
          <cell r="D242" t="str">
            <v>THAI BRIDGESTONE CO.,LTD.</v>
          </cell>
          <cell r="F242" t="str">
            <v>STR</v>
          </cell>
          <cell r="G242">
            <v>30</v>
          </cell>
        </row>
        <row r="243">
          <cell r="A243" t="str">
            <v>T043622</v>
          </cell>
          <cell r="B243" t="str">
            <v>LOCAL</v>
          </cell>
          <cell r="C243">
            <v>38305</v>
          </cell>
          <cell r="D243" t="str">
            <v>THAI BRIDGESTONE CO.,LTD.</v>
          </cell>
          <cell r="F243" t="str">
            <v>STR</v>
          </cell>
          <cell r="G243">
            <v>30</v>
          </cell>
        </row>
        <row r="244">
          <cell r="A244" t="str">
            <v>T043587</v>
          </cell>
          <cell r="B244" t="str">
            <v>LOCAL</v>
          </cell>
          <cell r="C244">
            <v>38306</v>
          </cell>
          <cell r="D244" t="str">
            <v>THAI BRIDGESTONE CO.,LTD.</v>
          </cell>
          <cell r="F244" t="str">
            <v>RSS</v>
          </cell>
          <cell r="G244">
            <v>30.02</v>
          </cell>
        </row>
        <row r="245">
          <cell r="A245" t="str">
            <v>T043609</v>
          </cell>
          <cell r="B245" t="str">
            <v>LOCAL</v>
          </cell>
          <cell r="C245">
            <v>38306</v>
          </cell>
          <cell r="D245" t="str">
            <v>THAI BRIDGESTONE CO.,LTD.</v>
          </cell>
          <cell r="F245" t="str">
            <v>STR</v>
          </cell>
          <cell r="G245">
            <v>30</v>
          </cell>
        </row>
        <row r="246">
          <cell r="A246" t="str">
            <v>T043623</v>
          </cell>
          <cell r="B246" t="str">
            <v>LOCAL</v>
          </cell>
          <cell r="C246">
            <v>38306</v>
          </cell>
          <cell r="D246" t="str">
            <v>THAI BRIDGESTONE CO.,LTD.</v>
          </cell>
          <cell r="F246" t="str">
            <v>STR</v>
          </cell>
          <cell r="G246">
            <v>30</v>
          </cell>
        </row>
        <row r="247">
          <cell r="A247" t="str">
            <v>T043588</v>
          </cell>
          <cell r="B247" t="str">
            <v>LOCAL</v>
          </cell>
          <cell r="C247">
            <v>38307</v>
          </cell>
          <cell r="D247" t="str">
            <v>THAI BRIDGESTONE CO.,LTD.</v>
          </cell>
          <cell r="F247" t="str">
            <v>RSS</v>
          </cell>
          <cell r="G247">
            <v>30.02</v>
          </cell>
        </row>
        <row r="248">
          <cell r="A248" t="str">
            <v>T043592</v>
          </cell>
          <cell r="B248" t="str">
            <v>LOCAL</v>
          </cell>
          <cell r="C248">
            <v>38307</v>
          </cell>
          <cell r="D248" t="str">
            <v>THAI BRIDGESTONE CO.,LTD.</v>
          </cell>
          <cell r="F248" t="str">
            <v>RSS</v>
          </cell>
          <cell r="G248">
            <v>30.02</v>
          </cell>
        </row>
        <row r="249">
          <cell r="A249" t="str">
            <v>T043624</v>
          </cell>
          <cell r="B249" t="str">
            <v>LOCAL</v>
          </cell>
          <cell r="C249">
            <v>38307</v>
          </cell>
          <cell r="D249" t="str">
            <v>THAI BRIDGESTONE CO.,LTD.</v>
          </cell>
          <cell r="F249" t="str">
            <v>STR</v>
          </cell>
          <cell r="G249">
            <v>30</v>
          </cell>
        </row>
        <row r="250">
          <cell r="A250" t="str">
            <v>T043600</v>
          </cell>
          <cell r="B250" t="str">
            <v>LOCAL</v>
          </cell>
          <cell r="C250">
            <v>38308</v>
          </cell>
          <cell r="D250" t="str">
            <v>THAI BRIDGESTONE CO.,LTD.</v>
          </cell>
          <cell r="F250" t="str">
            <v>RSS</v>
          </cell>
          <cell r="G250">
            <v>30.02</v>
          </cell>
        </row>
        <row r="251">
          <cell r="A251" t="str">
            <v>T043610</v>
          </cell>
          <cell r="B251" t="str">
            <v>LOCAL</v>
          </cell>
          <cell r="C251">
            <v>38308</v>
          </cell>
          <cell r="D251" t="str">
            <v>THAI BRIDGESTONE CO.,LTD.</v>
          </cell>
          <cell r="F251" t="str">
            <v>STR</v>
          </cell>
          <cell r="G251">
            <v>30</v>
          </cell>
        </row>
        <row r="252">
          <cell r="A252" t="str">
            <v>T043589</v>
          </cell>
          <cell r="B252" t="str">
            <v>LOCAL</v>
          </cell>
          <cell r="C252">
            <v>38311</v>
          </cell>
          <cell r="D252" t="str">
            <v>THAI BRIDGESTONE CO.,LTD.</v>
          </cell>
          <cell r="F252" t="str">
            <v>RSS</v>
          </cell>
          <cell r="G252">
            <v>30.02</v>
          </cell>
        </row>
        <row r="253">
          <cell r="A253" t="str">
            <v>T043593</v>
          </cell>
          <cell r="B253" t="str">
            <v>LOCAL</v>
          </cell>
          <cell r="C253">
            <v>38311</v>
          </cell>
          <cell r="D253" t="str">
            <v>THAI BRIDGESTONE CO.,LTD.</v>
          </cell>
          <cell r="F253" t="str">
            <v>RSS</v>
          </cell>
          <cell r="G253">
            <v>30.02</v>
          </cell>
        </row>
        <row r="254">
          <cell r="A254" t="str">
            <v>T043596</v>
          </cell>
          <cell r="B254" t="str">
            <v>LOCAL</v>
          </cell>
          <cell r="C254">
            <v>38311</v>
          </cell>
          <cell r="D254" t="str">
            <v>THAI BRIDGESTONE CO.,LTD.</v>
          </cell>
          <cell r="F254" t="str">
            <v>RSS</v>
          </cell>
          <cell r="G254">
            <v>30.02</v>
          </cell>
        </row>
        <row r="255">
          <cell r="A255" t="str">
            <v>T043611</v>
          </cell>
          <cell r="B255" t="str">
            <v>LOCAL</v>
          </cell>
          <cell r="C255">
            <v>38311</v>
          </cell>
          <cell r="D255" t="str">
            <v>THAI BRIDGESTONE CO.,LTD.</v>
          </cell>
          <cell r="F255" t="str">
            <v>STR</v>
          </cell>
          <cell r="G255">
            <v>30</v>
          </cell>
        </row>
        <row r="256">
          <cell r="A256" t="str">
            <v>T043625</v>
          </cell>
          <cell r="B256" t="str">
            <v>LOCAL</v>
          </cell>
          <cell r="C256">
            <v>38311</v>
          </cell>
          <cell r="D256" t="str">
            <v>THAI BRIDGESTONE CO.,LTD.</v>
          </cell>
          <cell r="F256" t="str">
            <v>STR</v>
          </cell>
          <cell r="G256">
            <v>30</v>
          </cell>
        </row>
        <row r="257">
          <cell r="A257" t="str">
            <v>T043590</v>
          </cell>
          <cell r="B257" t="str">
            <v>LOCAL</v>
          </cell>
          <cell r="C257">
            <v>38313</v>
          </cell>
          <cell r="D257" t="str">
            <v>THAI BRIDGESTONE CO.,LTD.</v>
          </cell>
          <cell r="F257" t="str">
            <v>RSS</v>
          </cell>
          <cell r="G257">
            <v>30.02</v>
          </cell>
        </row>
        <row r="258">
          <cell r="A258" t="str">
            <v>T043601</v>
          </cell>
          <cell r="B258" t="str">
            <v>LOCAL</v>
          </cell>
          <cell r="C258">
            <v>38313</v>
          </cell>
          <cell r="D258" t="str">
            <v>THAI BRIDGESTONE CO.,LTD.</v>
          </cell>
          <cell r="F258" t="str">
            <v>RSS</v>
          </cell>
          <cell r="G258">
            <v>30.02</v>
          </cell>
        </row>
        <row r="259">
          <cell r="A259" t="str">
            <v>T043612</v>
          </cell>
          <cell r="B259" t="str">
            <v>LOCAL</v>
          </cell>
          <cell r="C259">
            <v>38313</v>
          </cell>
          <cell r="D259" t="str">
            <v>THAI BRIDGESTONE CO.,LTD.</v>
          </cell>
          <cell r="F259" t="str">
            <v>STR</v>
          </cell>
          <cell r="G259">
            <v>30</v>
          </cell>
        </row>
        <row r="260">
          <cell r="A260" t="str">
            <v>T043626</v>
          </cell>
          <cell r="B260" t="str">
            <v>LOCAL</v>
          </cell>
          <cell r="C260">
            <v>38313</v>
          </cell>
          <cell r="D260" t="str">
            <v>THAI BRIDGESTONE CO.,LTD.</v>
          </cell>
          <cell r="F260" t="str">
            <v>STR</v>
          </cell>
          <cell r="G260">
            <v>30</v>
          </cell>
        </row>
        <row r="261">
          <cell r="A261" t="str">
            <v>T043627</v>
          </cell>
          <cell r="B261" t="str">
            <v>LOCAL</v>
          </cell>
          <cell r="C261">
            <v>38314</v>
          </cell>
          <cell r="D261" t="str">
            <v>THAI BRIDGESTONE CO.,LTD.</v>
          </cell>
          <cell r="F261" t="str">
            <v>STR</v>
          </cell>
          <cell r="G261">
            <v>30</v>
          </cell>
        </row>
        <row r="262">
          <cell r="A262" t="str">
            <v>T043594</v>
          </cell>
          <cell r="B262" t="str">
            <v>LOCAL</v>
          </cell>
          <cell r="C262">
            <v>38315</v>
          </cell>
          <cell r="D262" t="str">
            <v>THAI BRIDGESTONE CO.,LTD.</v>
          </cell>
          <cell r="F262" t="str">
            <v>RSS</v>
          </cell>
          <cell r="G262">
            <v>15.01</v>
          </cell>
        </row>
        <row r="263">
          <cell r="A263" t="str">
            <v>T043613</v>
          </cell>
          <cell r="B263" t="str">
            <v>LOCAL</v>
          </cell>
          <cell r="C263">
            <v>38315</v>
          </cell>
          <cell r="D263" t="str">
            <v>THAI BRIDGESTONE CO.,LTD.</v>
          </cell>
          <cell r="F263" t="str">
            <v>STR</v>
          </cell>
          <cell r="G263">
            <v>30</v>
          </cell>
        </row>
        <row r="264">
          <cell r="A264" t="str">
            <v>T043591</v>
          </cell>
          <cell r="B264" t="str">
            <v>LOCAL</v>
          </cell>
          <cell r="C264">
            <v>38318</v>
          </cell>
          <cell r="D264" t="str">
            <v>THAI BRIDGESTONE CO.,LTD.</v>
          </cell>
          <cell r="F264" t="str">
            <v>RSS</v>
          </cell>
          <cell r="G264">
            <v>15.01</v>
          </cell>
        </row>
        <row r="265">
          <cell r="A265" t="str">
            <v>T043602</v>
          </cell>
          <cell r="B265" t="str">
            <v>LOCAL</v>
          </cell>
          <cell r="C265">
            <v>38318</v>
          </cell>
          <cell r="D265" t="str">
            <v>THAI BRIDGESTONE CO.,LTD.</v>
          </cell>
          <cell r="F265" t="str">
            <v>RSS</v>
          </cell>
          <cell r="G265">
            <v>30.02</v>
          </cell>
        </row>
        <row r="266">
          <cell r="A266" t="str">
            <v>T043614</v>
          </cell>
          <cell r="B266" t="str">
            <v>LOCAL</v>
          </cell>
          <cell r="C266">
            <v>38318</v>
          </cell>
          <cell r="D266" t="str">
            <v>THAI BRIDGESTONE CO.,LTD.</v>
          </cell>
          <cell r="F266" t="str">
            <v>STR</v>
          </cell>
          <cell r="G266">
            <v>15</v>
          </cell>
        </row>
        <row r="267">
          <cell r="A267" t="str">
            <v>T043628</v>
          </cell>
          <cell r="B267" t="str">
            <v>LOCAL</v>
          </cell>
          <cell r="C267">
            <v>38318</v>
          </cell>
          <cell r="D267" t="str">
            <v>THAI BRIDGESTONE CO.,LTD.</v>
          </cell>
          <cell r="F267" t="str">
            <v>STR</v>
          </cell>
          <cell r="G267">
            <v>30</v>
          </cell>
        </row>
        <row r="268">
          <cell r="A268" t="str">
            <v>T043597</v>
          </cell>
          <cell r="B268" t="str">
            <v>LOCAL</v>
          </cell>
          <cell r="C268">
            <v>38319</v>
          </cell>
          <cell r="D268" t="str">
            <v>THAI BRIDGESTONE CO.,LTD.</v>
          </cell>
          <cell r="F268" t="str">
            <v>RSS</v>
          </cell>
          <cell r="G268">
            <v>15.01</v>
          </cell>
        </row>
        <row r="269">
          <cell r="A269" t="str">
            <v>T043615</v>
          </cell>
          <cell r="B269" t="str">
            <v>LOCAL</v>
          </cell>
          <cell r="C269">
            <v>38319</v>
          </cell>
          <cell r="D269" t="str">
            <v>THAI BRIDGESTONE CO.,LTD.</v>
          </cell>
          <cell r="F269" t="str">
            <v>STR</v>
          </cell>
          <cell r="G269">
            <v>15</v>
          </cell>
        </row>
        <row r="270">
          <cell r="A270" t="str">
            <v>T043616</v>
          </cell>
          <cell r="B270" t="str">
            <v>LOCAL</v>
          </cell>
          <cell r="C270">
            <v>38319</v>
          </cell>
          <cell r="D270" t="str">
            <v>THAI BRIDGESTONE CO.,LTD.</v>
          </cell>
          <cell r="F270" t="str">
            <v>STR</v>
          </cell>
          <cell r="G270">
            <v>15</v>
          </cell>
        </row>
        <row r="271">
          <cell r="A271" t="str">
            <v>T043431</v>
          </cell>
          <cell r="B271" t="str">
            <v>LOCAL</v>
          </cell>
          <cell r="C271">
            <v>38309</v>
          </cell>
          <cell r="D271" t="str">
            <v>SIAM TYRE INDUSTRY CO.,LTD</v>
          </cell>
          <cell r="F271" t="str">
            <v>RSS</v>
          </cell>
          <cell r="G271">
            <v>15</v>
          </cell>
        </row>
        <row r="272">
          <cell r="A272" t="str">
            <v>T043428</v>
          </cell>
          <cell r="B272" t="str">
            <v>LOCAL</v>
          </cell>
          <cell r="C272">
            <v>38311</v>
          </cell>
          <cell r="D272" t="str">
            <v>SIAM TYRE INDUSTRY CO.,LTD</v>
          </cell>
          <cell r="F272" t="str">
            <v>RSS</v>
          </cell>
          <cell r="G272">
            <v>15</v>
          </cell>
        </row>
        <row r="273">
          <cell r="A273" t="str">
            <v>T043547</v>
          </cell>
          <cell r="B273" t="str">
            <v>LOCAL</v>
          </cell>
          <cell r="C273">
            <v>38311</v>
          </cell>
          <cell r="D273" t="str">
            <v>MICHELIN SIAM CO.,LTD</v>
          </cell>
          <cell r="F273" t="str">
            <v>RSS</v>
          </cell>
          <cell r="G273">
            <v>15</v>
          </cell>
        </row>
        <row r="274">
          <cell r="A274" t="str">
            <v>T043429</v>
          </cell>
          <cell r="B274" t="str">
            <v>LOCAL</v>
          </cell>
          <cell r="C274">
            <v>38313</v>
          </cell>
          <cell r="D274" t="str">
            <v>SIAM TYRE INDUSTRY CO.,LTD</v>
          </cell>
          <cell r="F274" t="str">
            <v>RSS</v>
          </cell>
          <cell r="G274">
            <v>15</v>
          </cell>
        </row>
        <row r="275">
          <cell r="A275" t="str">
            <v>T043548</v>
          </cell>
          <cell r="B275" t="str">
            <v>LOCAL</v>
          </cell>
          <cell r="C275">
            <v>38313</v>
          </cell>
          <cell r="D275" t="str">
            <v>MICHELIN SIAM CO.,LTD</v>
          </cell>
          <cell r="F275" t="str">
            <v>RSS</v>
          </cell>
          <cell r="G275">
            <v>15</v>
          </cell>
        </row>
        <row r="276">
          <cell r="A276" t="str">
            <v>T043430</v>
          </cell>
          <cell r="B276" t="str">
            <v>LOCAL</v>
          </cell>
          <cell r="C276">
            <v>38314</v>
          </cell>
          <cell r="D276" t="str">
            <v>SIAM TYRE INDUSTRY CO.,LTD</v>
          </cell>
          <cell r="F276" t="str">
            <v>RSS</v>
          </cell>
          <cell r="G276">
            <v>15</v>
          </cell>
        </row>
        <row r="277">
          <cell r="A277" t="str">
            <v>T043307</v>
          </cell>
          <cell r="B277" t="str">
            <v>EXPORT</v>
          </cell>
          <cell r="C277">
            <v>38302</v>
          </cell>
          <cell r="D277" t="str">
            <v>PIRELLI TYRE(EUROPE)SA-SINGAPORE</v>
          </cell>
          <cell r="F277" t="str">
            <v>STR</v>
          </cell>
          <cell r="G277">
            <v>60.48</v>
          </cell>
        </row>
        <row r="278">
          <cell r="A278" t="str">
            <v>T043307A</v>
          </cell>
          <cell r="B278" t="str">
            <v>EXPORT</v>
          </cell>
          <cell r="C278">
            <v>38302</v>
          </cell>
          <cell r="D278" t="str">
            <v>PIRELLI TYRE(EUROPE)SA-SINGAPORE</v>
          </cell>
          <cell r="F278" t="str">
            <v>STR</v>
          </cell>
          <cell r="G278">
            <v>80.64</v>
          </cell>
        </row>
        <row r="279">
          <cell r="A279" t="str">
            <v>T043493</v>
          </cell>
          <cell r="B279" t="str">
            <v>EXPORT</v>
          </cell>
          <cell r="C279">
            <v>38308</v>
          </cell>
          <cell r="D279" t="str">
            <v>DMIB BERHAD</v>
          </cell>
          <cell r="E279">
            <v>38308</v>
          </cell>
          <cell r="F279" t="str">
            <v>RSS</v>
          </cell>
          <cell r="G279">
            <v>19.2</v>
          </cell>
        </row>
        <row r="280">
          <cell r="A280" t="str">
            <v>T043417</v>
          </cell>
          <cell r="B280" t="str">
            <v>EXPORT</v>
          </cell>
          <cell r="C280">
            <v>38309</v>
          </cell>
          <cell r="D280" t="str">
            <v>PIRELLI TYRE(EUROPE)SA-SINGAPORE</v>
          </cell>
          <cell r="F280" t="str">
            <v>STR</v>
          </cell>
          <cell r="G280">
            <v>60.48</v>
          </cell>
        </row>
        <row r="281">
          <cell r="A281" t="str">
            <v>T043489</v>
          </cell>
          <cell r="B281" t="str">
            <v>EXPORT</v>
          </cell>
          <cell r="C281">
            <v>38310</v>
          </cell>
          <cell r="D281" t="str">
            <v>SRI TRANG INTERNATIONAL PTE.LTD.</v>
          </cell>
          <cell r="E281">
            <v>38310</v>
          </cell>
          <cell r="F281" t="str">
            <v>LTX</v>
          </cell>
          <cell r="G281">
            <v>16.399999999999999</v>
          </cell>
        </row>
        <row r="282">
          <cell r="A282" t="str">
            <v>T043339</v>
          </cell>
          <cell r="B282" t="str">
            <v>EXPORT</v>
          </cell>
          <cell r="C282">
            <v>38311</v>
          </cell>
          <cell r="D282" t="str">
            <v>HANKOOK TIRE CO.,LTD.M.K.MIN.</v>
          </cell>
          <cell r="E282">
            <v>38311</v>
          </cell>
          <cell r="F282" t="str">
            <v>STR</v>
          </cell>
          <cell r="G282">
            <v>302.39999999999998</v>
          </cell>
        </row>
        <row r="283">
          <cell r="A283" t="str">
            <v>T043379A</v>
          </cell>
          <cell r="B283" t="str">
            <v>EXPORT</v>
          </cell>
          <cell r="C283">
            <v>38311</v>
          </cell>
          <cell r="D283" t="str">
            <v>SRI TRANG INTERNATIONAL PTE.LTD.</v>
          </cell>
          <cell r="F283" t="str">
            <v>LTX</v>
          </cell>
          <cell r="G283">
            <v>20.36</v>
          </cell>
        </row>
        <row r="284">
          <cell r="A284" t="str">
            <v>T043403</v>
          </cell>
          <cell r="B284" t="str">
            <v>EXPORT</v>
          </cell>
          <cell r="C284">
            <v>38312</v>
          </cell>
          <cell r="D284" t="str">
            <v>HANKOOK TIRE CO.,LTD.M.K.MIN.</v>
          </cell>
          <cell r="F284" t="str">
            <v>STR</v>
          </cell>
          <cell r="G284">
            <v>201.6</v>
          </cell>
        </row>
        <row r="285">
          <cell r="A285" t="str">
            <v>T043410</v>
          </cell>
          <cell r="B285" t="str">
            <v>EXPORT</v>
          </cell>
          <cell r="C285">
            <v>38312</v>
          </cell>
          <cell r="D285" t="str">
            <v>TOYOTA TSUSHO(JAPAN)PTE LTD.</v>
          </cell>
          <cell r="F285" t="str">
            <v>STR</v>
          </cell>
          <cell r="G285">
            <v>100.8</v>
          </cell>
        </row>
        <row r="286">
          <cell r="A286" t="str">
            <v>T043465</v>
          </cell>
          <cell r="B286" t="str">
            <v>EXPORT</v>
          </cell>
          <cell r="C286">
            <v>38312</v>
          </cell>
          <cell r="D286" t="str">
            <v>MARUBENI INTERNATIONAL COMMODITIES</v>
          </cell>
          <cell r="F286" t="str">
            <v>RSS</v>
          </cell>
          <cell r="G286">
            <v>120</v>
          </cell>
        </row>
        <row r="287">
          <cell r="A287" t="str">
            <v>T043478</v>
          </cell>
          <cell r="B287" t="str">
            <v>EXPORT</v>
          </cell>
          <cell r="C287">
            <v>38312</v>
          </cell>
          <cell r="D287" t="str">
            <v>MARUBENI INTERNATIONAL COMMODITIES</v>
          </cell>
          <cell r="F287" t="str">
            <v>RSS</v>
          </cell>
          <cell r="G287">
            <v>120</v>
          </cell>
        </row>
        <row r="288">
          <cell r="A288" t="str">
            <v>T043518</v>
          </cell>
          <cell r="B288" t="str">
            <v>EXPORT</v>
          </cell>
          <cell r="C288">
            <v>38312</v>
          </cell>
          <cell r="D288" t="str">
            <v>SRI TRANG INTERNATIONAL PTE.LTD.</v>
          </cell>
          <cell r="F288" t="str">
            <v>RSS</v>
          </cell>
          <cell r="G288">
            <v>19.2</v>
          </cell>
        </row>
        <row r="289">
          <cell r="A289" t="str">
            <v>T043676</v>
          </cell>
          <cell r="B289" t="str">
            <v>LOCAL</v>
          </cell>
          <cell r="C289">
            <v>38305</v>
          </cell>
          <cell r="D289" t="str">
            <v>TECK BEE HANG CO.,LTD.</v>
          </cell>
          <cell r="E289">
            <v>38305</v>
          </cell>
          <cell r="F289" t="str">
            <v>USS</v>
          </cell>
          <cell r="G289">
            <v>19.157</v>
          </cell>
        </row>
        <row r="290">
          <cell r="A290" t="str">
            <v>T043554</v>
          </cell>
          <cell r="B290" t="str">
            <v>LOCAL</v>
          </cell>
          <cell r="C290">
            <v>38312</v>
          </cell>
          <cell r="D290" t="str">
            <v>SIAM TYRE PHRAPRADAENG CO.,LTD.</v>
          </cell>
          <cell r="F290" t="str">
            <v>STR</v>
          </cell>
          <cell r="G290">
            <v>15.015000000000001</v>
          </cell>
        </row>
        <row r="291">
          <cell r="A291" t="str">
            <v>T043555</v>
          </cell>
          <cell r="B291" t="str">
            <v>LOCAL</v>
          </cell>
          <cell r="C291">
            <v>38314</v>
          </cell>
          <cell r="D291" t="str">
            <v>SIAM TYRE PHRAPRADAENG CO.,LTD.</v>
          </cell>
          <cell r="F291" t="str">
            <v>STR</v>
          </cell>
          <cell r="G291">
            <v>15.015000000000001</v>
          </cell>
        </row>
        <row r="292">
          <cell r="A292" t="str">
            <v>T043578</v>
          </cell>
          <cell r="B292" t="str">
            <v>LOCAL</v>
          </cell>
          <cell r="C292">
            <v>38314</v>
          </cell>
          <cell r="D292" t="str">
            <v>SIAM TYRE PHRAPRADAENG CO.,LTD.</v>
          </cell>
          <cell r="F292" t="str">
            <v>STR</v>
          </cell>
          <cell r="G292">
            <v>15.015000000000001</v>
          </cell>
        </row>
        <row r="293">
          <cell r="A293" t="str">
            <v>T043435</v>
          </cell>
          <cell r="B293" t="str">
            <v>LOCAL</v>
          </cell>
          <cell r="C293">
            <v>38315</v>
          </cell>
          <cell r="D293" t="str">
            <v>SIAM TYRE INDUSTRY CO.,LTD</v>
          </cell>
          <cell r="F293" t="str">
            <v>STR</v>
          </cell>
          <cell r="G293">
            <v>15.015000000000001</v>
          </cell>
        </row>
        <row r="294">
          <cell r="A294" t="str">
            <v>T043549</v>
          </cell>
          <cell r="B294" t="str">
            <v>LOCAL</v>
          </cell>
          <cell r="C294">
            <v>38315</v>
          </cell>
          <cell r="D294" t="str">
            <v>MICHELIN SIAM CO.,LTD</v>
          </cell>
          <cell r="F294" t="str">
            <v>RSS</v>
          </cell>
          <cell r="G294">
            <v>15</v>
          </cell>
        </row>
        <row r="295">
          <cell r="A295" t="str">
            <v>T043244A</v>
          </cell>
          <cell r="B295" t="str">
            <v>EXPORT</v>
          </cell>
          <cell r="C295">
            <v>38311</v>
          </cell>
          <cell r="D295" t="str">
            <v>PIRELLI TYRE(EUROPE)SA-SINGAPORE</v>
          </cell>
          <cell r="E295">
            <v>38311</v>
          </cell>
          <cell r="F295" t="str">
            <v>STR</v>
          </cell>
          <cell r="G295">
            <v>141.12</v>
          </cell>
        </row>
        <row r="296">
          <cell r="A296" t="str">
            <v>T043479</v>
          </cell>
          <cell r="B296" t="str">
            <v>EXPORT</v>
          </cell>
          <cell r="C296">
            <v>38311</v>
          </cell>
          <cell r="D296" t="str">
            <v>BRIDGESTONE/FIRESTONE SINGAPORE PTE</v>
          </cell>
          <cell r="E296">
            <v>38311</v>
          </cell>
          <cell r="F296" t="str">
            <v>RSS</v>
          </cell>
          <cell r="G296">
            <v>57.6</v>
          </cell>
        </row>
        <row r="297">
          <cell r="A297" t="str">
            <v>T043528</v>
          </cell>
          <cell r="B297" t="str">
            <v>EXPORT</v>
          </cell>
          <cell r="C297">
            <v>38312</v>
          </cell>
          <cell r="D297" t="str">
            <v>SUZHOU DOWELL GLOVE CO.,LTD.</v>
          </cell>
          <cell r="F297" t="str">
            <v>LTX</v>
          </cell>
          <cell r="G297">
            <v>21</v>
          </cell>
        </row>
        <row r="298">
          <cell r="A298" t="str">
            <v>T043411</v>
          </cell>
          <cell r="B298" t="str">
            <v>EXPORT</v>
          </cell>
          <cell r="C298">
            <v>38313</v>
          </cell>
          <cell r="D298" t="str">
            <v>HANKOOK TIRE CO.,LTD.M.K.MIN.</v>
          </cell>
          <cell r="F298" t="str">
            <v>STR</v>
          </cell>
          <cell r="G298">
            <v>393.12</v>
          </cell>
        </row>
        <row r="299">
          <cell r="A299" t="str">
            <v>T043421</v>
          </cell>
          <cell r="B299" t="str">
            <v>EXPORT</v>
          </cell>
          <cell r="C299">
            <v>38313</v>
          </cell>
          <cell r="D299" t="str">
            <v>PIRELLI TYRE(EUROPE)SA-SINGAPORE</v>
          </cell>
          <cell r="F299" t="str">
            <v>STR</v>
          </cell>
          <cell r="G299">
            <v>80.64</v>
          </cell>
        </row>
        <row r="300">
          <cell r="A300" t="str">
            <v>T043423</v>
          </cell>
          <cell r="B300" t="str">
            <v>EXPORT</v>
          </cell>
          <cell r="C300">
            <v>38313</v>
          </cell>
          <cell r="D300" t="str">
            <v>PIRELLI TYRE(EUROPE)SA-SINGAPORE</v>
          </cell>
          <cell r="F300" t="str">
            <v>STR</v>
          </cell>
          <cell r="G300">
            <v>120.96</v>
          </cell>
        </row>
        <row r="301">
          <cell r="A301" t="str">
            <v>T043574</v>
          </cell>
          <cell r="B301" t="str">
            <v>EXPORT</v>
          </cell>
          <cell r="C301">
            <v>38313</v>
          </cell>
          <cell r="D301" t="str">
            <v>DMIB BERHAD</v>
          </cell>
          <cell r="F301" t="str">
            <v>RSS</v>
          </cell>
          <cell r="G301">
            <v>19.2</v>
          </cell>
        </row>
        <row r="302">
          <cell r="A302" t="str">
            <v>T043463</v>
          </cell>
          <cell r="B302" t="str">
            <v>EXPORT</v>
          </cell>
          <cell r="C302">
            <v>38314</v>
          </cell>
          <cell r="D302" t="str">
            <v>BRIDGESTONE/FIRESTONE SINGAPORE PTE</v>
          </cell>
          <cell r="F302" t="str">
            <v>RSS</v>
          </cell>
          <cell r="G302">
            <v>96</v>
          </cell>
        </row>
        <row r="303">
          <cell r="A303" t="str">
            <v>T043490</v>
          </cell>
          <cell r="B303" t="str">
            <v>EXPORT</v>
          </cell>
          <cell r="C303">
            <v>38314</v>
          </cell>
          <cell r="D303" t="str">
            <v>SRI TRANG INTERNATIONAL PTE.LTD.</v>
          </cell>
          <cell r="E303">
            <v>38314</v>
          </cell>
          <cell r="F303" t="str">
            <v>SKI</v>
          </cell>
          <cell r="G303">
            <v>19.2</v>
          </cell>
        </row>
        <row r="304">
          <cell r="A304" t="str">
            <v>T043522</v>
          </cell>
          <cell r="B304" t="str">
            <v>EXPORT</v>
          </cell>
          <cell r="C304">
            <v>38314</v>
          </cell>
          <cell r="D304" t="str">
            <v>BRIDGESTONE/FIRESTONE SINGAPORE PTE</v>
          </cell>
          <cell r="F304" t="str">
            <v>RSS</v>
          </cell>
          <cell r="G304">
            <v>96</v>
          </cell>
        </row>
        <row r="305">
          <cell r="A305" t="str">
            <v>T043298</v>
          </cell>
          <cell r="B305" t="str">
            <v>EXPORT</v>
          </cell>
          <cell r="C305">
            <v>38315</v>
          </cell>
          <cell r="D305" t="str">
            <v>CONTINENTAL AKTIENGESELLSCHAFT</v>
          </cell>
          <cell r="F305" t="str">
            <v>STR</v>
          </cell>
          <cell r="G305">
            <v>40.32</v>
          </cell>
        </row>
        <row r="306">
          <cell r="A306" t="str">
            <v>T043409</v>
          </cell>
          <cell r="B306" t="str">
            <v>EXPORT</v>
          </cell>
          <cell r="C306">
            <v>38315</v>
          </cell>
          <cell r="D306" t="str">
            <v>HANKOOK TIRE CO.,LTD.M.K.MIN.</v>
          </cell>
          <cell r="F306" t="str">
            <v>STR</v>
          </cell>
          <cell r="G306">
            <v>100.8</v>
          </cell>
        </row>
        <row r="307">
          <cell r="A307" t="str">
            <v>T043415</v>
          </cell>
          <cell r="B307" t="str">
            <v>EXPORT</v>
          </cell>
          <cell r="C307">
            <v>38316</v>
          </cell>
          <cell r="D307" t="str">
            <v>TOYOTA TSUSHO(JAPAN)PTE LTD.</v>
          </cell>
          <cell r="F307" t="str">
            <v>STR</v>
          </cell>
          <cell r="G307">
            <v>20.16</v>
          </cell>
        </row>
        <row r="308">
          <cell r="A308" t="str">
            <v>T043469</v>
          </cell>
          <cell r="B308" t="str">
            <v>EXPORT</v>
          </cell>
          <cell r="C308">
            <v>38316</v>
          </cell>
          <cell r="D308" t="str">
            <v>SINOCHEM INTERNATIONAL(OVERSEAS)| PTE. LTD.</v>
          </cell>
          <cell r="F308" t="str">
            <v>RSS</v>
          </cell>
          <cell r="G308">
            <v>120</v>
          </cell>
        </row>
        <row r="309">
          <cell r="A309" t="str">
            <v>T043474</v>
          </cell>
          <cell r="B309" t="str">
            <v>EXPORT</v>
          </cell>
          <cell r="C309">
            <v>38316</v>
          </cell>
          <cell r="D309" t="str">
            <v>GOODYEAR ORIENT COMPANY PRIVATE</v>
          </cell>
          <cell r="F309" t="str">
            <v>RSS</v>
          </cell>
          <cell r="G309">
            <v>115.2</v>
          </cell>
        </row>
        <row r="310">
          <cell r="A310" t="str">
            <v>T043521</v>
          </cell>
          <cell r="B310" t="str">
            <v>EXPORT</v>
          </cell>
          <cell r="C310">
            <v>38316</v>
          </cell>
          <cell r="D310" t="str">
            <v>MARUBENI INTERNATIONAL COMMODITIES</v>
          </cell>
          <cell r="F310" t="str">
            <v>RSS</v>
          </cell>
          <cell r="G310">
            <v>120</v>
          </cell>
        </row>
        <row r="311">
          <cell r="A311" t="str">
            <v>T043671</v>
          </cell>
          <cell r="B311" t="str">
            <v>LOCAL</v>
          </cell>
          <cell r="C311">
            <v>38315</v>
          </cell>
          <cell r="D311" t="str">
            <v>MICHELIN SIAM CO.,LTD</v>
          </cell>
          <cell r="F311" t="str">
            <v>RSS</v>
          </cell>
          <cell r="G311">
            <v>15</v>
          </cell>
        </row>
        <row r="312">
          <cell r="A312" t="str">
            <v>T043672</v>
          </cell>
          <cell r="B312" t="str">
            <v>LOCAL</v>
          </cell>
          <cell r="C312">
            <v>38316</v>
          </cell>
          <cell r="D312" t="str">
            <v>MICHELIN SIAM CO.,LTD</v>
          </cell>
          <cell r="F312" t="str">
            <v>RSS</v>
          </cell>
          <cell r="G312">
            <v>15</v>
          </cell>
        </row>
        <row r="313">
          <cell r="A313" t="str">
            <v>T043673</v>
          </cell>
          <cell r="B313" t="str">
            <v>LOCAL</v>
          </cell>
          <cell r="C313">
            <v>38318</v>
          </cell>
          <cell r="D313" t="str">
            <v>MICHELIN SIAM CO.,LTD</v>
          </cell>
          <cell r="F313" t="str">
            <v>RSS</v>
          </cell>
          <cell r="G313">
            <v>15</v>
          </cell>
        </row>
        <row r="314">
          <cell r="A314" t="str">
            <v>T043745</v>
          </cell>
          <cell r="B314" t="str">
            <v>LOCAL</v>
          </cell>
          <cell r="C314">
            <v>38320</v>
          </cell>
          <cell r="D314" t="str">
            <v>TECK BEE HANG CO.,LTD.</v>
          </cell>
          <cell r="F314" t="str">
            <v>CUT</v>
          </cell>
          <cell r="G314">
            <v>26.95</v>
          </cell>
        </row>
        <row r="315">
          <cell r="A315" t="str">
            <v>T043374</v>
          </cell>
          <cell r="B315" t="str">
            <v>EXPORT</v>
          </cell>
          <cell r="C315">
            <v>38313</v>
          </cell>
          <cell r="D315" t="str">
            <v>HANKOOK TIRE CO.,LTD.M.K.MIN.</v>
          </cell>
          <cell r="F315" t="str">
            <v>STR</v>
          </cell>
          <cell r="G315">
            <v>212.94</v>
          </cell>
        </row>
        <row r="316">
          <cell r="A316" t="str">
            <v>T043412</v>
          </cell>
          <cell r="B316" t="str">
            <v>EXPORT</v>
          </cell>
          <cell r="C316">
            <v>38316</v>
          </cell>
          <cell r="D316" t="str">
            <v>HANKOOK TIRE CO.,LTD.M.K.MIN.</v>
          </cell>
          <cell r="F316" t="str">
            <v>STR</v>
          </cell>
          <cell r="G316">
            <v>573.29999999999995</v>
          </cell>
        </row>
        <row r="317">
          <cell r="A317" t="str">
            <v>T043311</v>
          </cell>
          <cell r="B317" t="str">
            <v>EXPORT</v>
          </cell>
          <cell r="C317">
            <v>38316</v>
          </cell>
          <cell r="D317" t="str">
            <v>AEOLUS TYRE CO.,LTD.</v>
          </cell>
          <cell r="E317">
            <v>38316</v>
          </cell>
          <cell r="F317" t="str">
            <v>STR</v>
          </cell>
          <cell r="G317">
            <v>504</v>
          </cell>
        </row>
        <row r="318">
          <cell r="A318" t="str">
            <v>T043477</v>
          </cell>
          <cell r="B318" t="str">
            <v>EXPORT</v>
          </cell>
          <cell r="C318">
            <v>38317</v>
          </cell>
          <cell r="D318" t="str">
            <v>HANKOOK TIRE CO.,LTD.M.K.MIN.</v>
          </cell>
          <cell r="F318" t="str">
            <v>RSS</v>
          </cell>
          <cell r="G318">
            <v>113.4</v>
          </cell>
        </row>
        <row r="319">
          <cell r="A319" t="str">
            <v>T043476</v>
          </cell>
          <cell r="B319" t="str">
            <v>EXPORT</v>
          </cell>
          <cell r="C319">
            <v>38317</v>
          </cell>
          <cell r="D319" t="str">
            <v>HANKOOK TIRE CO.,LTD.M.K.MIN.</v>
          </cell>
          <cell r="F319" t="str">
            <v>RSS</v>
          </cell>
          <cell r="G319">
            <v>113.4</v>
          </cell>
        </row>
        <row r="320">
          <cell r="A320" t="str">
            <v>T043419</v>
          </cell>
          <cell r="B320" t="str">
            <v>EXPORT</v>
          </cell>
          <cell r="C320">
            <v>38315</v>
          </cell>
          <cell r="D320" t="str">
            <v>PIRELLI TYRE(EUROPE)SA-SINGAPORE</v>
          </cell>
          <cell r="F320" t="str">
            <v>STR</v>
          </cell>
          <cell r="G320">
            <v>40.32</v>
          </cell>
        </row>
        <row r="321">
          <cell r="A321" t="str">
            <v>T043527</v>
          </cell>
          <cell r="B321" t="str">
            <v>EXPORT</v>
          </cell>
          <cell r="C321">
            <v>38313</v>
          </cell>
          <cell r="D321" t="str">
            <v>SOCIETE DES MATIERES PREMIERES</v>
          </cell>
          <cell r="F321" t="str">
            <v>RSS</v>
          </cell>
          <cell r="G321">
            <v>80</v>
          </cell>
        </row>
        <row r="322">
          <cell r="A322" t="str">
            <v>T043494</v>
          </cell>
          <cell r="B322" t="str">
            <v>EXPORT</v>
          </cell>
          <cell r="C322">
            <v>38316</v>
          </cell>
          <cell r="D322" t="str">
            <v>SOCIETE DES MATIERES PREMIERES</v>
          </cell>
          <cell r="E322" t="str">
            <v>0001163</v>
          </cell>
          <cell r="F322" t="str">
            <v>RSS</v>
          </cell>
          <cell r="G322">
            <v>52.887999999999998</v>
          </cell>
        </row>
        <row r="323">
          <cell r="A323" t="str">
            <v>T043495</v>
          </cell>
          <cell r="B323" t="str">
            <v>EXPORT</v>
          </cell>
          <cell r="C323">
            <v>38316</v>
          </cell>
          <cell r="D323" t="str">
            <v>SOCIETE DES MATIERES PREMIERES</v>
          </cell>
          <cell r="E323" t="str">
            <v>0001163</v>
          </cell>
          <cell r="F323" t="str">
            <v>RSS</v>
          </cell>
          <cell r="G323">
            <v>52.887999999999998</v>
          </cell>
        </row>
        <row r="324">
          <cell r="A324" t="str">
            <v>T043456</v>
          </cell>
          <cell r="B324" t="str">
            <v>EXPORT</v>
          </cell>
          <cell r="C324">
            <v>38317</v>
          </cell>
          <cell r="D324" t="str">
            <v>SRI TRANG INTERNATIONAL PTE.LTD.</v>
          </cell>
          <cell r="F324" t="str">
            <v>RSS</v>
          </cell>
          <cell r="G324">
            <v>120</v>
          </cell>
        </row>
        <row r="325">
          <cell r="A325" t="str">
            <v>T043457</v>
          </cell>
          <cell r="B325" t="str">
            <v>EXPORT</v>
          </cell>
          <cell r="C325">
            <v>38317</v>
          </cell>
          <cell r="D325" t="str">
            <v>SOCIETE DES MATIERES PREMIERES</v>
          </cell>
          <cell r="F325" t="str">
            <v>RSS</v>
          </cell>
          <cell r="G325">
            <v>52.887999999999998</v>
          </cell>
        </row>
        <row r="326">
          <cell r="A326" t="str">
            <v>T043496</v>
          </cell>
          <cell r="B326" t="str">
            <v>EXPORT</v>
          </cell>
          <cell r="C326">
            <v>38317</v>
          </cell>
          <cell r="D326" t="str">
            <v>SEMPERIT REIFEN AG</v>
          </cell>
          <cell r="E326">
            <v>38317</v>
          </cell>
          <cell r="F326" t="str">
            <v>STR</v>
          </cell>
          <cell r="G326">
            <v>100.8</v>
          </cell>
        </row>
        <row r="327">
          <cell r="A327" t="str">
            <v>T043573</v>
          </cell>
          <cell r="B327" t="str">
            <v>EXPORT</v>
          </cell>
          <cell r="C327">
            <v>38317</v>
          </cell>
          <cell r="D327" t="str">
            <v>SRI TRANG INTERNATIONAL PTE.LTD.</v>
          </cell>
          <cell r="F327" t="str">
            <v>LTX</v>
          </cell>
          <cell r="G327">
            <v>32.799999999999997</v>
          </cell>
        </row>
        <row r="328">
          <cell r="A328" t="str">
            <v>T043295</v>
          </cell>
          <cell r="B328" t="str">
            <v>EXPORT</v>
          </cell>
          <cell r="C328">
            <v>38318</v>
          </cell>
          <cell r="D328" t="str">
            <v>CONTINENTAL AKTIENGESELLSCHAFT</v>
          </cell>
          <cell r="F328" t="str">
            <v>STR</v>
          </cell>
          <cell r="G328">
            <v>161.28</v>
          </cell>
        </row>
        <row r="329">
          <cell r="A329" t="str">
            <v>T043418</v>
          </cell>
          <cell r="B329" t="str">
            <v>EXPORT</v>
          </cell>
          <cell r="C329">
            <v>38318</v>
          </cell>
          <cell r="D329" t="str">
            <v>PIRELLI TYRE(EUROPE)SA-SINGAPORE</v>
          </cell>
          <cell r="F329" t="str">
            <v>STR</v>
          </cell>
          <cell r="G329">
            <v>100.8</v>
          </cell>
        </row>
        <row r="330">
          <cell r="A330" t="str">
            <v>T043471</v>
          </cell>
          <cell r="B330" t="str">
            <v>EXPORT</v>
          </cell>
          <cell r="C330">
            <v>38319</v>
          </cell>
          <cell r="D330" t="str">
            <v>SRI TRANG USA,INC.</v>
          </cell>
          <cell r="F330" t="str">
            <v>RSS</v>
          </cell>
          <cell r="G330">
            <v>120</v>
          </cell>
        </row>
        <row r="331">
          <cell r="A331" t="str">
            <v>T043517</v>
          </cell>
          <cell r="B331" t="str">
            <v>EXPORT</v>
          </cell>
          <cell r="C331">
            <v>38319</v>
          </cell>
          <cell r="D331" t="str">
            <v>BRIDGESTONE/FIRESTONE SINGAPORE PTE</v>
          </cell>
          <cell r="F331" t="str">
            <v>RSS</v>
          </cell>
          <cell r="G331">
            <v>100</v>
          </cell>
        </row>
        <row r="332">
          <cell r="A332" t="str">
            <v>T043767</v>
          </cell>
          <cell r="B332" t="str">
            <v>LOCAL</v>
          </cell>
          <cell r="C332">
            <v>38300</v>
          </cell>
          <cell r="D332" t="str">
            <v>TECK BEE HANG CO.,LTD.</v>
          </cell>
          <cell r="F332" t="str">
            <v>LUM</v>
          </cell>
          <cell r="G332">
            <v>16.632000000000001</v>
          </cell>
        </row>
        <row r="333">
          <cell r="A333" t="str">
            <v>T043768</v>
          </cell>
          <cell r="B333" t="str">
            <v>LOCAL</v>
          </cell>
          <cell r="C333">
            <v>38300</v>
          </cell>
          <cell r="D333" t="str">
            <v>TECK BEE HANG CO.,LTD.</v>
          </cell>
          <cell r="F333" t="str">
            <v>LUM</v>
          </cell>
          <cell r="G333">
            <v>7.0620000000000003</v>
          </cell>
        </row>
        <row r="334">
          <cell r="A334" t="str">
            <v>T043406</v>
          </cell>
          <cell r="B334" t="str">
            <v>EXPORT</v>
          </cell>
          <cell r="C334">
            <v>38317</v>
          </cell>
          <cell r="D334" t="str">
            <v>HANKOOK TIRE CO.,LTD.M.K.MIN.</v>
          </cell>
          <cell r="F334" t="str">
            <v>STR</v>
          </cell>
          <cell r="G334">
            <v>302.39999999999998</v>
          </cell>
        </row>
        <row r="335">
          <cell r="A335" t="str">
            <v>T043572</v>
          </cell>
          <cell r="B335" t="str">
            <v>EXPORT</v>
          </cell>
          <cell r="C335">
            <v>38318</v>
          </cell>
          <cell r="D335" t="str">
            <v>BRIDGESTONE/FIRESTONE SINGAPORE PTE</v>
          </cell>
          <cell r="F335" t="str">
            <v>RSS</v>
          </cell>
          <cell r="G335">
            <v>96</v>
          </cell>
        </row>
        <row r="336">
          <cell r="A336" t="str">
            <v>T043778</v>
          </cell>
          <cell r="B336" t="str">
            <v>LOCAL</v>
          </cell>
          <cell r="C336">
            <v>38300</v>
          </cell>
          <cell r="D336" t="str">
            <v>TECK BEE HANG CO.,LTD.</v>
          </cell>
          <cell r="F336" t="str">
            <v>LUM</v>
          </cell>
          <cell r="G336">
            <v>13.162000000000001</v>
          </cell>
        </row>
        <row r="337">
          <cell r="A337" t="str">
            <v>T043779</v>
          </cell>
          <cell r="B337" t="str">
            <v>LOCAL</v>
          </cell>
          <cell r="C337">
            <v>38301</v>
          </cell>
          <cell r="D337" t="str">
            <v>TECK BEE HANG CO.,LTD.</v>
          </cell>
          <cell r="F337" t="str">
            <v>LUM</v>
          </cell>
          <cell r="G337">
            <v>31.62</v>
          </cell>
        </row>
        <row r="338">
          <cell r="A338" t="str">
            <v>T043780</v>
          </cell>
          <cell r="B338" t="str">
            <v>LOCAL</v>
          </cell>
          <cell r="C338">
            <v>38302</v>
          </cell>
          <cell r="D338" t="str">
            <v>TECK BEE HANG CO.,LTD.</v>
          </cell>
          <cell r="F338" t="str">
            <v>LUM</v>
          </cell>
          <cell r="G338">
            <v>17.364000000000001</v>
          </cell>
        </row>
        <row r="339">
          <cell r="A339" t="str">
            <v>T043436</v>
          </cell>
          <cell r="B339" t="str">
            <v>LOCAL</v>
          </cell>
          <cell r="C339">
            <v>38318</v>
          </cell>
          <cell r="D339" t="str">
            <v>SIAM TYRE INDUSTRY CO.,LTD</v>
          </cell>
          <cell r="F339" t="str">
            <v>STR</v>
          </cell>
          <cell r="G339">
            <v>15.015000000000001</v>
          </cell>
        </row>
        <row r="340">
          <cell r="A340" t="str">
            <v>T043579</v>
          </cell>
          <cell r="B340" t="str">
            <v>LOCAL</v>
          </cell>
          <cell r="C340">
            <v>38318</v>
          </cell>
          <cell r="D340" t="str">
            <v>SIAM TYRE PHRAPRADAENG CO.,LTD.</v>
          </cell>
          <cell r="F340" t="str">
            <v>STR</v>
          </cell>
          <cell r="G340">
            <v>15.015000000000001</v>
          </cell>
        </row>
        <row r="341">
          <cell r="A341" t="str">
            <v>T043580</v>
          </cell>
          <cell r="B341" t="str">
            <v>LOCAL</v>
          </cell>
          <cell r="C341">
            <v>38318</v>
          </cell>
          <cell r="D341" t="str">
            <v>SIAM TYRE PHRAPRADAENG CO.,LTD.</v>
          </cell>
          <cell r="F341" t="str">
            <v>STR</v>
          </cell>
          <cell r="G341">
            <v>15.015000000000001</v>
          </cell>
        </row>
        <row r="342">
          <cell r="A342" t="str">
            <v>T043674</v>
          </cell>
          <cell r="B342" t="str">
            <v>LOCAL</v>
          </cell>
          <cell r="C342">
            <v>38319</v>
          </cell>
          <cell r="D342" t="str">
            <v>SIAM TYRE PHRAPRADAENG CO.,LTD.</v>
          </cell>
          <cell r="F342" t="str">
            <v>STR</v>
          </cell>
          <cell r="G342">
            <v>15.015000000000001</v>
          </cell>
        </row>
        <row r="343">
          <cell r="A343" t="str">
            <v>T043437</v>
          </cell>
          <cell r="B343" t="str">
            <v>LOCAL</v>
          </cell>
          <cell r="C343">
            <v>38320</v>
          </cell>
          <cell r="D343" t="str">
            <v>SIAM TYRE INDUSTRY CO.,LTD</v>
          </cell>
          <cell r="F343" t="str">
            <v>STR</v>
          </cell>
          <cell r="G343">
            <v>15.015000000000001</v>
          </cell>
        </row>
        <row r="344">
          <cell r="A344" t="str">
            <v>T043675</v>
          </cell>
          <cell r="B344" t="str">
            <v>LOCAL</v>
          </cell>
          <cell r="C344">
            <v>38320</v>
          </cell>
          <cell r="D344" t="str">
            <v>SIAM TYRE PHRAPRADAENG CO.,LTD.</v>
          </cell>
          <cell r="F344" t="str">
            <v>STR</v>
          </cell>
          <cell r="G344">
            <v>15.015000000000001</v>
          </cell>
        </row>
        <row r="345">
          <cell r="A345" t="str">
            <v>T043733</v>
          </cell>
          <cell r="B345" t="str">
            <v>LOCAL</v>
          </cell>
          <cell r="C345">
            <v>38321</v>
          </cell>
          <cell r="D345" t="str">
            <v>MICHELIN SIAM CO.,LTD</v>
          </cell>
          <cell r="F345" t="str">
            <v>STR</v>
          </cell>
          <cell r="G345">
            <v>15.015000000000001</v>
          </cell>
        </row>
        <row r="346">
          <cell r="A346" t="str">
            <v>L040390</v>
          </cell>
          <cell r="B346" t="str">
            <v>LOCAL</v>
          </cell>
          <cell r="C346">
            <v>38292</v>
          </cell>
          <cell r="D346" t="str">
            <v>คุณ ฉ๊ะ  ดอล๊ะ</v>
          </cell>
          <cell r="F346" t="str">
            <v>LUM</v>
          </cell>
          <cell r="G346">
            <v>0.16900000000000001</v>
          </cell>
        </row>
        <row r="347">
          <cell r="A347" t="str">
            <v>L040391</v>
          </cell>
          <cell r="B347" t="str">
            <v>LOCAL</v>
          </cell>
          <cell r="C347">
            <v>38299</v>
          </cell>
          <cell r="D347" t="str">
            <v>คุณ ฉ๊ะ  ดอล๊ะ</v>
          </cell>
          <cell r="F347" t="str">
            <v>LUM</v>
          </cell>
          <cell r="G347">
            <v>0.25600000000000001</v>
          </cell>
        </row>
        <row r="348">
          <cell r="A348" t="str">
            <v>L040392</v>
          </cell>
          <cell r="B348" t="str">
            <v>LOCAL</v>
          </cell>
          <cell r="C348">
            <v>38306</v>
          </cell>
          <cell r="D348" t="str">
            <v>คุณ ฉ๊ะ  ดอล๊ะ</v>
          </cell>
          <cell r="F348" t="str">
            <v>LUM</v>
          </cell>
          <cell r="G348">
            <v>0.21099999999999999</v>
          </cell>
        </row>
        <row r="349">
          <cell r="A349" t="str">
            <v>L040393</v>
          </cell>
          <cell r="B349" t="str">
            <v>LOCAL</v>
          </cell>
          <cell r="C349">
            <v>38313</v>
          </cell>
          <cell r="D349" t="str">
            <v>คุณ ฉ๊ะ  ดอล๊ะ</v>
          </cell>
          <cell r="F349" t="str">
            <v>LUM</v>
          </cell>
          <cell r="G349">
            <v>0.16</v>
          </cell>
        </row>
        <row r="350">
          <cell r="A350" t="str">
            <v>L040394</v>
          </cell>
          <cell r="B350" t="str">
            <v>LOCAL</v>
          </cell>
          <cell r="C350">
            <v>38320</v>
          </cell>
          <cell r="D350" t="str">
            <v>คุณ ฉ๊ะ  ดอล๊ะ</v>
          </cell>
          <cell r="F350" t="str">
            <v>LUM</v>
          </cell>
          <cell r="G350">
            <v>0.26200000000000001</v>
          </cell>
        </row>
        <row r="351">
          <cell r="A351" t="str">
            <v>T043432</v>
          </cell>
          <cell r="B351" t="str">
            <v>LOCAL</v>
          </cell>
          <cell r="C351">
            <v>38317</v>
          </cell>
          <cell r="D351" t="str">
            <v>SIAM TYRE INDUSTRY CO.,LTD</v>
          </cell>
          <cell r="F351" t="str">
            <v>RSS</v>
          </cell>
          <cell r="G351">
            <v>15</v>
          </cell>
        </row>
        <row r="352">
          <cell r="A352" t="str">
            <v>T043385</v>
          </cell>
          <cell r="B352" t="str">
            <v>LOCAL</v>
          </cell>
          <cell r="C352">
            <v>38318</v>
          </cell>
          <cell r="D352" t="str">
            <v>BRIDGESTONE TIRE CO.,LTD.</v>
          </cell>
          <cell r="F352" t="str">
            <v>RSS</v>
          </cell>
          <cell r="G352">
            <v>15</v>
          </cell>
        </row>
        <row r="353">
          <cell r="A353" t="str">
            <v>T043433</v>
          </cell>
          <cell r="B353" t="str">
            <v>LOCAL</v>
          </cell>
          <cell r="C353">
            <v>38318</v>
          </cell>
          <cell r="D353" t="str">
            <v>SIAM TYRE INDUSTRY CO.,LTD</v>
          </cell>
          <cell r="F353" t="str">
            <v>RSS</v>
          </cell>
          <cell r="G353">
            <v>15</v>
          </cell>
        </row>
        <row r="354">
          <cell r="A354" t="str">
            <v>T043630</v>
          </cell>
          <cell r="B354" t="str">
            <v>EXPORT</v>
          </cell>
          <cell r="C354">
            <v>38319</v>
          </cell>
          <cell r="D354" t="str">
            <v>SHANGHAI VICTORY INTERNATIONAL TRADE CO.,LTD</v>
          </cell>
          <cell r="F354" t="str">
            <v>LTX</v>
          </cell>
          <cell r="G354">
            <v>98.4</v>
          </cell>
        </row>
        <row r="355">
          <cell r="A355" t="str">
            <v>T043664</v>
          </cell>
          <cell r="B355" t="str">
            <v>EXPORT</v>
          </cell>
          <cell r="C355">
            <v>38320</v>
          </cell>
          <cell r="D355" t="str">
            <v>SOCIETE DES MATIERES PREMIERES</v>
          </cell>
          <cell r="E355">
            <v>38320</v>
          </cell>
          <cell r="F355" t="str">
            <v>RSS</v>
          </cell>
          <cell r="G355">
            <v>40</v>
          </cell>
        </row>
        <row r="356">
          <cell r="A356" t="str">
            <v>T043666</v>
          </cell>
          <cell r="B356" t="str">
            <v>EXPORT</v>
          </cell>
          <cell r="C356">
            <v>38320</v>
          </cell>
          <cell r="D356" t="str">
            <v>SOCIETE DES MATIERES PREMIERES</v>
          </cell>
          <cell r="E356" t="str">
            <v>0001169</v>
          </cell>
          <cell r="F356" t="str">
            <v>RSS</v>
          </cell>
          <cell r="G356">
            <v>60</v>
          </cell>
        </row>
        <row r="357">
          <cell r="A357" t="str">
            <v>T043667</v>
          </cell>
          <cell r="B357" t="str">
            <v>EXPORT</v>
          </cell>
          <cell r="C357">
            <v>38320</v>
          </cell>
          <cell r="D357" t="str">
            <v>SOCIETE DES MATIERES PREMIERES</v>
          </cell>
          <cell r="E357" t="str">
            <v>0001169</v>
          </cell>
          <cell r="F357" t="str">
            <v>RSS</v>
          </cell>
          <cell r="G357">
            <v>20</v>
          </cell>
        </row>
        <row r="358">
          <cell r="A358" t="str">
            <v>T043668</v>
          </cell>
          <cell r="B358" t="str">
            <v>EXPORT</v>
          </cell>
          <cell r="C358">
            <v>38320</v>
          </cell>
          <cell r="D358" t="str">
            <v>SOCIETE DES MATIERES PREMIERES</v>
          </cell>
          <cell r="E358">
            <v>38320</v>
          </cell>
          <cell r="F358" t="str">
            <v>RSS</v>
          </cell>
          <cell r="G358">
            <v>340</v>
          </cell>
        </row>
        <row r="359">
          <cell r="A359" t="str">
            <v>T043669</v>
          </cell>
          <cell r="B359" t="str">
            <v>EXPORT</v>
          </cell>
          <cell r="C359">
            <v>38320</v>
          </cell>
          <cell r="D359" t="str">
            <v>SOCIETE DES MATIERES PREMIERES</v>
          </cell>
          <cell r="E359" t="str">
            <v>0001168</v>
          </cell>
          <cell r="F359" t="str">
            <v>RSS</v>
          </cell>
          <cell r="G359">
            <v>40</v>
          </cell>
        </row>
        <row r="360">
          <cell r="A360" t="str">
            <v>T043670</v>
          </cell>
          <cell r="B360" t="str">
            <v>EXPORT</v>
          </cell>
          <cell r="C360">
            <v>38320</v>
          </cell>
          <cell r="D360" t="str">
            <v>SOCIETE DES MATIERES PREMIERES</v>
          </cell>
          <cell r="E360" t="str">
            <v>0001168</v>
          </cell>
          <cell r="F360" t="str">
            <v>RSS</v>
          </cell>
          <cell r="G360">
            <v>20</v>
          </cell>
        </row>
        <row r="361">
          <cell r="A361" t="str">
            <v>T043695</v>
          </cell>
          <cell r="B361" t="str">
            <v>EXPORT</v>
          </cell>
          <cell r="C361">
            <v>38320</v>
          </cell>
          <cell r="D361" t="str">
            <v>DMIB BERHAD</v>
          </cell>
          <cell r="E361">
            <v>38320</v>
          </cell>
          <cell r="F361" t="str">
            <v>RSS</v>
          </cell>
          <cell r="G361">
            <v>19.2</v>
          </cell>
        </row>
        <row r="362">
          <cell r="A362" t="str">
            <v>T043414</v>
          </cell>
          <cell r="B362" t="str">
            <v>EXPORT</v>
          </cell>
          <cell r="C362">
            <v>38321</v>
          </cell>
          <cell r="D362" t="str">
            <v>BARUM CONTINENTAL S.R.O.</v>
          </cell>
          <cell r="F362" t="str">
            <v>STR</v>
          </cell>
          <cell r="G362">
            <v>201.6</v>
          </cell>
        </row>
        <row r="363">
          <cell r="A363" t="str">
            <v>T043209A</v>
          </cell>
          <cell r="B363" t="str">
            <v>LOCAL</v>
          </cell>
          <cell r="C363">
            <v>38292</v>
          </cell>
          <cell r="D363" t="str">
            <v>THAI BRIDGESTONE CO.,LTD.</v>
          </cell>
          <cell r="F363" t="str">
            <v>STR</v>
          </cell>
          <cell r="G363">
            <v>15</v>
          </cell>
        </row>
        <row r="364">
          <cell r="A364" t="str">
            <v>T043347</v>
          </cell>
          <cell r="B364" t="str">
            <v>LOCAL</v>
          </cell>
          <cell r="C364">
            <v>38292</v>
          </cell>
          <cell r="D364" t="str">
            <v>GOODYEAR THAILAND</v>
          </cell>
          <cell r="E364">
            <v>38292</v>
          </cell>
          <cell r="F364" t="str">
            <v>STR</v>
          </cell>
          <cell r="G364">
            <v>45.465000000000003</v>
          </cell>
        </row>
        <row r="365">
          <cell r="A365" t="str">
            <v>T043348</v>
          </cell>
          <cell r="B365" t="str">
            <v>LOCAL</v>
          </cell>
          <cell r="C365">
            <v>38292</v>
          </cell>
          <cell r="D365" t="str">
            <v>GOODYEAR THAILAND</v>
          </cell>
          <cell r="E365">
            <v>38292</v>
          </cell>
          <cell r="F365" t="str">
            <v>STR</v>
          </cell>
          <cell r="G365">
            <v>30.1</v>
          </cell>
        </row>
        <row r="366">
          <cell r="A366" t="str">
            <v>T043349</v>
          </cell>
          <cell r="B366" t="str">
            <v>LOCAL</v>
          </cell>
          <cell r="C366">
            <v>38292</v>
          </cell>
          <cell r="D366" t="str">
            <v>GOODYEAR THAILAND</v>
          </cell>
          <cell r="E366">
            <v>38292</v>
          </cell>
          <cell r="F366" t="str">
            <v>STR</v>
          </cell>
          <cell r="G366">
            <v>30.1</v>
          </cell>
        </row>
        <row r="367">
          <cell r="A367" t="str">
            <v>0001174</v>
          </cell>
          <cell r="B367" t="str">
            <v>LOCAL</v>
          </cell>
          <cell r="C367">
            <v>38299</v>
          </cell>
          <cell r="D367" t="str">
            <v>THAI BRIDGESTONE CO.,LTD.</v>
          </cell>
          <cell r="F367" t="str">
            <v>STR</v>
          </cell>
          <cell r="G367">
            <v>14.967000000000001</v>
          </cell>
        </row>
        <row r="368">
          <cell r="A368" t="str">
            <v>T043773</v>
          </cell>
          <cell r="B368" t="str">
            <v>LOCAL</v>
          </cell>
          <cell r="C368">
            <v>38304</v>
          </cell>
          <cell r="D368" t="str">
            <v>GOODYEAR THAILAND</v>
          </cell>
          <cell r="E368">
            <v>38304</v>
          </cell>
          <cell r="F368" t="str">
            <v>RSS</v>
          </cell>
          <cell r="G368">
            <v>15.05</v>
          </cell>
        </row>
        <row r="369">
          <cell r="A369" t="str">
            <v>T043774</v>
          </cell>
          <cell r="B369" t="str">
            <v>LOCAL</v>
          </cell>
          <cell r="C369">
            <v>38308</v>
          </cell>
          <cell r="D369" t="str">
            <v>GOODYEAR THAILAND</v>
          </cell>
          <cell r="E369">
            <v>38308</v>
          </cell>
          <cell r="F369" t="str">
            <v>RSS</v>
          </cell>
          <cell r="G369">
            <v>15.05</v>
          </cell>
        </row>
        <row r="370">
          <cell r="A370" t="str">
            <v>T043775</v>
          </cell>
          <cell r="B370" t="str">
            <v>LOCAL</v>
          </cell>
          <cell r="C370">
            <v>38311</v>
          </cell>
          <cell r="D370" t="str">
            <v>GOODYEAR THAILAND</v>
          </cell>
          <cell r="E370">
            <v>38311</v>
          </cell>
          <cell r="F370" t="str">
            <v>RSS</v>
          </cell>
          <cell r="G370">
            <v>15.05</v>
          </cell>
        </row>
        <row r="371">
          <cell r="A371" t="str">
            <v>T043776</v>
          </cell>
          <cell r="B371" t="str">
            <v>LOCAL</v>
          </cell>
          <cell r="C371">
            <v>38315</v>
          </cell>
          <cell r="D371" t="str">
            <v>GOODYEAR THAILAND</v>
          </cell>
          <cell r="E371">
            <v>38315</v>
          </cell>
          <cell r="F371" t="str">
            <v>RSS</v>
          </cell>
          <cell r="G371">
            <v>5.81</v>
          </cell>
        </row>
        <row r="372">
          <cell r="A372" t="str">
            <v>T043834</v>
          </cell>
          <cell r="B372" t="str">
            <v>LOCAL</v>
          </cell>
          <cell r="C372">
            <v>38321</v>
          </cell>
          <cell r="D372" t="str">
            <v>THAI BRIDGESTONE CO.,LTD.</v>
          </cell>
          <cell r="F372" t="str">
            <v>RSS</v>
          </cell>
          <cell r="G372">
            <v>30.02</v>
          </cell>
        </row>
        <row r="373">
          <cell r="A373" t="str">
            <v>T043833</v>
          </cell>
          <cell r="B373" t="str">
            <v>LOCAL</v>
          </cell>
          <cell r="C373">
            <v>38321</v>
          </cell>
          <cell r="D373" t="str">
            <v>THAI BRIDGESTONE CO.,LTD.</v>
          </cell>
          <cell r="F373" t="str">
            <v>STR</v>
          </cell>
          <cell r="G373">
            <v>15</v>
          </cell>
        </row>
      </sheetData>
      <sheetData sheetId="2" refreshError="1"/>
      <sheetData sheetId="3" refreshError="1"/>
      <sheetData sheetId="4" refreshError="1"/>
      <sheetData sheetId="5" refreshError="1"/>
      <sheetData sheetId="6" refreshError="1"/>
      <sheetData sheetId="7" refreshError="1"/>
      <sheetData sheetId="8"/>
      <sheetData sheetId="9"/>
      <sheetData sheetId="10"/>
      <sheetData sheetId="11"/>
      <sheetData sheetId="12"/>
      <sheetData sheetId="13"/>
      <sheetData sheetId="14"/>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กระทบ CESS"/>
      <sheetName val="Sale 0501"/>
      <sheetName val="คชจ. ม.ค.'48"/>
      <sheetName val="CESS 0501"/>
      <sheetName val="Dtl Adv 0501"/>
      <sheetName val="Dtl Adv 0412"/>
      <sheetName val="Sale 0411"/>
      <sheetName val="Sale 0408"/>
      <sheetName val="กระทบ_CESS"/>
      <sheetName val="Sale_0501"/>
      <sheetName val="คชจ__ม_ค_'48"/>
      <sheetName val="CESS_0501"/>
      <sheetName val="Dtl_Adv_0501"/>
      <sheetName val="Dtl_Adv_0412"/>
      <sheetName val="Sale_0411"/>
      <sheetName val="Sale_0408"/>
    </sheetNames>
    <sheetDataSet>
      <sheetData sheetId="0" refreshError="1"/>
      <sheetData sheetId="1" refreshError="1">
        <row r="1">
          <cell r="A1" t="str">
            <v>INVOICE</v>
          </cell>
          <cell r="B1" t="str">
            <v>TYPE</v>
          </cell>
          <cell r="C1" t="str">
            <v>B/L</v>
          </cell>
          <cell r="D1" t="str">
            <v>CUSTOMER</v>
          </cell>
          <cell r="E1" t="str">
            <v>เกรด</v>
          </cell>
          <cell r="F1" t="str">
            <v>TON INV</v>
          </cell>
          <cell r="G1" t="str">
            <v>จำนวนตู้</v>
          </cell>
        </row>
        <row r="2">
          <cell r="A2" t="str">
            <v>T043912</v>
          </cell>
          <cell r="B2" t="str">
            <v>EXPORT</v>
          </cell>
          <cell r="C2">
            <v>38353</v>
          </cell>
          <cell r="D2" t="str">
            <v>SINOCHEM INTERNATIONAL(OVERSEAS)| PTE. LTD.</v>
          </cell>
          <cell r="E2" t="str">
            <v>RSS</v>
          </cell>
          <cell r="F2">
            <v>160</v>
          </cell>
          <cell r="G2">
            <v>25</v>
          </cell>
        </row>
        <row r="3">
          <cell r="A3" t="str">
            <v>T043913</v>
          </cell>
          <cell r="B3" t="str">
            <v>EXPORT</v>
          </cell>
          <cell r="C3">
            <v>38353</v>
          </cell>
          <cell r="D3" t="str">
            <v>SINOCHEM INTERNATIONAL(OVERSEAS)| PTE. LTD.</v>
          </cell>
          <cell r="E3" t="str">
            <v>RSS</v>
          </cell>
          <cell r="F3">
            <v>160</v>
          </cell>
        </row>
        <row r="4">
          <cell r="A4" t="str">
            <v>T043914</v>
          </cell>
          <cell r="B4" t="str">
            <v>EXPORT</v>
          </cell>
          <cell r="C4">
            <v>38353</v>
          </cell>
          <cell r="D4" t="str">
            <v>SINOCHEM INTERNATIONAL(OVERSEAS)| PTE. LTD.</v>
          </cell>
          <cell r="E4" t="str">
            <v>RSS</v>
          </cell>
          <cell r="F4">
            <v>180</v>
          </cell>
        </row>
        <row r="5">
          <cell r="A5" t="str">
            <v>T043993</v>
          </cell>
          <cell r="B5" t="str">
            <v>EXPORT</v>
          </cell>
          <cell r="C5">
            <v>38353</v>
          </cell>
          <cell r="D5" t="str">
            <v>BRIDGESTONE/FIRESTONE SINGAPORE PTE</v>
          </cell>
          <cell r="E5" t="str">
            <v>RSS</v>
          </cell>
          <cell r="F5">
            <v>96</v>
          </cell>
          <cell r="G5">
            <v>5</v>
          </cell>
        </row>
        <row r="6">
          <cell r="A6" t="str">
            <v>T043994</v>
          </cell>
          <cell r="B6" t="str">
            <v>EXPORT</v>
          </cell>
          <cell r="C6">
            <v>38353</v>
          </cell>
          <cell r="D6" t="str">
            <v>BRIDGESTONE/FIRESTONE SINGAPORE PTE</v>
          </cell>
          <cell r="E6" t="str">
            <v>RSS</v>
          </cell>
          <cell r="F6">
            <v>96</v>
          </cell>
          <cell r="G6">
            <v>5</v>
          </cell>
        </row>
        <row r="7">
          <cell r="A7" t="str">
            <v>T043996</v>
          </cell>
          <cell r="B7" t="str">
            <v>EXPORT</v>
          </cell>
          <cell r="C7">
            <v>38353</v>
          </cell>
          <cell r="D7" t="str">
            <v>BRIDGESTONE/FIRESTONE SINGAPORE PTE</v>
          </cell>
          <cell r="E7" t="str">
            <v>RSS</v>
          </cell>
          <cell r="F7">
            <v>96</v>
          </cell>
          <cell r="G7">
            <v>5</v>
          </cell>
        </row>
        <row r="8">
          <cell r="A8" t="str">
            <v>T043997</v>
          </cell>
          <cell r="B8" t="str">
            <v>EXPORT</v>
          </cell>
          <cell r="C8">
            <v>38353</v>
          </cell>
          <cell r="D8" t="str">
            <v>BRIDGESTONE/FIRESTONE SINGAPORE PTE</v>
          </cell>
          <cell r="E8" t="str">
            <v>RSS</v>
          </cell>
          <cell r="F8">
            <v>96</v>
          </cell>
          <cell r="G8">
            <v>5</v>
          </cell>
        </row>
        <row r="9">
          <cell r="A9" t="str">
            <v>T043998</v>
          </cell>
          <cell r="B9" t="str">
            <v>EXPORT</v>
          </cell>
          <cell r="C9">
            <v>38353</v>
          </cell>
          <cell r="D9" t="str">
            <v>BRIDGESTONE/FIRESTONE SINGAPORE PTE</v>
          </cell>
          <cell r="E9" t="str">
            <v>RSS</v>
          </cell>
          <cell r="F9">
            <v>76.8</v>
          </cell>
          <cell r="G9">
            <v>4</v>
          </cell>
        </row>
        <row r="10">
          <cell r="A10" t="str">
            <v>0001181</v>
          </cell>
          <cell r="B10" t="str">
            <v>EXPORT</v>
          </cell>
          <cell r="C10">
            <v>38355</v>
          </cell>
          <cell r="D10" t="str">
            <v>SOCIETE DES MATIERES PREMIERES</v>
          </cell>
          <cell r="E10" t="str">
            <v>STR</v>
          </cell>
          <cell r="F10">
            <v>40.32</v>
          </cell>
          <cell r="G10">
            <v>4</v>
          </cell>
        </row>
        <row r="11">
          <cell r="A11" t="str">
            <v>0001181</v>
          </cell>
          <cell r="B11" t="str">
            <v>EXPORT</v>
          </cell>
          <cell r="C11">
            <v>38355</v>
          </cell>
          <cell r="D11" t="str">
            <v>SOCIETE DES MATIERES PREMIERES</v>
          </cell>
          <cell r="E11" t="str">
            <v>STR</v>
          </cell>
          <cell r="F11">
            <v>40.32</v>
          </cell>
        </row>
        <row r="12">
          <cell r="A12" t="str">
            <v>T043959</v>
          </cell>
          <cell r="B12" t="str">
            <v>EXPORT</v>
          </cell>
          <cell r="C12">
            <v>38355</v>
          </cell>
          <cell r="D12" t="str">
            <v>SOCIETE DES MATIERES PREMIERES</v>
          </cell>
          <cell r="E12" t="str">
            <v>STR</v>
          </cell>
          <cell r="F12">
            <v>40.32</v>
          </cell>
          <cell r="G12">
            <v>2</v>
          </cell>
        </row>
        <row r="13">
          <cell r="A13" t="str">
            <v>T043956</v>
          </cell>
          <cell r="B13" t="str">
            <v>EXPORT</v>
          </cell>
          <cell r="C13">
            <v>38356</v>
          </cell>
          <cell r="D13" t="str">
            <v>PIRELLI TYRE(EUROPE)SA-SINGAPORE</v>
          </cell>
          <cell r="E13" t="str">
            <v>STR</v>
          </cell>
          <cell r="F13">
            <v>80.64</v>
          </cell>
          <cell r="G13">
            <v>4</v>
          </cell>
        </row>
        <row r="14">
          <cell r="A14" t="str">
            <v>T043823</v>
          </cell>
          <cell r="B14" t="str">
            <v>EXPORT</v>
          </cell>
          <cell r="C14">
            <v>38357</v>
          </cell>
          <cell r="D14" t="str">
            <v>THE YOKOHAMA RUBBER CO.,LTD.</v>
          </cell>
          <cell r="E14" t="str">
            <v>STR</v>
          </cell>
          <cell r="F14">
            <v>100.8</v>
          </cell>
          <cell r="G14">
            <v>5</v>
          </cell>
        </row>
        <row r="15">
          <cell r="A15" t="str">
            <v>T043966</v>
          </cell>
          <cell r="B15" t="str">
            <v>EXPORT</v>
          </cell>
          <cell r="C15">
            <v>38357</v>
          </cell>
          <cell r="D15" t="str">
            <v>TOYOTA TSUSHO(JAPAN)PTE LTD.</v>
          </cell>
          <cell r="E15" t="str">
            <v>RSS</v>
          </cell>
          <cell r="F15">
            <v>120</v>
          </cell>
          <cell r="G15">
            <v>6</v>
          </cell>
        </row>
        <row r="16">
          <cell r="A16" t="str">
            <v>T043681</v>
          </cell>
          <cell r="B16" t="str">
            <v>EXPORT</v>
          </cell>
          <cell r="C16">
            <v>38358</v>
          </cell>
          <cell r="D16" t="str">
            <v>GOODYEAR ORIENT COMPANY PRIVATE</v>
          </cell>
          <cell r="E16" t="str">
            <v>RSS</v>
          </cell>
          <cell r="F16">
            <v>100.8</v>
          </cell>
          <cell r="G16">
            <v>5</v>
          </cell>
        </row>
        <row r="17">
          <cell r="A17" t="str">
            <v>T043961</v>
          </cell>
          <cell r="B17" t="str">
            <v>EXPORT</v>
          </cell>
          <cell r="C17">
            <v>38358</v>
          </cell>
          <cell r="D17" t="str">
            <v>AEOLUS TYRE CO.,LTD.</v>
          </cell>
          <cell r="E17" t="str">
            <v>STR</v>
          </cell>
          <cell r="F17">
            <v>241.92</v>
          </cell>
          <cell r="G17">
            <v>12</v>
          </cell>
        </row>
        <row r="18">
          <cell r="A18" t="str">
            <v>T043826</v>
          </cell>
          <cell r="B18" t="str">
            <v>EXPORT</v>
          </cell>
          <cell r="C18">
            <v>38359</v>
          </cell>
          <cell r="D18" t="str">
            <v>SEMPERIT REIFEN AG</v>
          </cell>
          <cell r="E18" t="str">
            <v>STR</v>
          </cell>
          <cell r="F18">
            <v>100.8</v>
          </cell>
          <cell r="G18">
            <v>5</v>
          </cell>
        </row>
        <row r="19">
          <cell r="A19" t="str">
            <v>T043828</v>
          </cell>
          <cell r="B19" t="str">
            <v>EXPORT</v>
          </cell>
          <cell r="C19">
            <v>38359</v>
          </cell>
          <cell r="D19" t="str">
            <v>HANKOOK TIRE CO.,LTD.M.K.MIN.</v>
          </cell>
          <cell r="E19" t="str">
            <v>STR</v>
          </cell>
          <cell r="F19">
            <v>573.29999999999995</v>
          </cell>
          <cell r="G19">
            <v>35</v>
          </cell>
        </row>
        <row r="20">
          <cell r="A20" t="str">
            <v>T043882</v>
          </cell>
          <cell r="B20" t="str">
            <v>EXPORT</v>
          </cell>
          <cell r="C20">
            <v>38359</v>
          </cell>
          <cell r="D20" t="str">
            <v>SRI TRANG INTERNATIONAL PTE.LTD.</v>
          </cell>
          <cell r="E20" t="str">
            <v>STR</v>
          </cell>
          <cell r="F20">
            <v>20.16</v>
          </cell>
          <cell r="G20">
            <v>1</v>
          </cell>
        </row>
        <row r="21">
          <cell r="A21" t="str">
            <v>T043887</v>
          </cell>
          <cell r="B21" t="str">
            <v>EXPORT</v>
          </cell>
          <cell r="C21">
            <v>38359</v>
          </cell>
          <cell r="D21" t="str">
            <v>PIRELLI TYRE(EUROPE)SA-SINGAPORE</v>
          </cell>
          <cell r="E21" t="str">
            <v>STR</v>
          </cell>
          <cell r="F21">
            <v>100.8</v>
          </cell>
          <cell r="G21">
            <v>5</v>
          </cell>
        </row>
        <row r="22">
          <cell r="A22" t="str">
            <v>T043951</v>
          </cell>
          <cell r="B22" t="str">
            <v>EXPORT</v>
          </cell>
          <cell r="C22">
            <v>38359</v>
          </cell>
          <cell r="D22" t="str">
            <v>RUBBERNET(ASIA)PTE.LTD.</v>
          </cell>
          <cell r="E22" t="str">
            <v>STR</v>
          </cell>
          <cell r="F22">
            <v>100.8</v>
          </cell>
          <cell r="G22">
            <v>5</v>
          </cell>
        </row>
        <row r="23">
          <cell r="A23" t="str">
            <v>T043952</v>
          </cell>
          <cell r="B23" t="str">
            <v>EXPORT</v>
          </cell>
          <cell r="C23">
            <v>38359</v>
          </cell>
          <cell r="D23" t="str">
            <v>RUBBERNET(ASIA)PTE.LTD.</v>
          </cell>
          <cell r="E23" t="str">
            <v>STR</v>
          </cell>
          <cell r="F23">
            <v>100.8</v>
          </cell>
          <cell r="G23">
            <v>5</v>
          </cell>
        </row>
        <row r="24">
          <cell r="A24" t="str">
            <v>T043957</v>
          </cell>
          <cell r="B24" t="str">
            <v>EXPORT</v>
          </cell>
          <cell r="C24">
            <v>38359</v>
          </cell>
          <cell r="D24" t="str">
            <v>PIRELLI TYRE(EUROPE)SA-SINGAPORE</v>
          </cell>
          <cell r="E24" t="str">
            <v>STR</v>
          </cell>
          <cell r="F24">
            <v>161.28</v>
          </cell>
          <cell r="G24">
            <v>8</v>
          </cell>
        </row>
        <row r="25">
          <cell r="A25" t="str">
            <v>0001188</v>
          </cell>
          <cell r="B25" t="str">
            <v>EXPORT</v>
          </cell>
          <cell r="C25">
            <v>38360</v>
          </cell>
          <cell r="D25" t="str">
            <v>SRI TRANG INTERNATIONAL PTE.LTD.</v>
          </cell>
          <cell r="E25" t="str">
            <v>RSS</v>
          </cell>
          <cell r="F25">
            <v>120</v>
          </cell>
          <cell r="G25">
            <v>10</v>
          </cell>
        </row>
        <row r="26">
          <cell r="A26" t="str">
            <v>0001188</v>
          </cell>
          <cell r="B26" t="str">
            <v>EXPORT</v>
          </cell>
          <cell r="C26">
            <v>38360</v>
          </cell>
          <cell r="D26" t="str">
            <v>SRI TRANG INTERNATIONAL PTE.LTD.</v>
          </cell>
          <cell r="E26" t="str">
            <v>RSS</v>
          </cell>
          <cell r="F26">
            <v>80</v>
          </cell>
        </row>
        <row r="27">
          <cell r="A27" t="str">
            <v>T043962</v>
          </cell>
          <cell r="B27" t="str">
            <v>EXPORT</v>
          </cell>
          <cell r="C27">
            <v>38360</v>
          </cell>
          <cell r="D27" t="str">
            <v>TOYOTA TSUSHO(JAPAN)PTE LTD.</v>
          </cell>
          <cell r="E27" t="str">
            <v>RSS</v>
          </cell>
          <cell r="F27">
            <v>120</v>
          </cell>
          <cell r="G27">
            <v>6</v>
          </cell>
        </row>
        <row r="28">
          <cell r="A28" t="str">
            <v>T044033</v>
          </cell>
          <cell r="B28" t="str">
            <v>EXPORT</v>
          </cell>
          <cell r="C28">
            <v>38360</v>
          </cell>
          <cell r="D28" t="str">
            <v>YUWON CORPORATION</v>
          </cell>
          <cell r="E28" t="str">
            <v>RSS</v>
          </cell>
          <cell r="F28">
            <v>16.8</v>
          </cell>
          <cell r="G28">
            <v>1</v>
          </cell>
        </row>
        <row r="29">
          <cell r="A29" t="str">
            <v>T044046</v>
          </cell>
          <cell r="B29" t="str">
            <v>EXPORT</v>
          </cell>
          <cell r="C29">
            <v>38360</v>
          </cell>
          <cell r="D29" t="str">
            <v>BRIDGESTONE/FIRESTONE SINGAPORE PTE</v>
          </cell>
          <cell r="E29" t="str">
            <v>RSS</v>
          </cell>
          <cell r="F29">
            <v>96</v>
          </cell>
          <cell r="G29">
            <v>5</v>
          </cell>
        </row>
        <row r="30">
          <cell r="A30" t="str">
            <v>T044049</v>
          </cell>
          <cell r="B30" t="str">
            <v>EXPORT</v>
          </cell>
          <cell r="C30">
            <v>38360</v>
          </cell>
          <cell r="D30" t="str">
            <v>BRIDGESTONE/FIRESTONE SINGAPORE PTE</v>
          </cell>
          <cell r="E30" t="str">
            <v>RSS</v>
          </cell>
          <cell r="F30">
            <v>96</v>
          </cell>
          <cell r="G30">
            <v>5</v>
          </cell>
        </row>
        <row r="31">
          <cell r="A31" t="str">
            <v>T043953</v>
          </cell>
          <cell r="B31" t="str">
            <v>EXPORT</v>
          </cell>
          <cell r="C31">
            <v>38361</v>
          </cell>
          <cell r="D31" t="str">
            <v>TOYOTA TSUSHO(JAPAN)PTE LTD.</v>
          </cell>
          <cell r="E31" t="str">
            <v>STR</v>
          </cell>
          <cell r="F31">
            <v>20.16</v>
          </cell>
          <cell r="G31">
            <v>1</v>
          </cell>
        </row>
        <row r="32">
          <cell r="A32" t="str">
            <v>T044032</v>
          </cell>
          <cell r="B32" t="str">
            <v>EXPORT</v>
          </cell>
          <cell r="C32">
            <v>38361</v>
          </cell>
          <cell r="D32" t="str">
            <v>BRIDGESTONE/FIRESTONE SINGAPORE PTE</v>
          </cell>
          <cell r="E32" t="str">
            <v>RSS</v>
          </cell>
          <cell r="F32">
            <v>120</v>
          </cell>
          <cell r="G32">
            <v>6</v>
          </cell>
        </row>
        <row r="33">
          <cell r="A33" t="str">
            <v>T044037</v>
          </cell>
          <cell r="B33" t="str">
            <v>EXPORT</v>
          </cell>
          <cell r="C33">
            <v>38361</v>
          </cell>
          <cell r="D33" t="str">
            <v>BRIDGESTONE/FIRESTONE SINGAPORE PTE</v>
          </cell>
          <cell r="E33" t="str">
            <v>RSS</v>
          </cell>
          <cell r="F33">
            <v>120</v>
          </cell>
          <cell r="G33">
            <v>6</v>
          </cell>
        </row>
        <row r="34">
          <cell r="A34" t="str">
            <v>T044038</v>
          </cell>
          <cell r="B34" t="str">
            <v>EXPORT</v>
          </cell>
          <cell r="C34">
            <v>38361</v>
          </cell>
          <cell r="D34" t="str">
            <v>BRIDGESTONE/FIRESTONE SINGAPORE PTE</v>
          </cell>
          <cell r="E34" t="str">
            <v>RSS</v>
          </cell>
          <cell r="F34">
            <v>120</v>
          </cell>
          <cell r="G34">
            <v>6</v>
          </cell>
        </row>
        <row r="35">
          <cell r="A35" t="str">
            <v>T043884</v>
          </cell>
          <cell r="B35" t="str">
            <v>EXPORT</v>
          </cell>
          <cell r="C35">
            <v>38358</v>
          </cell>
          <cell r="D35" t="str">
            <v>CONTINENTAL TIRE NORTH AMERICA,INC.</v>
          </cell>
          <cell r="E35" t="str">
            <v>STR</v>
          </cell>
          <cell r="F35">
            <v>302.39999999999998</v>
          </cell>
          <cell r="G35">
            <v>15</v>
          </cell>
        </row>
        <row r="36">
          <cell r="A36" t="str">
            <v>T043885</v>
          </cell>
          <cell r="B36" t="str">
            <v>EXPORT</v>
          </cell>
          <cell r="C36">
            <v>38358</v>
          </cell>
          <cell r="D36" t="str">
            <v>CONTINENTAL TIRE NORTH AMERICA,INC.</v>
          </cell>
          <cell r="E36" t="str">
            <v>STR</v>
          </cell>
          <cell r="F36">
            <v>403.2</v>
          </cell>
          <cell r="G36">
            <v>20</v>
          </cell>
        </row>
        <row r="37">
          <cell r="A37" t="str">
            <v>T044035</v>
          </cell>
          <cell r="B37" t="str">
            <v>EXPORT</v>
          </cell>
          <cell r="C37">
            <v>38358</v>
          </cell>
          <cell r="D37" t="str">
            <v>CONTINENTAL TIRE NORTH AMERICA,INC.</v>
          </cell>
          <cell r="E37" t="str">
            <v>RSS</v>
          </cell>
          <cell r="F37">
            <v>192</v>
          </cell>
          <cell r="G37">
            <v>10</v>
          </cell>
        </row>
        <row r="38">
          <cell r="A38" t="str">
            <v>T050004</v>
          </cell>
          <cell r="B38" t="str">
            <v>EXPORT</v>
          </cell>
          <cell r="C38">
            <v>38359</v>
          </cell>
          <cell r="D38" t="str">
            <v>SOCIETE DES MATIERES PREMIERES</v>
          </cell>
          <cell r="E38" t="str">
            <v>RSS</v>
          </cell>
          <cell r="F38">
            <v>52.887999999999998</v>
          </cell>
          <cell r="G38">
            <v>3</v>
          </cell>
        </row>
        <row r="39">
          <cell r="A39" t="str">
            <v>T050005</v>
          </cell>
          <cell r="B39" t="str">
            <v>EXPORT</v>
          </cell>
          <cell r="C39">
            <v>38359</v>
          </cell>
          <cell r="D39" t="str">
            <v>SOCIETE DES MATIERES PREMIERES</v>
          </cell>
          <cell r="E39" t="str">
            <v>RSS</v>
          </cell>
          <cell r="F39">
            <v>26.443999999999999</v>
          </cell>
        </row>
        <row r="40">
          <cell r="A40" t="str">
            <v>T044034</v>
          </cell>
          <cell r="B40" t="str">
            <v>EXPORT</v>
          </cell>
          <cell r="C40">
            <v>38360</v>
          </cell>
          <cell r="D40" t="str">
            <v>MITSUI &amp; CO.,LTD.</v>
          </cell>
          <cell r="E40" t="str">
            <v>RSS</v>
          </cell>
          <cell r="F40">
            <v>19.2</v>
          </cell>
          <cell r="G40">
            <v>1</v>
          </cell>
        </row>
        <row r="41">
          <cell r="A41" t="str">
            <v>T050003</v>
          </cell>
          <cell r="B41" t="str">
            <v>EXPORT</v>
          </cell>
          <cell r="C41">
            <v>38360</v>
          </cell>
          <cell r="D41" t="str">
            <v>SOCIETE DES MATIERES PREMIERES</v>
          </cell>
          <cell r="E41" t="str">
            <v>RSS</v>
          </cell>
          <cell r="F41">
            <v>40</v>
          </cell>
          <cell r="G41">
            <v>2</v>
          </cell>
        </row>
        <row r="42">
          <cell r="A42" t="str">
            <v>T043886</v>
          </cell>
          <cell r="B42" t="str">
            <v>EXPORT</v>
          </cell>
          <cell r="C42">
            <v>38361</v>
          </cell>
          <cell r="D42" t="str">
            <v>CONTINENTAL TIRE NORTH AMERICA,INC.</v>
          </cell>
          <cell r="E42" t="str">
            <v>STR</v>
          </cell>
          <cell r="F42">
            <v>100.8</v>
          </cell>
          <cell r="G42">
            <v>5</v>
          </cell>
        </row>
        <row r="43">
          <cell r="A43" t="str">
            <v>T043955</v>
          </cell>
          <cell r="B43" t="str">
            <v>EXPORT</v>
          </cell>
          <cell r="C43">
            <v>38361</v>
          </cell>
          <cell r="D43" t="str">
            <v>SOCIETE DES MATIERES PREMIERES</v>
          </cell>
          <cell r="E43" t="str">
            <v>STR</v>
          </cell>
          <cell r="F43">
            <v>42.56</v>
          </cell>
          <cell r="G43">
            <v>2</v>
          </cell>
        </row>
        <row r="44">
          <cell r="A44" t="str">
            <v>T043960</v>
          </cell>
          <cell r="B44" t="str">
            <v>EXPORT</v>
          </cell>
          <cell r="C44">
            <v>38361</v>
          </cell>
          <cell r="D44" t="str">
            <v>CONTINENTAL TIRE NORTH AMERICA,INC.</v>
          </cell>
          <cell r="E44" t="str">
            <v>STR</v>
          </cell>
          <cell r="F44">
            <v>60.48</v>
          </cell>
          <cell r="G44">
            <v>3</v>
          </cell>
        </row>
        <row r="45">
          <cell r="A45" t="str">
            <v>T043965</v>
          </cell>
          <cell r="B45" t="str">
            <v>EXPORT</v>
          </cell>
          <cell r="C45">
            <v>38361</v>
          </cell>
          <cell r="D45" t="str">
            <v>SOCIETE DES MATIERES PREMIERES</v>
          </cell>
          <cell r="E45" t="str">
            <v>STR</v>
          </cell>
          <cell r="F45">
            <v>40.32</v>
          </cell>
          <cell r="G45">
            <v>2</v>
          </cell>
        </row>
        <row r="46">
          <cell r="A46" t="str">
            <v>T050007</v>
          </cell>
          <cell r="B46" t="str">
            <v>EXPORT</v>
          </cell>
          <cell r="C46">
            <v>38361</v>
          </cell>
          <cell r="D46" t="str">
            <v>SRI TRANG INTERNATIONAL PTE.LTD.</v>
          </cell>
          <cell r="E46" t="str">
            <v>LTX</v>
          </cell>
          <cell r="F46">
            <v>16.399999999999999</v>
          </cell>
          <cell r="G46">
            <v>1</v>
          </cell>
        </row>
        <row r="47">
          <cell r="A47" t="str">
            <v>T043827</v>
          </cell>
          <cell r="B47" t="str">
            <v>EXPORT</v>
          </cell>
          <cell r="C47">
            <v>38362</v>
          </cell>
          <cell r="D47" t="str">
            <v>HANKOOK TIRE CO.,LTD.M.K.MIN.</v>
          </cell>
          <cell r="E47" t="str">
            <v>STR</v>
          </cell>
          <cell r="F47">
            <v>262.08</v>
          </cell>
          <cell r="G47">
            <v>16</v>
          </cell>
        </row>
        <row r="48">
          <cell r="A48" t="str">
            <v>T043949</v>
          </cell>
          <cell r="B48" t="str">
            <v>EXPORT</v>
          </cell>
          <cell r="C48">
            <v>38362</v>
          </cell>
          <cell r="D48" t="str">
            <v>SEMPERIT REIFEN AG</v>
          </cell>
          <cell r="E48" t="str">
            <v>STR</v>
          </cell>
          <cell r="F48">
            <v>80.64</v>
          </cell>
          <cell r="G48">
            <v>4</v>
          </cell>
        </row>
        <row r="49">
          <cell r="A49" t="str">
            <v>T043989</v>
          </cell>
          <cell r="B49" t="str">
            <v>EXPORT</v>
          </cell>
          <cell r="C49">
            <v>38362</v>
          </cell>
          <cell r="D49" t="str">
            <v>SOCIETE DES MATIERES PREMIERES</v>
          </cell>
          <cell r="E49" t="str">
            <v>RSS</v>
          </cell>
          <cell r="F49">
            <v>120</v>
          </cell>
          <cell r="G49">
            <v>6</v>
          </cell>
        </row>
        <row r="50">
          <cell r="A50" t="str">
            <v>T044025</v>
          </cell>
          <cell r="B50" t="str">
            <v>EXPORT</v>
          </cell>
          <cell r="C50">
            <v>38362</v>
          </cell>
          <cell r="D50" t="str">
            <v>PIRELLI TYRE(EUROPE)SA-SINGAPORE</v>
          </cell>
          <cell r="E50" t="str">
            <v>STR</v>
          </cell>
          <cell r="F50">
            <v>161.28</v>
          </cell>
          <cell r="G50">
            <v>8</v>
          </cell>
        </row>
        <row r="51">
          <cell r="A51" t="str">
            <v>T044016</v>
          </cell>
          <cell r="B51" t="str">
            <v>EXPORT</v>
          </cell>
          <cell r="C51">
            <v>38364</v>
          </cell>
          <cell r="D51" t="str">
            <v>RUBBERNET(ASIA)PTE.LTD.</v>
          </cell>
          <cell r="E51" t="str">
            <v>STR</v>
          </cell>
          <cell r="F51">
            <v>100.8</v>
          </cell>
          <cell r="G51">
            <v>5</v>
          </cell>
        </row>
        <row r="52">
          <cell r="A52" t="str">
            <v>T044017</v>
          </cell>
          <cell r="B52" t="str">
            <v>EXPORT</v>
          </cell>
          <cell r="C52">
            <v>38364</v>
          </cell>
          <cell r="D52" t="str">
            <v>THE YOKOHAMA RUBBER CO.,LTD.</v>
          </cell>
          <cell r="E52" t="str">
            <v>STR</v>
          </cell>
          <cell r="F52">
            <v>100.8</v>
          </cell>
          <cell r="G52">
            <v>5</v>
          </cell>
        </row>
        <row r="53">
          <cell r="A53" t="str">
            <v>T044018</v>
          </cell>
          <cell r="B53" t="str">
            <v>EXPORT</v>
          </cell>
          <cell r="C53">
            <v>38364</v>
          </cell>
          <cell r="D53" t="str">
            <v>CONTINENTAL TIRE DE MEXIO,S.A.DE</v>
          </cell>
          <cell r="E53" t="str">
            <v>STR</v>
          </cell>
          <cell r="F53">
            <v>100.8</v>
          </cell>
          <cell r="G53">
            <v>5</v>
          </cell>
        </row>
        <row r="54">
          <cell r="A54" t="str">
            <v>T044019</v>
          </cell>
          <cell r="B54" t="str">
            <v>EXPORT</v>
          </cell>
          <cell r="C54">
            <v>38364</v>
          </cell>
          <cell r="D54" t="str">
            <v>BARUM CONTINENTAL S.R.O.</v>
          </cell>
          <cell r="E54" t="str">
            <v>STR</v>
          </cell>
          <cell r="F54">
            <v>201.6</v>
          </cell>
          <cell r="G54">
            <v>10</v>
          </cell>
        </row>
        <row r="55">
          <cell r="A55" t="str">
            <v>T044039</v>
          </cell>
          <cell r="B55" t="str">
            <v>EXPORT</v>
          </cell>
          <cell r="C55">
            <v>38364</v>
          </cell>
          <cell r="D55" t="str">
            <v>MITSUI &amp; CO.,LTD.</v>
          </cell>
          <cell r="E55" t="str">
            <v>RSS</v>
          </cell>
          <cell r="F55">
            <v>16</v>
          </cell>
          <cell r="G55">
            <v>1</v>
          </cell>
        </row>
        <row r="56">
          <cell r="A56" t="str">
            <v>T044040</v>
          </cell>
          <cell r="B56" t="str">
            <v>EXPORT</v>
          </cell>
          <cell r="C56">
            <v>38364</v>
          </cell>
          <cell r="D56" t="str">
            <v>TOYOTA TSUSHO(JAPAN)PTE LTD.</v>
          </cell>
          <cell r="E56" t="str">
            <v>RSS</v>
          </cell>
          <cell r="F56">
            <v>120</v>
          </cell>
          <cell r="G56">
            <v>6</v>
          </cell>
        </row>
        <row r="57">
          <cell r="A57" t="str">
            <v>T050018</v>
          </cell>
          <cell r="B57" t="str">
            <v>EXPORT</v>
          </cell>
          <cell r="C57">
            <v>38364</v>
          </cell>
          <cell r="D57" t="str">
            <v>SRI TRANG INTERNATIONAL PTE.LTD.</v>
          </cell>
          <cell r="E57" t="str">
            <v>RSS</v>
          </cell>
          <cell r="F57">
            <v>700</v>
          </cell>
          <cell r="G57">
            <v>35</v>
          </cell>
        </row>
        <row r="58">
          <cell r="A58" t="str">
            <v>T050043</v>
          </cell>
          <cell r="B58" t="str">
            <v>EXPORT</v>
          </cell>
          <cell r="C58">
            <v>38364</v>
          </cell>
          <cell r="D58" t="str">
            <v>SRI TRANG INTERNATIONAL PTE.LTD.</v>
          </cell>
          <cell r="E58" t="str">
            <v>LTX</v>
          </cell>
          <cell r="F58">
            <v>21</v>
          </cell>
          <cell r="G58">
            <v>1</v>
          </cell>
        </row>
        <row r="59">
          <cell r="A59" t="str">
            <v>T043950</v>
          </cell>
          <cell r="B59" t="str">
            <v>EXPORT</v>
          </cell>
          <cell r="C59">
            <v>38365</v>
          </cell>
          <cell r="D59" t="str">
            <v>BARUM CONTINENTAL S.R.O.</v>
          </cell>
          <cell r="E59" t="str">
            <v>STR</v>
          </cell>
          <cell r="F59">
            <v>100.8</v>
          </cell>
          <cell r="G59">
            <v>5</v>
          </cell>
        </row>
        <row r="60">
          <cell r="A60" t="str">
            <v>T044022</v>
          </cell>
          <cell r="B60" t="str">
            <v>EXPORT</v>
          </cell>
          <cell r="C60">
            <v>38365</v>
          </cell>
          <cell r="D60" t="str">
            <v>BARUM CONTINENTAL S.R.O.</v>
          </cell>
          <cell r="E60" t="str">
            <v>STR</v>
          </cell>
          <cell r="F60">
            <v>201.6</v>
          </cell>
          <cell r="G60">
            <v>10</v>
          </cell>
        </row>
        <row r="61">
          <cell r="A61" t="str">
            <v>T044024</v>
          </cell>
          <cell r="B61" t="str">
            <v>EXPORT</v>
          </cell>
          <cell r="C61">
            <v>38365</v>
          </cell>
          <cell r="D61" t="str">
            <v>PIRELLI TYRE(EUROPE)SA-SINGAPORE</v>
          </cell>
          <cell r="E61" t="str">
            <v>STR</v>
          </cell>
          <cell r="F61">
            <v>120.96</v>
          </cell>
          <cell r="G61">
            <v>6</v>
          </cell>
        </row>
        <row r="62">
          <cell r="A62" t="str">
            <v>T044028</v>
          </cell>
          <cell r="B62" t="str">
            <v>EXPORT</v>
          </cell>
          <cell r="C62">
            <v>38365</v>
          </cell>
          <cell r="D62" t="str">
            <v>AEOLUS TYRE CO.,LTD.</v>
          </cell>
          <cell r="E62" t="str">
            <v>STR</v>
          </cell>
          <cell r="F62">
            <v>504</v>
          </cell>
          <cell r="G62">
            <v>25</v>
          </cell>
        </row>
        <row r="63">
          <cell r="A63" t="str">
            <v>T044031</v>
          </cell>
          <cell r="B63" t="str">
            <v>EXPORT</v>
          </cell>
          <cell r="C63">
            <v>38366</v>
          </cell>
          <cell r="D63" t="str">
            <v>YUWON CORPORATION</v>
          </cell>
          <cell r="E63" t="str">
            <v>RSS</v>
          </cell>
          <cell r="F63">
            <v>228</v>
          </cell>
          <cell r="G63">
            <v>12</v>
          </cell>
        </row>
        <row r="64">
          <cell r="A64" t="str">
            <v>T050042</v>
          </cell>
          <cell r="B64" t="str">
            <v>EXPORT</v>
          </cell>
          <cell r="C64">
            <v>38366</v>
          </cell>
          <cell r="D64" t="str">
            <v>SRI TRANG INTERNATIONAL PTE.LTD.</v>
          </cell>
          <cell r="E64" t="str">
            <v>LTX</v>
          </cell>
          <cell r="F64">
            <v>16.399999999999999</v>
          </cell>
          <cell r="G64">
            <v>1</v>
          </cell>
        </row>
        <row r="65">
          <cell r="A65" t="str">
            <v>T050067</v>
          </cell>
          <cell r="B65" t="str">
            <v>EXPORT</v>
          </cell>
          <cell r="C65">
            <v>38366</v>
          </cell>
          <cell r="D65" t="str">
            <v>HONG IL</v>
          </cell>
          <cell r="E65" t="str">
            <v>RSS</v>
          </cell>
          <cell r="F65">
            <v>38</v>
          </cell>
          <cell r="G65">
            <v>2</v>
          </cell>
        </row>
        <row r="66">
          <cell r="A66" t="str">
            <v>T044051</v>
          </cell>
          <cell r="B66" t="str">
            <v>EXPORT</v>
          </cell>
          <cell r="C66">
            <v>38368</v>
          </cell>
          <cell r="D66" t="str">
            <v>BRIDGESTONE/FIRESTONE SINGAPORE PTE</v>
          </cell>
          <cell r="E66" t="str">
            <v>RSS</v>
          </cell>
          <cell r="F66">
            <v>120</v>
          </cell>
          <cell r="G66">
            <v>6</v>
          </cell>
        </row>
        <row r="67">
          <cell r="A67" t="str">
            <v>T050001</v>
          </cell>
          <cell r="B67" t="str">
            <v>EXPORT</v>
          </cell>
          <cell r="C67">
            <v>38368</v>
          </cell>
          <cell r="D67" t="str">
            <v>BRIDGESTONE/FIRESTONE SINGAPORE PTE</v>
          </cell>
          <cell r="E67" t="str">
            <v>RSS</v>
          </cell>
          <cell r="F67">
            <v>120</v>
          </cell>
          <cell r="G67">
            <v>6</v>
          </cell>
        </row>
        <row r="68">
          <cell r="A68" t="str">
            <v>T050044</v>
          </cell>
          <cell r="B68" t="str">
            <v>LOCAL</v>
          </cell>
          <cell r="C68">
            <v>38368</v>
          </cell>
          <cell r="D68" t="str">
            <v>TEO THAI TRADING DEVELOPMENT</v>
          </cell>
          <cell r="E68" t="str">
            <v>LTX</v>
          </cell>
          <cell r="F68">
            <v>98.4</v>
          </cell>
          <cell r="G68">
            <v>6</v>
          </cell>
        </row>
        <row r="69">
          <cell r="A69" t="str">
            <v>T050006</v>
          </cell>
          <cell r="B69" t="str">
            <v>EXPORT</v>
          </cell>
          <cell r="C69">
            <v>38364</v>
          </cell>
          <cell r="D69" t="str">
            <v>SRI TRANG INTERNATIONAL PTE.LTD.</v>
          </cell>
          <cell r="E69" t="str">
            <v>LTX</v>
          </cell>
          <cell r="F69">
            <v>32.799999999999997</v>
          </cell>
          <cell r="G69">
            <v>2</v>
          </cell>
        </row>
        <row r="70">
          <cell r="A70" t="str">
            <v>T044012</v>
          </cell>
          <cell r="B70" t="str">
            <v>EXPORT</v>
          </cell>
          <cell r="C70">
            <v>38366</v>
          </cell>
          <cell r="D70" t="str">
            <v>BARUM CONTINENTAL S.R.O.</v>
          </cell>
          <cell r="E70" t="str">
            <v>STR</v>
          </cell>
          <cell r="F70">
            <v>201.6</v>
          </cell>
          <cell r="G70">
            <v>10</v>
          </cell>
        </row>
        <row r="71">
          <cell r="A71" t="str">
            <v>T044013</v>
          </cell>
          <cell r="B71" t="str">
            <v>EXPORT</v>
          </cell>
          <cell r="C71">
            <v>38366</v>
          </cell>
          <cell r="D71" t="str">
            <v>BARUM CONTINENTAL S.R.O.</v>
          </cell>
          <cell r="E71" t="str">
            <v>STR</v>
          </cell>
          <cell r="F71">
            <v>201.6</v>
          </cell>
          <cell r="G71">
            <v>10</v>
          </cell>
        </row>
        <row r="72">
          <cell r="A72" t="str">
            <v>T050045</v>
          </cell>
          <cell r="B72" t="str">
            <v>EXPORT</v>
          </cell>
          <cell r="C72">
            <v>38366</v>
          </cell>
          <cell r="D72" t="str">
            <v>HANKOOK TIRE CO.,LTD.M.K.MIN.</v>
          </cell>
          <cell r="E72" t="str">
            <v>RSS</v>
          </cell>
          <cell r="F72">
            <v>113.4</v>
          </cell>
          <cell r="G72">
            <v>7</v>
          </cell>
        </row>
        <row r="73">
          <cell r="A73" t="str">
            <v>T050046</v>
          </cell>
          <cell r="B73" t="str">
            <v>EXPORT</v>
          </cell>
          <cell r="C73">
            <v>38366</v>
          </cell>
          <cell r="D73" t="str">
            <v>HANKOOK TIRE CO.,LTD.M.K.MIN.</v>
          </cell>
          <cell r="E73" t="str">
            <v>RSS</v>
          </cell>
          <cell r="F73">
            <v>81</v>
          </cell>
          <cell r="G73">
            <v>5</v>
          </cell>
        </row>
        <row r="74">
          <cell r="A74" t="str">
            <v>T044014</v>
          </cell>
          <cell r="B74" t="str">
            <v>EXPORT</v>
          </cell>
          <cell r="C74">
            <v>38367</v>
          </cell>
          <cell r="D74" t="str">
            <v>CONTINENTAL AKTIENGESELLSCHAFT</v>
          </cell>
          <cell r="E74" t="str">
            <v>STR</v>
          </cell>
          <cell r="F74">
            <v>201.6</v>
          </cell>
          <cell r="G74">
            <v>10</v>
          </cell>
        </row>
        <row r="75">
          <cell r="A75" t="str">
            <v>T044027</v>
          </cell>
          <cell r="B75" t="str">
            <v>EXPORT</v>
          </cell>
          <cell r="C75">
            <v>38367</v>
          </cell>
          <cell r="D75" t="str">
            <v>PIRELLI TYRE(EUROPE)SA-SINGAPORE</v>
          </cell>
          <cell r="E75" t="str">
            <v>STR</v>
          </cell>
          <cell r="F75">
            <v>60.48</v>
          </cell>
          <cell r="G75">
            <v>3</v>
          </cell>
        </row>
        <row r="76">
          <cell r="A76" t="str">
            <v>T044043</v>
          </cell>
          <cell r="B76" t="str">
            <v>EXPORT</v>
          </cell>
          <cell r="C76">
            <v>38367</v>
          </cell>
          <cell r="D76" t="str">
            <v>BRIDGESTONE/FIRESTONE SINGAPORE PTE</v>
          </cell>
          <cell r="E76" t="str">
            <v>RSS</v>
          </cell>
          <cell r="F76">
            <v>57.6</v>
          </cell>
          <cell r="G76">
            <v>3</v>
          </cell>
        </row>
        <row r="77">
          <cell r="A77" t="str">
            <v>T044047</v>
          </cell>
          <cell r="B77" t="str">
            <v>EXPORT</v>
          </cell>
          <cell r="C77">
            <v>38367</v>
          </cell>
          <cell r="D77" t="str">
            <v>BRIDGESTONE/FIRESTONE SINGAPORE PTE</v>
          </cell>
          <cell r="E77" t="str">
            <v>RSS</v>
          </cell>
          <cell r="F77">
            <v>76.8</v>
          </cell>
          <cell r="G77">
            <v>4</v>
          </cell>
        </row>
        <row r="78">
          <cell r="A78" t="str">
            <v>T050050</v>
          </cell>
          <cell r="B78" t="str">
            <v>EXPORT</v>
          </cell>
          <cell r="C78">
            <v>38367</v>
          </cell>
          <cell r="D78" t="str">
            <v>HANKOOK TIRE CO.,LTD.M.K.MIN.</v>
          </cell>
          <cell r="E78" t="str">
            <v>RSS</v>
          </cell>
          <cell r="F78">
            <v>140</v>
          </cell>
          <cell r="G78">
            <v>7</v>
          </cell>
        </row>
        <row r="79">
          <cell r="A79" t="str">
            <v>T050068</v>
          </cell>
          <cell r="B79" t="str">
            <v>EXPORT</v>
          </cell>
          <cell r="C79">
            <v>38367</v>
          </cell>
          <cell r="D79" t="str">
            <v>SOCIETE DES MATIERES PREMIERES</v>
          </cell>
          <cell r="E79" t="str">
            <v>RSS</v>
          </cell>
          <cell r="F79">
            <v>80</v>
          </cell>
          <cell r="G79">
            <v>4</v>
          </cell>
        </row>
        <row r="80">
          <cell r="A80" t="str">
            <v>T050069</v>
          </cell>
          <cell r="B80" t="str">
            <v>EXPORT</v>
          </cell>
          <cell r="C80">
            <v>38367</v>
          </cell>
          <cell r="D80" t="str">
            <v>SOCIETE DES MATIERES PREMIERES</v>
          </cell>
          <cell r="E80" t="str">
            <v>RSS</v>
          </cell>
          <cell r="F80">
            <v>60</v>
          </cell>
          <cell r="G80">
            <v>3</v>
          </cell>
        </row>
        <row r="81">
          <cell r="A81" t="str">
            <v>T050070</v>
          </cell>
          <cell r="B81" t="str">
            <v>EXPORT</v>
          </cell>
          <cell r="C81">
            <v>38367</v>
          </cell>
          <cell r="D81" t="str">
            <v>PIRELLI TYRE(EUROPE)SA-SINGAPORE</v>
          </cell>
          <cell r="E81" t="str">
            <v>STR</v>
          </cell>
          <cell r="F81">
            <v>120.96</v>
          </cell>
          <cell r="G81">
            <v>6</v>
          </cell>
        </row>
        <row r="82">
          <cell r="A82" t="str">
            <v>T050073</v>
          </cell>
          <cell r="B82" t="str">
            <v>EXPORT</v>
          </cell>
          <cell r="C82">
            <v>38367</v>
          </cell>
          <cell r="D82" t="str">
            <v>HANKOOK TIRE CO.,LTD.M.K.MIN.</v>
          </cell>
          <cell r="E82" t="str">
            <v>STR</v>
          </cell>
          <cell r="F82">
            <v>100.8</v>
          </cell>
          <cell r="G82">
            <v>5</v>
          </cell>
        </row>
        <row r="83">
          <cell r="A83" t="str">
            <v>T050074</v>
          </cell>
          <cell r="B83" t="str">
            <v>EXPORT</v>
          </cell>
          <cell r="C83">
            <v>38367</v>
          </cell>
          <cell r="D83" t="str">
            <v>HANKOOK TIRE CO.,LTD.M.K.MIN.</v>
          </cell>
          <cell r="E83" t="str">
            <v>STR</v>
          </cell>
          <cell r="F83">
            <v>322.56</v>
          </cell>
          <cell r="G83">
            <v>16</v>
          </cell>
        </row>
        <row r="84">
          <cell r="A84" t="str">
            <v>T050002</v>
          </cell>
          <cell r="B84" t="str">
            <v>EXPORT</v>
          </cell>
          <cell r="C84">
            <v>38368</v>
          </cell>
          <cell r="D84" t="str">
            <v>SOCIETE DES MATIERES PREMIERES</v>
          </cell>
          <cell r="E84" t="str">
            <v>RSS</v>
          </cell>
          <cell r="F84">
            <v>52.887999999999998</v>
          </cell>
          <cell r="G84">
            <v>2</v>
          </cell>
        </row>
        <row r="85">
          <cell r="A85" t="str">
            <v>T050054</v>
          </cell>
          <cell r="B85" t="str">
            <v>EXPORT</v>
          </cell>
          <cell r="C85">
            <v>38368</v>
          </cell>
          <cell r="D85" t="str">
            <v>SOCIETE DES MATIERES PREMIERES</v>
          </cell>
          <cell r="E85" t="str">
            <v>RSS</v>
          </cell>
          <cell r="F85">
            <v>120</v>
          </cell>
          <cell r="G85">
            <v>6</v>
          </cell>
        </row>
        <row r="86">
          <cell r="A86" t="str">
            <v>T050082</v>
          </cell>
          <cell r="B86" t="str">
            <v>EXPORT</v>
          </cell>
          <cell r="C86">
            <v>38368</v>
          </cell>
          <cell r="D86" t="str">
            <v>SOCIETE DES MATIERES PREMIERES</v>
          </cell>
          <cell r="E86" t="str">
            <v>STR</v>
          </cell>
          <cell r="F86">
            <v>80.64</v>
          </cell>
          <cell r="G86">
            <v>4</v>
          </cell>
        </row>
        <row r="87">
          <cell r="A87" t="str">
            <v>T050010</v>
          </cell>
          <cell r="B87" t="str">
            <v>EXPORT</v>
          </cell>
          <cell r="C87">
            <v>38369</v>
          </cell>
          <cell r="D87" t="str">
            <v>CONTINENTAL TIRE NORTH AMERICA,INC.</v>
          </cell>
          <cell r="E87" t="str">
            <v>RSS</v>
          </cell>
          <cell r="F87">
            <v>57.6</v>
          </cell>
          <cell r="G87">
            <v>3</v>
          </cell>
        </row>
        <row r="88">
          <cell r="A88" t="str">
            <v>T050011</v>
          </cell>
          <cell r="B88" t="str">
            <v>EXPORT</v>
          </cell>
          <cell r="C88">
            <v>38369</v>
          </cell>
          <cell r="D88" t="str">
            <v>CONTINENTAL TIRE NORTH AMERICA,INC.</v>
          </cell>
          <cell r="E88" t="str">
            <v>RSS</v>
          </cell>
          <cell r="F88">
            <v>134.4</v>
          </cell>
          <cell r="G88">
            <v>7</v>
          </cell>
        </row>
        <row r="89">
          <cell r="A89" t="str">
            <v>T044026</v>
          </cell>
          <cell r="B89" t="str">
            <v>EXPORT</v>
          </cell>
          <cell r="C89">
            <v>38369</v>
          </cell>
          <cell r="D89" t="str">
            <v>CONTINENTAL TIRE NORTH AMERICA,INC.</v>
          </cell>
          <cell r="E89" t="str">
            <v>STR</v>
          </cell>
          <cell r="F89">
            <v>241.92</v>
          </cell>
          <cell r="G89">
            <v>12</v>
          </cell>
        </row>
        <row r="90">
          <cell r="A90" t="str">
            <v>T050072</v>
          </cell>
          <cell r="B90" t="str">
            <v>EXPORT</v>
          </cell>
          <cell r="C90">
            <v>38369</v>
          </cell>
          <cell r="D90" t="str">
            <v>SOCIETE DES MATIERES PREMIERES</v>
          </cell>
          <cell r="E90" t="str">
            <v>STR</v>
          </cell>
          <cell r="F90">
            <v>42.56</v>
          </cell>
          <cell r="G90">
            <v>2</v>
          </cell>
        </row>
        <row r="91">
          <cell r="A91" t="str">
            <v>T050076</v>
          </cell>
          <cell r="B91" t="str">
            <v>EXPORT</v>
          </cell>
          <cell r="C91">
            <v>38369</v>
          </cell>
          <cell r="D91" t="str">
            <v>SRI TRANG INTERNATIONAL PTE.LTD.</v>
          </cell>
          <cell r="E91" t="str">
            <v>STR</v>
          </cell>
          <cell r="F91">
            <v>20.16</v>
          </cell>
          <cell r="G91">
            <v>1</v>
          </cell>
        </row>
        <row r="92">
          <cell r="A92" t="str">
            <v>T050078</v>
          </cell>
          <cell r="B92" t="str">
            <v>EXPORT</v>
          </cell>
          <cell r="C92">
            <v>38369</v>
          </cell>
          <cell r="D92" t="str">
            <v>SOCIETE DES MATIERES PREMIERES</v>
          </cell>
          <cell r="E92" t="str">
            <v>RSS</v>
          </cell>
          <cell r="F92">
            <v>80</v>
          </cell>
          <cell r="G92">
            <v>4</v>
          </cell>
        </row>
        <row r="93">
          <cell r="A93" t="str">
            <v>T050083</v>
          </cell>
          <cell r="B93" t="str">
            <v>EXPORT</v>
          </cell>
          <cell r="C93">
            <v>38369</v>
          </cell>
          <cell r="D93" t="str">
            <v>CONTINENTAL TIRE NORTH AMERICA,INC.</v>
          </cell>
          <cell r="E93" t="str">
            <v>STR</v>
          </cell>
          <cell r="F93">
            <v>100.8</v>
          </cell>
          <cell r="G93">
            <v>5</v>
          </cell>
        </row>
        <row r="94">
          <cell r="A94" t="str">
            <v>T050084</v>
          </cell>
          <cell r="B94" t="str">
            <v>EXPORT</v>
          </cell>
          <cell r="C94">
            <v>38369</v>
          </cell>
          <cell r="D94" t="str">
            <v>SOCIETE DES MATIERES PREMIERES</v>
          </cell>
          <cell r="E94" t="str">
            <v>STR</v>
          </cell>
          <cell r="F94">
            <v>40.32</v>
          </cell>
          <cell r="G94">
            <v>2</v>
          </cell>
        </row>
        <row r="95">
          <cell r="A95" t="str">
            <v>T050091</v>
          </cell>
          <cell r="B95" t="str">
            <v>EXPORT</v>
          </cell>
          <cell r="C95">
            <v>38369</v>
          </cell>
          <cell r="D95" t="str">
            <v>SOCIETE DES MATIERES PREMIERES</v>
          </cell>
          <cell r="E95" t="str">
            <v>STR</v>
          </cell>
          <cell r="F95">
            <v>40.32</v>
          </cell>
          <cell r="G95">
            <v>2</v>
          </cell>
        </row>
        <row r="96">
          <cell r="A96" t="str">
            <v>T050041</v>
          </cell>
          <cell r="B96" t="str">
            <v>EXPORT</v>
          </cell>
          <cell r="C96">
            <v>38370</v>
          </cell>
          <cell r="D96" t="str">
            <v>CONTINENTAL AKTIENGESELLSCHAFT</v>
          </cell>
          <cell r="E96" t="str">
            <v>STR</v>
          </cell>
          <cell r="F96">
            <v>120.96</v>
          </cell>
          <cell r="G96">
            <v>6</v>
          </cell>
        </row>
        <row r="97">
          <cell r="A97" t="str">
            <v>0001192</v>
          </cell>
          <cell r="B97" t="str">
            <v>EXPORT</v>
          </cell>
          <cell r="C97">
            <v>38367</v>
          </cell>
          <cell r="D97" t="str">
            <v>SOCIETE DES MATIERES PREMIERES</v>
          </cell>
          <cell r="E97" t="str">
            <v>RSS</v>
          </cell>
          <cell r="F97">
            <v>80</v>
          </cell>
          <cell r="G97">
            <v>4</v>
          </cell>
        </row>
        <row r="98">
          <cell r="A98" t="str">
            <v>T043954</v>
          </cell>
          <cell r="B98" t="str">
            <v>EXPORT</v>
          </cell>
          <cell r="C98">
            <v>38370</v>
          </cell>
          <cell r="D98" t="str">
            <v>CONTINENTAL AKTIENGESELLSCHAFT</v>
          </cell>
          <cell r="E98" t="str">
            <v>STR</v>
          </cell>
          <cell r="F98">
            <v>201.6</v>
          </cell>
          <cell r="G98">
            <v>10</v>
          </cell>
        </row>
        <row r="99">
          <cell r="A99" t="str">
            <v>T044048</v>
          </cell>
          <cell r="B99" t="str">
            <v>EXPORT</v>
          </cell>
          <cell r="C99">
            <v>38370</v>
          </cell>
          <cell r="D99" t="str">
            <v>BRIDGESTONE/FIRESTONE SINGAPORE PTE</v>
          </cell>
          <cell r="E99" t="str">
            <v>RSS</v>
          </cell>
          <cell r="F99">
            <v>96</v>
          </cell>
          <cell r="G99">
            <v>5</v>
          </cell>
        </row>
        <row r="100">
          <cell r="A100" t="str">
            <v>T044015</v>
          </cell>
          <cell r="B100" t="str">
            <v>EXPORT</v>
          </cell>
          <cell r="C100">
            <v>38371</v>
          </cell>
          <cell r="D100" t="str">
            <v>RUBBERNET(ASIA)PTE.LTD.</v>
          </cell>
          <cell r="E100" t="str">
            <v>STR</v>
          </cell>
          <cell r="F100">
            <v>100.8</v>
          </cell>
          <cell r="G100">
            <v>5</v>
          </cell>
        </row>
        <row r="101">
          <cell r="A101" t="str">
            <v>T050077</v>
          </cell>
          <cell r="B101" t="str">
            <v>EXPORT</v>
          </cell>
          <cell r="C101">
            <v>38371</v>
          </cell>
          <cell r="D101" t="str">
            <v>RUBBERNET(ASIA)PTE.LTD.</v>
          </cell>
          <cell r="E101" t="str">
            <v>STR</v>
          </cell>
          <cell r="F101">
            <v>100.8</v>
          </cell>
          <cell r="G101">
            <v>5</v>
          </cell>
        </row>
        <row r="102">
          <cell r="A102" t="str">
            <v>T050079</v>
          </cell>
          <cell r="B102" t="str">
            <v>EXPORT</v>
          </cell>
          <cell r="C102">
            <v>38371</v>
          </cell>
          <cell r="D102" t="str">
            <v>R1 INTERNATIONAL PTE.LTD.</v>
          </cell>
          <cell r="E102" t="str">
            <v>STR</v>
          </cell>
          <cell r="F102">
            <v>20.16</v>
          </cell>
          <cell r="G102">
            <v>1</v>
          </cell>
        </row>
        <row r="103">
          <cell r="A103" t="str">
            <v>0001193</v>
          </cell>
          <cell r="B103" t="str">
            <v>EXPORT</v>
          </cell>
          <cell r="C103">
            <v>38372</v>
          </cell>
          <cell r="D103" t="str">
            <v>SOCIETE DES MATIERES PREMIERES</v>
          </cell>
          <cell r="E103" t="str">
            <v>RSS</v>
          </cell>
          <cell r="F103">
            <v>100</v>
          </cell>
          <cell r="G103">
            <v>5</v>
          </cell>
        </row>
        <row r="104">
          <cell r="A104" t="str">
            <v>T050080</v>
          </cell>
          <cell r="B104" t="str">
            <v>EXPORT</v>
          </cell>
          <cell r="C104">
            <v>38370</v>
          </cell>
          <cell r="D104" t="str">
            <v>PIRELLI TYRE(EUROPE)SA-SINGAPORE</v>
          </cell>
          <cell r="E104" t="str">
            <v>STR</v>
          </cell>
          <cell r="F104">
            <v>80.64</v>
          </cell>
          <cell r="G104">
            <v>4</v>
          </cell>
        </row>
        <row r="105">
          <cell r="A105" t="str">
            <v>T050102</v>
          </cell>
          <cell r="B105" t="str">
            <v>EXPORT</v>
          </cell>
          <cell r="C105">
            <v>38371</v>
          </cell>
          <cell r="D105" t="str">
            <v>YUWON CORPORATION</v>
          </cell>
          <cell r="E105" t="str">
            <v>RSS</v>
          </cell>
          <cell r="F105">
            <v>16.8</v>
          </cell>
          <cell r="G105">
            <v>1</v>
          </cell>
        </row>
        <row r="106">
          <cell r="A106" t="str">
            <v>T050100</v>
          </cell>
          <cell r="B106" t="str">
            <v>EXPORT</v>
          </cell>
          <cell r="C106">
            <v>38372</v>
          </cell>
          <cell r="D106" t="str">
            <v>AEOLUS TYRE CO.,LTD.</v>
          </cell>
          <cell r="E106" t="str">
            <v>STR</v>
          </cell>
          <cell r="F106">
            <v>262.08</v>
          </cell>
          <cell r="G106">
            <v>13</v>
          </cell>
        </row>
        <row r="107">
          <cell r="A107" t="str">
            <v>T050096</v>
          </cell>
          <cell r="B107" t="str">
            <v>EXPORT</v>
          </cell>
          <cell r="C107">
            <v>38371</v>
          </cell>
          <cell r="D107" t="str">
            <v>SHANDONG JINYU TYRE CO.,LTD.</v>
          </cell>
          <cell r="E107" t="str">
            <v>RSS</v>
          </cell>
          <cell r="F107">
            <v>60</v>
          </cell>
          <cell r="G107">
            <v>3</v>
          </cell>
        </row>
        <row r="108">
          <cell r="A108" t="str">
            <v>T050075</v>
          </cell>
          <cell r="B108" t="str">
            <v>EXPORT</v>
          </cell>
          <cell r="C108">
            <v>38372</v>
          </cell>
          <cell r="D108" t="str">
            <v>GOODYEAR ORIENT COMPANY PRIVATE</v>
          </cell>
          <cell r="E108" t="str">
            <v>RSS</v>
          </cell>
          <cell r="F108">
            <v>100.8</v>
          </cell>
          <cell r="G108">
            <v>5</v>
          </cell>
        </row>
        <row r="109">
          <cell r="A109" t="str">
            <v>T050094</v>
          </cell>
          <cell r="B109" t="str">
            <v>EXPORT</v>
          </cell>
          <cell r="C109">
            <v>38372</v>
          </cell>
          <cell r="D109" t="str">
            <v>BARUM CONTINENTAL S.R.O.</v>
          </cell>
          <cell r="E109" t="str">
            <v>STR</v>
          </cell>
          <cell r="F109">
            <v>201.6</v>
          </cell>
          <cell r="G109">
            <v>10</v>
          </cell>
        </row>
        <row r="110">
          <cell r="A110" t="str">
            <v>T050097</v>
          </cell>
          <cell r="B110" t="str">
            <v>EXPORT</v>
          </cell>
          <cell r="C110">
            <v>38372</v>
          </cell>
          <cell r="D110" t="str">
            <v>CONTINENTAL AKTIENGESELLSCHAFT</v>
          </cell>
          <cell r="E110" t="str">
            <v>STR</v>
          </cell>
          <cell r="F110">
            <v>20.16</v>
          </cell>
          <cell r="G110">
            <v>1</v>
          </cell>
        </row>
        <row r="111">
          <cell r="A111" t="str">
            <v>T043883</v>
          </cell>
          <cell r="B111" t="str">
            <v>EXPORT</v>
          </cell>
          <cell r="C111">
            <v>38373</v>
          </cell>
          <cell r="D111" t="str">
            <v>BARUM CONTINENTAL S.R.O.</v>
          </cell>
          <cell r="E111" t="str">
            <v>STR</v>
          </cell>
          <cell r="F111">
            <v>100.8</v>
          </cell>
          <cell r="G111">
            <v>5</v>
          </cell>
        </row>
        <row r="112">
          <cell r="A112" t="str">
            <v>T044056</v>
          </cell>
          <cell r="B112" t="str">
            <v>EXPORT</v>
          </cell>
          <cell r="C112">
            <v>38373</v>
          </cell>
          <cell r="D112" t="str">
            <v>CONTINENTAL TIRE NORTH AMERICA,INC.</v>
          </cell>
          <cell r="E112" t="str">
            <v>RSS</v>
          </cell>
          <cell r="F112">
            <v>192</v>
          </cell>
          <cell r="G112">
            <v>10</v>
          </cell>
        </row>
        <row r="113">
          <cell r="A113" t="str">
            <v>T050092</v>
          </cell>
          <cell r="B113" t="str">
            <v>EXPORT</v>
          </cell>
          <cell r="C113">
            <v>38373</v>
          </cell>
          <cell r="D113" t="str">
            <v>SRI TRANG INTERNATIONAL PTE.LTD.</v>
          </cell>
          <cell r="E113" t="str">
            <v>LTX</v>
          </cell>
          <cell r="F113">
            <v>22</v>
          </cell>
          <cell r="G113">
            <v>1</v>
          </cell>
        </row>
        <row r="114">
          <cell r="A114" t="str">
            <v>T050098</v>
          </cell>
          <cell r="B114" t="str">
            <v>EXPORT</v>
          </cell>
          <cell r="C114">
            <v>38373</v>
          </cell>
          <cell r="D114" t="str">
            <v>SEMPERIT REIFEN AG</v>
          </cell>
          <cell r="E114" t="str">
            <v>STR</v>
          </cell>
          <cell r="F114">
            <v>80.64</v>
          </cell>
          <cell r="G114">
            <v>4</v>
          </cell>
        </row>
        <row r="115">
          <cell r="A115" t="str">
            <v>T050101</v>
          </cell>
          <cell r="B115" t="str">
            <v>EXPORT</v>
          </cell>
          <cell r="C115">
            <v>38373</v>
          </cell>
          <cell r="D115" t="str">
            <v>PIRELLI TYRE(EUROPE)SA-SINGAPORE</v>
          </cell>
          <cell r="E115" t="str">
            <v>STR</v>
          </cell>
          <cell r="F115">
            <v>100.8</v>
          </cell>
          <cell r="G115">
            <v>5</v>
          </cell>
        </row>
        <row r="116">
          <cell r="A116" t="str">
            <v>T050103</v>
          </cell>
          <cell r="B116" t="str">
            <v>EXPORT</v>
          </cell>
          <cell r="C116">
            <v>38373</v>
          </cell>
          <cell r="D116" t="str">
            <v>HANKOOK TIRE CO.,LTD.M.K.MIN.</v>
          </cell>
          <cell r="E116" t="str">
            <v>RSS</v>
          </cell>
          <cell r="F116">
            <v>113.4</v>
          </cell>
          <cell r="G116">
            <v>7</v>
          </cell>
        </row>
        <row r="117">
          <cell r="A117" t="str">
            <v>T050104</v>
          </cell>
          <cell r="B117" t="str">
            <v>EXPORT</v>
          </cell>
          <cell r="C117">
            <v>38373</v>
          </cell>
          <cell r="D117" t="str">
            <v>RUBBERNET(ASIA)PTE.LTD.</v>
          </cell>
          <cell r="E117" t="str">
            <v>STR</v>
          </cell>
          <cell r="F117">
            <v>100.8</v>
          </cell>
          <cell r="G117">
            <v>5</v>
          </cell>
        </row>
        <row r="118">
          <cell r="A118" t="str">
            <v>T050109</v>
          </cell>
          <cell r="B118" t="str">
            <v>EXPORT</v>
          </cell>
          <cell r="C118">
            <v>38373</v>
          </cell>
          <cell r="D118" t="str">
            <v>HONG IL</v>
          </cell>
          <cell r="E118" t="str">
            <v>RSS</v>
          </cell>
          <cell r="F118">
            <v>38</v>
          </cell>
          <cell r="G118">
            <v>2</v>
          </cell>
        </row>
        <row r="119">
          <cell r="A119" t="str">
            <v>T043827A</v>
          </cell>
          <cell r="B119" t="str">
            <v>EXPORT</v>
          </cell>
          <cell r="C119">
            <v>38374</v>
          </cell>
          <cell r="D119" t="str">
            <v>HANKOOK TIRE CO.,LTD.M.K.MIN.</v>
          </cell>
          <cell r="E119" t="str">
            <v>STR</v>
          </cell>
          <cell r="F119">
            <v>311.22000000000003</v>
          </cell>
          <cell r="G119">
            <v>19</v>
          </cell>
        </row>
        <row r="120">
          <cell r="A120" t="str">
            <v>T044041</v>
          </cell>
          <cell r="B120" t="str">
            <v>EXPORT</v>
          </cell>
          <cell r="C120">
            <v>38374</v>
          </cell>
          <cell r="D120" t="str">
            <v>BRIDGESTONE/FIRESTONE SINGAPORE PTE</v>
          </cell>
          <cell r="E120" t="str">
            <v>RSS</v>
          </cell>
          <cell r="F120">
            <v>96</v>
          </cell>
          <cell r="G120">
            <v>5</v>
          </cell>
        </row>
        <row r="121">
          <cell r="A121" t="str">
            <v>T044042</v>
          </cell>
          <cell r="B121" t="str">
            <v>EXPORT</v>
          </cell>
          <cell r="C121">
            <v>38374</v>
          </cell>
          <cell r="D121" t="str">
            <v>BRIDGESTONE/FIRESTONE SINGAPORE PTE</v>
          </cell>
          <cell r="E121" t="str">
            <v>RSS</v>
          </cell>
          <cell r="F121">
            <v>76.8</v>
          </cell>
          <cell r="G121">
            <v>4</v>
          </cell>
        </row>
        <row r="122">
          <cell r="A122" t="str">
            <v>T044050</v>
          </cell>
          <cell r="B122" t="str">
            <v>EXPORT</v>
          </cell>
          <cell r="C122">
            <v>38374</v>
          </cell>
          <cell r="D122" t="str">
            <v>BRIDGESTONE/FIRESTONE SINGAPORE PTE</v>
          </cell>
          <cell r="E122" t="str">
            <v>RSS</v>
          </cell>
          <cell r="F122">
            <v>96</v>
          </cell>
          <cell r="G122">
            <v>5</v>
          </cell>
        </row>
        <row r="123">
          <cell r="A123" t="str">
            <v>T050093</v>
          </cell>
          <cell r="B123" t="str">
            <v>EXPORT</v>
          </cell>
          <cell r="C123">
            <v>38374</v>
          </cell>
          <cell r="D123" t="str">
            <v>YUWON CORPORATION</v>
          </cell>
          <cell r="E123" t="str">
            <v>LTX</v>
          </cell>
          <cell r="F123">
            <v>32.799999999999997</v>
          </cell>
          <cell r="G123">
            <v>2</v>
          </cell>
        </row>
        <row r="124">
          <cell r="A124" t="str">
            <v>T050095</v>
          </cell>
          <cell r="B124" t="str">
            <v>EXPORT</v>
          </cell>
          <cell r="C124">
            <v>38374</v>
          </cell>
          <cell r="D124" t="str">
            <v>HAE YOUNG TRADING CO.,LTD</v>
          </cell>
          <cell r="E124" t="str">
            <v>SKI</v>
          </cell>
          <cell r="F124">
            <v>19.2</v>
          </cell>
          <cell r="G124">
            <v>1</v>
          </cell>
        </row>
        <row r="125">
          <cell r="A125" t="str">
            <v>T044055</v>
          </cell>
          <cell r="B125" t="str">
            <v>EXPORT</v>
          </cell>
          <cell r="C125">
            <v>38375</v>
          </cell>
          <cell r="D125" t="str">
            <v>BRIDGESTONE/FIRESTONE SINGAPORE PTE</v>
          </cell>
          <cell r="E125" t="str">
            <v>RSS</v>
          </cell>
          <cell r="F125">
            <v>19.2</v>
          </cell>
          <cell r="G125">
            <v>1</v>
          </cell>
        </row>
        <row r="126">
          <cell r="A126" t="str">
            <v>T050099</v>
          </cell>
          <cell r="B126" t="str">
            <v>EXPORT</v>
          </cell>
          <cell r="C126">
            <v>38375</v>
          </cell>
          <cell r="D126" t="str">
            <v>HANKOOK TIRE CO.,LTD.M.K.MIN.</v>
          </cell>
          <cell r="E126" t="str">
            <v>STR</v>
          </cell>
          <cell r="F126">
            <v>423.36</v>
          </cell>
          <cell r="G126">
            <v>21</v>
          </cell>
        </row>
        <row r="127">
          <cell r="A127" t="str">
            <v>T050106</v>
          </cell>
          <cell r="B127" t="str">
            <v>EXPORT</v>
          </cell>
          <cell r="C127">
            <v>38375</v>
          </cell>
          <cell r="D127" t="str">
            <v>TOYOTA TSUSHO(JAPAN)PTE LTD.</v>
          </cell>
          <cell r="E127" t="str">
            <v>STR</v>
          </cell>
          <cell r="F127">
            <v>20.16</v>
          </cell>
          <cell r="G127">
            <v>1</v>
          </cell>
        </row>
        <row r="128">
          <cell r="A128" t="str">
            <v>T050108</v>
          </cell>
          <cell r="B128" t="str">
            <v>EXPORT</v>
          </cell>
          <cell r="C128">
            <v>38375</v>
          </cell>
          <cell r="D128" t="str">
            <v>TOYOTA TSUSHO(JAPAN)PTE LTD.</v>
          </cell>
          <cell r="E128" t="str">
            <v>STR</v>
          </cell>
          <cell r="F128">
            <v>20.16</v>
          </cell>
          <cell r="G128">
            <v>1</v>
          </cell>
        </row>
        <row r="129">
          <cell r="A129" t="str">
            <v>T050056</v>
          </cell>
          <cell r="B129" t="str">
            <v>EXPORT</v>
          </cell>
          <cell r="C129">
            <v>38372</v>
          </cell>
          <cell r="D129" t="str">
            <v>SOCIETE DES MATIERES PREMIERES</v>
          </cell>
          <cell r="E129" t="str">
            <v>RSS</v>
          </cell>
          <cell r="F129">
            <v>80</v>
          </cell>
          <cell r="G129">
            <v>4</v>
          </cell>
        </row>
        <row r="130">
          <cell r="A130" t="str">
            <v>T044052</v>
          </cell>
          <cell r="B130" t="str">
            <v>EXPORT</v>
          </cell>
          <cell r="C130">
            <v>38373</v>
          </cell>
          <cell r="D130" t="str">
            <v>BRIDGESTONE/FIRESTONE SINGAPORE PTE</v>
          </cell>
          <cell r="E130" t="str">
            <v>RSS</v>
          </cell>
          <cell r="F130">
            <v>76.8</v>
          </cell>
          <cell r="G130">
            <v>4</v>
          </cell>
        </row>
        <row r="131">
          <cell r="A131" t="str">
            <v>T050105</v>
          </cell>
          <cell r="B131" t="str">
            <v>EXPORT</v>
          </cell>
          <cell r="C131">
            <v>38373</v>
          </cell>
          <cell r="D131" t="str">
            <v>HONG IL</v>
          </cell>
          <cell r="E131" t="str">
            <v>RSS</v>
          </cell>
          <cell r="F131">
            <v>57</v>
          </cell>
          <cell r="G131">
            <v>3</v>
          </cell>
        </row>
        <row r="132">
          <cell r="A132" t="str">
            <v>T050107</v>
          </cell>
          <cell r="B132" t="str">
            <v>EXPORT</v>
          </cell>
          <cell r="C132">
            <v>38373</v>
          </cell>
          <cell r="D132" t="str">
            <v>SEMPERIT REIFEN AG</v>
          </cell>
          <cell r="E132" t="str">
            <v>STR</v>
          </cell>
          <cell r="F132">
            <v>80.64</v>
          </cell>
          <cell r="G132">
            <v>4</v>
          </cell>
        </row>
        <row r="133">
          <cell r="A133" t="str">
            <v>T050055</v>
          </cell>
          <cell r="B133" t="str">
            <v>EXPORT</v>
          </cell>
          <cell r="C133">
            <v>38374</v>
          </cell>
          <cell r="D133" t="str">
            <v>SOCIETE DES MATIERES PREMIERES</v>
          </cell>
          <cell r="E133" t="str">
            <v>RSS</v>
          </cell>
          <cell r="F133">
            <v>40</v>
          </cell>
          <cell r="G133">
            <v>2</v>
          </cell>
        </row>
        <row r="134">
          <cell r="A134" t="str">
            <v>T050110</v>
          </cell>
          <cell r="B134" t="str">
            <v>EXPORT</v>
          </cell>
          <cell r="C134">
            <v>38374</v>
          </cell>
          <cell r="D134" t="str">
            <v>PIRELLI TYRE(EUROPE)SA-SINGAPORE</v>
          </cell>
          <cell r="E134" t="str">
            <v>STR</v>
          </cell>
          <cell r="F134">
            <v>80.64</v>
          </cell>
          <cell r="G134">
            <v>4</v>
          </cell>
        </row>
        <row r="135">
          <cell r="A135" t="str">
            <v>T050124</v>
          </cell>
          <cell r="B135" t="str">
            <v>EXPORT</v>
          </cell>
          <cell r="C135">
            <v>38374</v>
          </cell>
          <cell r="D135" t="str">
            <v>PIRELLI TYRE(EUROPE)SA-SINGAPORE</v>
          </cell>
          <cell r="E135" t="str">
            <v>STR</v>
          </cell>
          <cell r="F135">
            <v>120.96</v>
          </cell>
          <cell r="G135">
            <v>6</v>
          </cell>
        </row>
        <row r="136">
          <cell r="A136" t="str">
            <v>T050159</v>
          </cell>
          <cell r="B136" t="str">
            <v>EXPORT</v>
          </cell>
          <cell r="C136">
            <v>38374</v>
          </cell>
          <cell r="D136" t="str">
            <v>SOCIETE DES MATIERES PREMIERES</v>
          </cell>
          <cell r="E136" t="str">
            <v>RSS</v>
          </cell>
          <cell r="F136">
            <v>40</v>
          </cell>
          <cell r="G136">
            <v>2</v>
          </cell>
        </row>
        <row r="137">
          <cell r="A137" t="str">
            <v>T050156</v>
          </cell>
          <cell r="B137" t="str">
            <v>EXPORT</v>
          </cell>
          <cell r="C137">
            <v>38375</v>
          </cell>
          <cell r="D137" t="str">
            <v>SOCIETE DES MATIERES PREMIERES</v>
          </cell>
          <cell r="E137" t="str">
            <v>STR</v>
          </cell>
          <cell r="F137">
            <v>40.32</v>
          </cell>
          <cell r="G137">
            <v>2</v>
          </cell>
        </row>
        <row r="138">
          <cell r="A138" t="str">
            <v>T050160</v>
          </cell>
          <cell r="B138" t="str">
            <v>EXPORT</v>
          </cell>
          <cell r="C138">
            <v>38376</v>
          </cell>
          <cell r="D138" t="str">
            <v>CONTINENTAL TIRE NORTH AMERICA,INC.</v>
          </cell>
          <cell r="E138" t="str">
            <v>RSS</v>
          </cell>
          <cell r="F138">
            <v>192</v>
          </cell>
          <cell r="G138">
            <v>10</v>
          </cell>
        </row>
        <row r="139">
          <cell r="A139" t="str">
            <v>T050161</v>
          </cell>
          <cell r="B139" t="str">
            <v>EXPORT</v>
          </cell>
          <cell r="C139">
            <v>38376</v>
          </cell>
          <cell r="D139" t="str">
            <v>SOCIETE DES MATIERES PREMIERES</v>
          </cell>
          <cell r="E139" t="str">
            <v>RSS</v>
          </cell>
          <cell r="F139">
            <v>80</v>
          </cell>
          <cell r="G139">
            <v>4</v>
          </cell>
        </row>
        <row r="140">
          <cell r="A140" t="str">
            <v>T050173</v>
          </cell>
          <cell r="B140" t="str">
            <v>EXPORT</v>
          </cell>
          <cell r="C140">
            <v>38376</v>
          </cell>
          <cell r="D140" t="str">
            <v>CONTINENTAL TIRE NORTH AMERICA,INC.</v>
          </cell>
          <cell r="E140" t="str">
            <v>STR</v>
          </cell>
          <cell r="F140">
            <v>100.8</v>
          </cell>
          <cell r="G140">
            <v>5</v>
          </cell>
        </row>
        <row r="141">
          <cell r="A141" t="str">
            <v>T050121</v>
          </cell>
          <cell r="B141" t="str">
            <v>EXPORT</v>
          </cell>
          <cell r="C141">
            <v>38377</v>
          </cell>
          <cell r="D141" t="str">
            <v>CONTINENTAL AKTIENGESELLSCHAFT</v>
          </cell>
          <cell r="E141" t="str">
            <v>STR</v>
          </cell>
          <cell r="F141">
            <v>201.6</v>
          </cell>
          <cell r="G141">
            <v>10</v>
          </cell>
        </row>
        <row r="142">
          <cell r="A142" t="str">
            <v>T050162</v>
          </cell>
          <cell r="B142" t="str">
            <v>EXPORT</v>
          </cell>
          <cell r="C142">
            <v>38377</v>
          </cell>
          <cell r="D142" t="str">
            <v>THE YOKOHAMA RUBBER CO.,LTD.</v>
          </cell>
          <cell r="E142" t="str">
            <v>STR</v>
          </cell>
          <cell r="F142">
            <v>100.8</v>
          </cell>
          <cell r="G142">
            <v>5</v>
          </cell>
        </row>
        <row r="143">
          <cell r="A143" t="str">
            <v>T050164</v>
          </cell>
          <cell r="B143" t="str">
            <v>EXPORT</v>
          </cell>
          <cell r="C143">
            <v>38378</v>
          </cell>
          <cell r="D143" t="str">
            <v>THE YOKOHAMA RUBBER CO.,LTD.</v>
          </cell>
          <cell r="E143" t="str">
            <v>STR</v>
          </cell>
          <cell r="F143">
            <v>100.8</v>
          </cell>
          <cell r="G143">
            <v>5</v>
          </cell>
        </row>
        <row r="144">
          <cell r="A144" t="str">
            <v>T050165</v>
          </cell>
          <cell r="B144" t="str">
            <v>EXPORT</v>
          </cell>
          <cell r="C144">
            <v>38378</v>
          </cell>
          <cell r="D144" t="str">
            <v>RUBBERNET(ASIA)PTE.LTD.</v>
          </cell>
          <cell r="E144" t="str">
            <v>STR</v>
          </cell>
          <cell r="F144">
            <v>100.8</v>
          </cell>
          <cell r="G144">
            <v>5</v>
          </cell>
        </row>
        <row r="145">
          <cell r="A145" t="str">
            <v>T043990</v>
          </cell>
          <cell r="B145" t="str">
            <v>EXPORT</v>
          </cell>
          <cell r="C145">
            <v>38379</v>
          </cell>
          <cell r="D145" t="str">
            <v>CHENG SHIN RUBBER IND.,CO.,LTD.</v>
          </cell>
          <cell r="E145" t="str">
            <v>RSS</v>
          </cell>
          <cell r="F145">
            <v>200</v>
          </cell>
          <cell r="G145">
            <v>10</v>
          </cell>
        </row>
        <row r="146">
          <cell r="A146" t="str">
            <v>T044054</v>
          </cell>
          <cell r="B146" t="str">
            <v>EXPORT</v>
          </cell>
          <cell r="C146">
            <v>38374</v>
          </cell>
          <cell r="D146" t="str">
            <v>BRIDGESTONE/FIRESTONE SINGAPORE PTE</v>
          </cell>
          <cell r="E146" t="str">
            <v>RSS</v>
          </cell>
          <cell r="F146">
            <v>76.8</v>
          </cell>
          <cell r="G146">
            <v>4</v>
          </cell>
        </row>
        <row r="147">
          <cell r="A147" t="str">
            <v>T044020</v>
          </cell>
          <cell r="B147" t="str">
            <v>EXPORT</v>
          </cell>
          <cell r="C147">
            <v>38376</v>
          </cell>
          <cell r="D147" t="str">
            <v>HANKOOK TIRE CO.,LTD.M.K.MIN.</v>
          </cell>
          <cell r="E147" t="str">
            <v>STR</v>
          </cell>
          <cell r="F147">
            <v>573.29999999999995</v>
          </cell>
          <cell r="G147">
            <v>35</v>
          </cell>
        </row>
        <row r="148">
          <cell r="A148" t="str">
            <v>T044021</v>
          </cell>
          <cell r="B148" t="str">
            <v>EXPORT</v>
          </cell>
          <cell r="C148">
            <v>38379</v>
          </cell>
          <cell r="D148" t="str">
            <v>HANKOOK TIRE CO.,LTD.M.K.MIN.</v>
          </cell>
          <cell r="E148" t="str">
            <v>STR</v>
          </cell>
          <cell r="F148">
            <v>393.12</v>
          </cell>
          <cell r="G148">
            <v>24</v>
          </cell>
        </row>
        <row r="149">
          <cell r="A149" t="str">
            <v>T050152</v>
          </cell>
          <cell r="B149" t="str">
            <v>EXPORT</v>
          </cell>
          <cell r="C149">
            <v>38379</v>
          </cell>
          <cell r="D149" t="str">
            <v>OVER ITALIA SRL VIA KULISCIOFF SNC</v>
          </cell>
          <cell r="E149" t="str">
            <v>SKI</v>
          </cell>
          <cell r="F149">
            <v>19.2</v>
          </cell>
          <cell r="G149">
            <v>1</v>
          </cell>
        </row>
        <row r="150">
          <cell r="A150" t="str">
            <v>T050138</v>
          </cell>
          <cell r="B150" t="str">
            <v>EXPORT</v>
          </cell>
          <cell r="C150">
            <v>38380</v>
          </cell>
          <cell r="D150" t="str">
            <v>SOCIETE DES MATIERES PREMIERES</v>
          </cell>
          <cell r="E150" t="str">
            <v>RSS</v>
          </cell>
          <cell r="F150">
            <v>52.887999999999998</v>
          </cell>
          <cell r="G150">
            <v>2</v>
          </cell>
        </row>
        <row r="151">
          <cell r="A151" t="str">
            <v>T050090</v>
          </cell>
          <cell r="B151" t="str">
            <v>EXPORT</v>
          </cell>
          <cell r="C151">
            <v>38379</v>
          </cell>
          <cell r="D151" t="str">
            <v>SOCIETE DES MATIERES PREMIERES</v>
          </cell>
          <cell r="E151" t="str">
            <v>RSS</v>
          </cell>
          <cell r="F151">
            <v>120</v>
          </cell>
          <cell r="G151">
            <v>6</v>
          </cell>
        </row>
        <row r="152">
          <cell r="A152" t="str">
            <v>0001196</v>
          </cell>
          <cell r="B152" t="str">
            <v>EXPORT</v>
          </cell>
          <cell r="C152">
            <v>38380</v>
          </cell>
          <cell r="D152" t="str">
            <v>SRI TRANG INTERNATIONAL PTE.LTD.</v>
          </cell>
          <cell r="E152" t="str">
            <v>LTX</v>
          </cell>
          <cell r="F152">
            <v>4</v>
          </cell>
          <cell r="G152">
            <v>1</v>
          </cell>
        </row>
        <row r="153">
          <cell r="A153" t="str">
            <v>0001196</v>
          </cell>
          <cell r="B153" t="str">
            <v>EXPORT</v>
          </cell>
          <cell r="C153">
            <v>38380</v>
          </cell>
          <cell r="D153" t="str">
            <v>SRI TRANG INTERNATIONAL PTE.LTD.</v>
          </cell>
          <cell r="E153" t="str">
            <v>LTX</v>
          </cell>
          <cell r="F153">
            <v>18</v>
          </cell>
        </row>
        <row r="154">
          <cell r="A154" t="str">
            <v>T050157</v>
          </cell>
          <cell r="B154" t="str">
            <v>EXPORT</v>
          </cell>
          <cell r="C154">
            <v>38380</v>
          </cell>
          <cell r="D154" t="str">
            <v>HANKOOK TIRE CO.,LTD.M.K.MIN.</v>
          </cell>
          <cell r="E154" t="str">
            <v>RSS</v>
          </cell>
          <cell r="F154">
            <v>64.8</v>
          </cell>
          <cell r="G154">
            <v>4</v>
          </cell>
        </row>
        <row r="155">
          <cell r="A155" t="str">
            <v>T050169</v>
          </cell>
          <cell r="B155" t="str">
            <v>EXPORT</v>
          </cell>
          <cell r="C155">
            <v>38380</v>
          </cell>
          <cell r="D155" t="str">
            <v>YUWON CORPORATION</v>
          </cell>
          <cell r="E155" t="str">
            <v>STR</v>
          </cell>
          <cell r="F155">
            <v>230.4</v>
          </cell>
          <cell r="G155">
            <v>12</v>
          </cell>
        </row>
        <row r="156">
          <cell r="A156" t="str">
            <v>T050234</v>
          </cell>
          <cell r="B156" t="str">
            <v>EXPORT</v>
          </cell>
          <cell r="C156">
            <v>38381</v>
          </cell>
          <cell r="D156" t="str">
            <v>SOCIETE DES MATIERES PREMIERES</v>
          </cell>
          <cell r="E156" t="str">
            <v>RSS</v>
          </cell>
          <cell r="F156">
            <v>20</v>
          </cell>
          <cell r="G156">
            <v>3</v>
          </cell>
        </row>
        <row r="157">
          <cell r="A157" t="str">
            <v>T050235</v>
          </cell>
          <cell r="B157" t="str">
            <v>EXPORT</v>
          </cell>
          <cell r="C157">
            <v>38381</v>
          </cell>
          <cell r="D157" t="str">
            <v>SOCIETE DES MATIERES PREMIERES</v>
          </cell>
          <cell r="E157" t="str">
            <v>RSS</v>
          </cell>
          <cell r="F157">
            <v>40</v>
          </cell>
        </row>
        <row r="158">
          <cell r="A158" t="str">
            <v>T050171</v>
          </cell>
          <cell r="B158" t="str">
            <v>EXPORT</v>
          </cell>
          <cell r="C158">
            <v>38382</v>
          </cell>
          <cell r="D158" t="str">
            <v>HANKOOK TIRE CO.,LTD.M.K.MIN.</v>
          </cell>
          <cell r="E158" t="str">
            <v>STR</v>
          </cell>
          <cell r="F158">
            <v>302.39999999999998</v>
          </cell>
          <cell r="G158">
            <v>15</v>
          </cell>
        </row>
        <row r="159">
          <cell r="A159" t="str">
            <v>T050237</v>
          </cell>
          <cell r="B159" t="str">
            <v>EXPORT</v>
          </cell>
          <cell r="C159">
            <v>38383</v>
          </cell>
          <cell r="D159" t="str">
            <v>SOCIETE DES MATIERES PREMIERES</v>
          </cell>
          <cell r="E159" t="str">
            <v>RSS</v>
          </cell>
          <cell r="F159">
            <v>80</v>
          </cell>
          <cell r="G159">
            <v>4</v>
          </cell>
        </row>
        <row r="160">
          <cell r="A160" t="str">
            <v>T044053</v>
          </cell>
          <cell r="B160" t="str">
            <v>EXPORT</v>
          </cell>
          <cell r="C160">
            <v>38379</v>
          </cell>
          <cell r="D160" t="str">
            <v>BRIDGESTONE/FIRESTONE SINGAPORE PTE</v>
          </cell>
          <cell r="E160" t="str">
            <v>RSS</v>
          </cell>
          <cell r="F160">
            <v>76.8</v>
          </cell>
          <cell r="G160">
            <v>4</v>
          </cell>
        </row>
        <row r="161">
          <cell r="A161" t="str">
            <v>T050136-7</v>
          </cell>
          <cell r="B161" t="str">
            <v>EXPORT</v>
          </cell>
          <cell r="C161">
            <v>38380</v>
          </cell>
          <cell r="D161" t="str">
            <v>YUWON CORPORATION</v>
          </cell>
          <cell r="E161" t="str">
            <v>RSS</v>
          </cell>
          <cell r="F161">
            <v>228</v>
          </cell>
          <cell r="G161">
            <v>12</v>
          </cell>
        </row>
        <row r="162">
          <cell r="A162" t="str">
            <v>T050168</v>
          </cell>
          <cell r="B162" t="str">
            <v>EXPORT</v>
          </cell>
          <cell r="C162">
            <v>38380</v>
          </cell>
          <cell r="D162" t="str">
            <v>HANKOOK TIRE CO.,LTD.M.K.MIN.</v>
          </cell>
          <cell r="E162" t="str">
            <v>STR</v>
          </cell>
          <cell r="F162">
            <v>403.2</v>
          </cell>
          <cell r="G162">
            <v>20</v>
          </cell>
        </row>
        <row r="163">
          <cell r="A163" t="str">
            <v>T050233</v>
          </cell>
          <cell r="B163" t="str">
            <v>EXPORT</v>
          </cell>
          <cell r="C163">
            <v>38380</v>
          </cell>
          <cell r="D163" t="str">
            <v>SOCIETE DES MATIERES PREMIERES</v>
          </cell>
          <cell r="E163" t="str">
            <v>RSS</v>
          </cell>
          <cell r="F163">
            <v>60</v>
          </cell>
          <cell r="G163">
            <v>3</v>
          </cell>
        </row>
        <row r="164">
          <cell r="A164" t="str">
            <v>T050236</v>
          </cell>
          <cell r="B164" t="str">
            <v>EXPORT</v>
          </cell>
          <cell r="C164">
            <v>38380</v>
          </cell>
          <cell r="D164" t="str">
            <v>SOCIETE DES MATIERES PREMIERES</v>
          </cell>
          <cell r="E164" t="str">
            <v>RSS</v>
          </cell>
          <cell r="F164">
            <v>52.887999999999998</v>
          </cell>
          <cell r="G164">
            <v>2</v>
          </cell>
        </row>
        <row r="165">
          <cell r="A165" t="str">
            <v>T050149</v>
          </cell>
          <cell r="B165" t="str">
            <v>EXPORT</v>
          </cell>
          <cell r="C165">
            <v>38381</v>
          </cell>
          <cell r="D165" t="str">
            <v>WURFBAIN NORDMANN BV(SINGAPORE)</v>
          </cell>
          <cell r="E165" t="str">
            <v>LTX</v>
          </cell>
          <cell r="F165">
            <v>16.399999999999999</v>
          </cell>
          <cell r="G165">
            <v>1</v>
          </cell>
        </row>
        <row r="166">
          <cell r="A166" t="str">
            <v>T050150</v>
          </cell>
          <cell r="B166" t="str">
            <v>EXPORT</v>
          </cell>
          <cell r="C166">
            <v>38381</v>
          </cell>
          <cell r="D166" t="str">
            <v>WURFBAIN NORDMANN BV(SINGAPORE)</v>
          </cell>
          <cell r="E166" t="str">
            <v>LTX</v>
          </cell>
          <cell r="F166">
            <v>16.399999999999999</v>
          </cell>
          <cell r="G166">
            <v>1</v>
          </cell>
        </row>
        <row r="167">
          <cell r="A167" t="str">
            <v>T050174</v>
          </cell>
          <cell r="B167" t="str">
            <v>EXPORT</v>
          </cell>
          <cell r="C167">
            <v>38381</v>
          </cell>
          <cell r="D167" t="str">
            <v>SRI TRANG INTERNATIONAL PTE.LTD.</v>
          </cell>
          <cell r="E167" t="str">
            <v>SKI</v>
          </cell>
          <cell r="F167">
            <v>19.2</v>
          </cell>
          <cell r="G167">
            <v>1</v>
          </cell>
        </row>
        <row r="168">
          <cell r="A168" t="str">
            <v>T050179</v>
          </cell>
          <cell r="B168" t="str">
            <v>EXPORT</v>
          </cell>
          <cell r="C168">
            <v>38381</v>
          </cell>
          <cell r="D168" t="str">
            <v>SRI TRANG INTERNATIONAL PTE.LTD.</v>
          </cell>
          <cell r="E168" t="str">
            <v>RSS</v>
          </cell>
          <cell r="F168">
            <v>20</v>
          </cell>
          <cell r="G168">
            <v>1</v>
          </cell>
        </row>
        <row r="169">
          <cell r="A169" t="str">
            <v>T050180</v>
          </cell>
          <cell r="B169" t="str">
            <v>EXPORT</v>
          </cell>
          <cell r="C169">
            <v>38382</v>
          </cell>
          <cell r="D169" t="str">
            <v>BRIDGESTONE/FIRESTONE SINGAPORE PTE</v>
          </cell>
          <cell r="E169" t="str">
            <v>RSS</v>
          </cell>
          <cell r="F169">
            <v>100</v>
          </cell>
          <cell r="G169">
            <v>5</v>
          </cell>
        </row>
        <row r="170">
          <cell r="A170" t="str">
            <v>T050181</v>
          </cell>
          <cell r="B170" t="str">
            <v>EXPORT</v>
          </cell>
          <cell r="C170">
            <v>38382</v>
          </cell>
          <cell r="D170" t="str">
            <v>BRIDGESTONE/FIRESTONE SINGAPORE PTE</v>
          </cell>
          <cell r="E170" t="str">
            <v>RSS</v>
          </cell>
          <cell r="F170">
            <v>100</v>
          </cell>
          <cell r="G170">
            <v>5</v>
          </cell>
        </row>
        <row r="171">
          <cell r="A171" t="str">
            <v>T050182</v>
          </cell>
          <cell r="B171" t="str">
            <v>EXPORT</v>
          </cell>
          <cell r="C171">
            <v>38382</v>
          </cell>
          <cell r="D171" t="str">
            <v>BRIDGESTONE/FIRESTONE SINGAPORE PTE</v>
          </cell>
          <cell r="E171" t="str">
            <v>RSS</v>
          </cell>
          <cell r="F171">
            <v>100</v>
          </cell>
          <cell r="G171">
            <v>5</v>
          </cell>
        </row>
        <row r="172">
          <cell r="A172" t="str">
            <v>T050158</v>
          </cell>
          <cell r="B172" t="str">
            <v>EXPORT</v>
          </cell>
          <cell r="C172">
            <v>38382</v>
          </cell>
          <cell r="D172" t="str">
            <v>SOCIETE DES MATIERES PREMIERES</v>
          </cell>
          <cell r="E172" t="str">
            <v>RSS</v>
          </cell>
          <cell r="F172">
            <v>80</v>
          </cell>
          <cell r="G172">
            <v>4</v>
          </cell>
        </row>
        <row r="173">
          <cell r="A173" t="str">
            <v>T050196</v>
          </cell>
          <cell r="B173" t="str">
            <v>EXPORT</v>
          </cell>
          <cell r="C173">
            <v>38382</v>
          </cell>
          <cell r="D173" t="str">
            <v>SRI TRANG INTERNATIONAL PTE.LTD.</v>
          </cell>
          <cell r="E173" t="str">
            <v>LTX</v>
          </cell>
          <cell r="F173">
            <v>49.2</v>
          </cell>
          <cell r="G173">
            <v>3</v>
          </cell>
        </row>
        <row r="174">
          <cell r="A174" t="str">
            <v>T050220</v>
          </cell>
          <cell r="B174" t="str">
            <v>EXPORT</v>
          </cell>
          <cell r="C174">
            <v>38382</v>
          </cell>
          <cell r="D174" t="str">
            <v>WURFBAIN NORDMANN BV(SINGAPORE)</v>
          </cell>
          <cell r="E174" t="str">
            <v>LTX</v>
          </cell>
          <cell r="F174">
            <v>16.399999999999999</v>
          </cell>
          <cell r="G174">
            <v>1</v>
          </cell>
        </row>
        <row r="175">
          <cell r="A175" t="str">
            <v>T044044</v>
          </cell>
          <cell r="B175" t="str">
            <v>EXPORT</v>
          </cell>
          <cell r="C175">
            <v>38383</v>
          </cell>
          <cell r="D175" t="str">
            <v>DMIB BERHAD</v>
          </cell>
          <cell r="E175" t="str">
            <v>RSS</v>
          </cell>
          <cell r="F175">
            <v>19.2</v>
          </cell>
          <cell r="G175">
            <v>1</v>
          </cell>
        </row>
        <row r="176">
          <cell r="A176" t="str">
            <v>T044045</v>
          </cell>
          <cell r="B176" t="str">
            <v>EXPORT</v>
          </cell>
          <cell r="C176">
            <v>38383</v>
          </cell>
          <cell r="D176" t="str">
            <v>DMIB BERHAD</v>
          </cell>
          <cell r="E176" t="str">
            <v>RSS</v>
          </cell>
          <cell r="F176">
            <v>19.2</v>
          </cell>
          <cell r="G176">
            <v>1</v>
          </cell>
        </row>
        <row r="177">
          <cell r="A177" t="str">
            <v>T050172</v>
          </cell>
          <cell r="B177" t="str">
            <v>EXPORT</v>
          </cell>
          <cell r="C177">
            <v>38383</v>
          </cell>
          <cell r="D177" t="str">
            <v>SRI TRANG INTERNATIONAL PTE.LTD.</v>
          </cell>
          <cell r="E177" t="str">
            <v>STR</v>
          </cell>
          <cell r="F177">
            <v>20.16</v>
          </cell>
          <cell r="G177">
            <v>1</v>
          </cell>
        </row>
        <row r="178">
          <cell r="A178" t="str">
            <v>T050170</v>
          </cell>
          <cell r="B178" t="str">
            <v>EXPORT</v>
          </cell>
          <cell r="C178">
            <v>38380</v>
          </cell>
          <cell r="D178" t="str">
            <v>SEMPERIT REIFEN AG</v>
          </cell>
          <cell r="E178" t="str">
            <v>STR</v>
          </cell>
          <cell r="F178">
            <v>80.64</v>
          </cell>
          <cell r="G178">
            <v>4</v>
          </cell>
        </row>
        <row r="179">
          <cell r="A179" t="str">
            <v>T050175</v>
          </cell>
          <cell r="B179" t="str">
            <v>EXPORT</v>
          </cell>
          <cell r="C179">
            <v>38380</v>
          </cell>
          <cell r="D179" t="str">
            <v>PIRELLI TYRE(EUROPE)SA-SINGAPORE</v>
          </cell>
          <cell r="E179" t="str">
            <v>STR</v>
          </cell>
          <cell r="F179">
            <v>100.8</v>
          </cell>
          <cell r="G179">
            <v>5</v>
          </cell>
        </row>
        <row r="180">
          <cell r="A180" t="str">
            <v>T050176</v>
          </cell>
          <cell r="B180" t="str">
            <v>EXPORT</v>
          </cell>
          <cell r="C180">
            <v>38381</v>
          </cell>
          <cell r="D180" t="str">
            <v>PIRELLI TYRE(EUROPE)SA-SINGAPORE</v>
          </cell>
          <cell r="E180" t="str">
            <v>STR</v>
          </cell>
          <cell r="F180">
            <v>100.8</v>
          </cell>
          <cell r="G180">
            <v>5</v>
          </cell>
        </row>
        <row r="181">
          <cell r="A181" t="str">
            <v>T050177</v>
          </cell>
          <cell r="B181" t="str">
            <v>EXPORT</v>
          </cell>
          <cell r="C181">
            <v>38381</v>
          </cell>
          <cell r="D181" t="str">
            <v>PIRELLI TYRE(EUROPE)SA-SINGAPORE</v>
          </cell>
          <cell r="E181" t="str">
            <v>STR</v>
          </cell>
          <cell r="F181">
            <v>60.48</v>
          </cell>
          <cell r="G181">
            <v>3</v>
          </cell>
        </row>
        <row r="182">
          <cell r="A182" t="str">
            <v>T050178</v>
          </cell>
          <cell r="B182" t="str">
            <v>EXPORT</v>
          </cell>
          <cell r="C182">
            <v>38381</v>
          </cell>
          <cell r="D182" t="str">
            <v>PIRELLI TYRE(EUROPE)SA-SINGAPORE</v>
          </cell>
          <cell r="E182" t="str">
            <v>STR</v>
          </cell>
          <cell r="F182">
            <v>60.48</v>
          </cell>
          <cell r="G182">
            <v>3</v>
          </cell>
        </row>
        <row r="184">
          <cell r="A184" t="str">
            <v>ผลรวมยอดขาย</v>
          </cell>
          <cell r="E184" t="str">
            <v>TL</v>
          </cell>
          <cell r="F184">
            <v>20399.535999999989</v>
          </cell>
          <cell r="G184">
            <v>1051</v>
          </cell>
        </row>
      </sheetData>
      <sheetData sheetId="2" refreshError="1"/>
      <sheetData sheetId="3" refreshError="1"/>
      <sheetData sheetId="4" refreshError="1"/>
      <sheetData sheetId="5" refreshError="1"/>
      <sheetData sheetId="6" refreshError="1"/>
      <sheetData sheetId="7" refreshError="1"/>
      <sheetData sheetId="8"/>
      <sheetData sheetId="9"/>
      <sheetData sheetId="10"/>
      <sheetData sheetId="11"/>
      <sheetData sheetId="12"/>
      <sheetData sheetId="13"/>
      <sheetData sheetId="14"/>
      <sheetData sheetId="15"/>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กระทบ CESS"/>
      <sheetName val="กระทบ CESS ปป."/>
      <sheetName val="Sale 0502"/>
      <sheetName val="คชจ. ก.พ.'48"/>
      <sheetName val="CESS 0502"/>
      <sheetName val="Dtl Adv 0502"/>
      <sheetName val="Dtl Adv 0501"/>
      <sheetName val="Sale 0501"/>
      <sheetName val="Sale 0411"/>
      <sheetName val="proforma"/>
      <sheetName val="กระทบ_CESS"/>
      <sheetName val="กระทบ_CESS_ปป_"/>
      <sheetName val="Sale_0502"/>
      <sheetName val="คชจ__ก_พ_'48"/>
      <sheetName val="CESS_0502"/>
      <sheetName val="Dtl_Adv_0502"/>
      <sheetName val="Dtl_Adv_0501"/>
      <sheetName val="Sale_0501"/>
      <sheetName val="Sale_0411"/>
    </sheetNames>
    <sheetDataSet>
      <sheetData sheetId="0" refreshError="1"/>
      <sheetData sheetId="1" refreshError="1"/>
      <sheetData sheetId="2" refreshError="1">
        <row r="1">
          <cell r="A1" t="str">
            <v>INVOICE</v>
          </cell>
          <cell r="B1" t="str">
            <v>TYPE</v>
          </cell>
          <cell r="C1" t="str">
            <v>B/L</v>
          </cell>
          <cell r="D1" t="str">
            <v>CUSTOMER</v>
          </cell>
          <cell r="E1" t="str">
            <v>เกรด</v>
          </cell>
          <cell r="F1" t="str">
            <v>TON INV</v>
          </cell>
          <cell r="G1" t="str">
            <v>จำนวนตู้</v>
          </cell>
        </row>
        <row r="2">
          <cell r="A2" t="str">
            <v>L050035</v>
          </cell>
          <cell r="B2" t="str">
            <v>LOCAL</v>
          </cell>
          <cell r="C2">
            <v>38399</v>
          </cell>
          <cell r="D2" t="str">
            <v>SIAM SEMPERMED CORPORATION LTD.</v>
          </cell>
          <cell r="E2" t="str">
            <v>LTX</v>
          </cell>
          <cell r="F2">
            <v>40.520000000000003</v>
          </cell>
        </row>
        <row r="3">
          <cell r="A3" t="str">
            <v>L050036</v>
          </cell>
          <cell r="B3" t="str">
            <v>LOCAL</v>
          </cell>
          <cell r="C3">
            <v>38400</v>
          </cell>
          <cell r="D3" t="str">
            <v>SIAM SEMPERMED CORPORATION LTD.</v>
          </cell>
          <cell r="E3" t="str">
            <v>LTX</v>
          </cell>
          <cell r="F3">
            <v>148.30000000000001</v>
          </cell>
        </row>
        <row r="4">
          <cell r="A4" t="str">
            <v>L050037</v>
          </cell>
          <cell r="B4" t="str">
            <v>LOCAL</v>
          </cell>
          <cell r="C4">
            <v>38401</v>
          </cell>
          <cell r="D4" t="str">
            <v>SIAM SEMPERMED CORPORATION LTD.</v>
          </cell>
          <cell r="E4" t="str">
            <v>LTX</v>
          </cell>
          <cell r="F4">
            <v>140.4</v>
          </cell>
        </row>
        <row r="5">
          <cell r="A5" t="str">
            <v>L050038</v>
          </cell>
          <cell r="B5" t="str">
            <v>LOCAL</v>
          </cell>
          <cell r="C5">
            <v>38402</v>
          </cell>
          <cell r="D5" t="str">
            <v>SIAM SEMPERMED CORPORATION LTD.</v>
          </cell>
          <cell r="E5" t="str">
            <v>LTX</v>
          </cell>
          <cell r="F5">
            <v>154.30000000000001</v>
          </cell>
        </row>
        <row r="6">
          <cell r="A6" t="str">
            <v>L050039</v>
          </cell>
          <cell r="B6" t="str">
            <v>LOCAL</v>
          </cell>
          <cell r="C6">
            <v>38403</v>
          </cell>
          <cell r="D6" t="str">
            <v>SIAM SEMPERMED CORPORATION LTD.</v>
          </cell>
          <cell r="E6" t="str">
            <v>LTX</v>
          </cell>
          <cell r="F6">
            <v>167.8</v>
          </cell>
        </row>
        <row r="7">
          <cell r="A7" t="str">
            <v>L050040</v>
          </cell>
          <cell r="B7" t="str">
            <v>LOCAL</v>
          </cell>
          <cell r="C7">
            <v>38404</v>
          </cell>
          <cell r="D7" t="str">
            <v>SIAM SEMPERMED CORPORATION LTD.</v>
          </cell>
          <cell r="E7" t="str">
            <v>LTX</v>
          </cell>
          <cell r="F7">
            <v>147.47</v>
          </cell>
        </row>
        <row r="8">
          <cell r="A8" t="str">
            <v>L050041</v>
          </cell>
          <cell r="B8" t="str">
            <v>LOCAL</v>
          </cell>
          <cell r="C8">
            <v>38405</v>
          </cell>
          <cell r="D8" t="str">
            <v>SIAM SEMPERMED CORPORATION LTD.</v>
          </cell>
          <cell r="E8" t="str">
            <v>LTX</v>
          </cell>
          <cell r="F8">
            <v>150.5</v>
          </cell>
        </row>
        <row r="9">
          <cell r="A9" t="str">
            <v>L050042</v>
          </cell>
          <cell r="B9" t="str">
            <v>LOCAL</v>
          </cell>
          <cell r="C9">
            <v>38406</v>
          </cell>
          <cell r="D9" t="str">
            <v>SIAM SEMPERMED CORPORATION LTD.</v>
          </cell>
          <cell r="E9" t="str">
            <v>LTX</v>
          </cell>
          <cell r="F9">
            <v>146.4</v>
          </cell>
        </row>
        <row r="10">
          <cell r="A10" t="str">
            <v>L050043</v>
          </cell>
          <cell r="B10" t="str">
            <v>LOCAL</v>
          </cell>
          <cell r="C10">
            <v>38407</v>
          </cell>
          <cell r="D10" t="str">
            <v>SIAM SEMPERMED CORPORATION LTD.</v>
          </cell>
          <cell r="E10" t="str">
            <v>LTX</v>
          </cell>
          <cell r="F10">
            <v>159.69999999999999</v>
          </cell>
        </row>
        <row r="11">
          <cell r="A11" t="str">
            <v>L050044</v>
          </cell>
          <cell r="B11" t="str">
            <v>LOCAL</v>
          </cell>
          <cell r="C11">
            <v>38408</v>
          </cell>
          <cell r="D11" t="str">
            <v>SIAM SEMPERMED CORPORATION LTD.</v>
          </cell>
          <cell r="E11" t="str">
            <v>LTX</v>
          </cell>
          <cell r="F11">
            <v>141.6</v>
          </cell>
        </row>
        <row r="12">
          <cell r="A12" t="str">
            <v>L050045</v>
          </cell>
          <cell r="B12" t="str">
            <v>LOCAL</v>
          </cell>
          <cell r="C12">
            <v>38409</v>
          </cell>
          <cell r="D12" t="str">
            <v>SIAM SEMPERMED CORPORATION LTD.</v>
          </cell>
          <cell r="E12" t="str">
            <v>LTX</v>
          </cell>
          <cell r="F12">
            <v>103.01</v>
          </cell>
        </row>
        <row r="13">
          <cell r="A13" t="str">
            <v>L050046</v>
          </cell>
          <cell r="B13" t="str">
            <v>LOCAL</v>
          </cell>
          <cell r="C13">
            <v>38409</v>
          </cell>
          <cell r="D13" t="str">
            <v>SIAM SEMPERMED CORPORATION LTD.</v>
          </cell>
          <cell r="E13" t="str">
            <v>LTX</v>
          </cell>
          <cell r="F13">
            <v>59.39</v>
          </cell>
        </row>
        <row r="14">
          <cell r="A14" t="str">
            <v>L050047</v>
          </cell>
          <cell r="B14" t="str">
            <v>LOCAL</v>
          </cell>
          <cell r="C14">
            <v>38410</v>
          </cell>
          <cell r="D14" t="str">
            <v>SIAM SEMPERMED CORPORATION LTD.</v>
          </cell>
          <cell r="E14" t="str">
            <v>LTX</v>
          </cell>
          <cell r="F14">
            <v>136.6</v>
          </cell>
        </row>
        <row r="15">
          <cell r="A15" t="str">
            <v>L050048</v>
          </cell>
          <cell r="B15" t="str">
            <v>LOCAL</v>
          </cell>
          <cell r="C15">
            <v>38411</v>
          </cell>
          <cell r="D15" t="str">
            <v>SIAM SEMPERMED CORPORATION LTD.</v>
          </cell>
          <cell r="E15" t="str">
            <v>LTX</v>
          </cell>
          <cell r="F15">
            <v>170</v>
          </cell>
        </row>
        <row r="16">
          <cell r="A16" t="str">
            <v>L050032</v>
          </cell>
          <cell r="B16" t="str">
            <v>LOCAL</v>
          </cell>
          <cell r="C16">
            <v>38384</v>
          </cell>
          <cell r="D16" t="str">
            <v>PRUKSA RUBBER LTD.</v>
          </cell>
          <cell r="E16" t="str">
            <v>FIL</v>
          </cell>
          <cell r="F16">
            <v>1.8260000000000001</v>
          </cell>
        </row>
        <row r="17">
          <cell r="A17" t="str">
            <v>L050033</v>
          </cell>
          <cell r="B17" t="str">
            <v>LOCAL</v>
          </cell>
          <cell r="C17">
            <v>38389</v>
          </cell>
          <cell r="D17" t="str">
            <v>PRUKSA RUBBER LTD.</v>
          </cell>
          <cell r="E17" t="str">
            <v>FIL</v>
          </cell>
          <cell r="F17">
            <v>1.2709999999999999</v>
          </cell>
        </row>
        <row r="18">
          <cell r="A18" t="str">
            <v>L050034</v>
          </cell>
          <cell r="B18" t="str">
            <v>LOCAL</v>
          </cell>
          <cell r="C18">
            <v>38396</v>
          </cell>
          <cell r="D18" t="str">
            <v>PRUKSA RUBBER LTD.</v>
          </cell>
          <cell r="E18" t="str">
            <v>FIL</v>
          </cell>
          <cell r="F18">
            <v>0.89800000000000002</v>
          </cell>
        </row>
        <row r="19">
          <cell r="A19" t="str">
            <v>T050163</v>
          </cell>
          <cell r="B19" t="str">
            <v>EXPORT</v>
          </cell>
          <cell r="C19">
            <v>38384</v>
          </cell>
          <cell r="D19" t="str">
            <v>BARUM CONTINENTAL S.R.O.</v>
          </cell>
          <cell r="E19" t="str">
            <v>STR</v>
          </cell>
          <cell r="F19">
            <v>100.8</v>
          </cell>
          <cell r="G19">
            <v>5</v>
          </cell>
        </row>
        <row r="20">
          <cell r="A20" t="str">
            <v>0001203</v>
          </cell>
          <cell r="B20" t="str">
            <v>EXPORT</v>
          </cell>
          <cell r="C20">
            <v>38385</v>
          </cell>
          <cell r="D20" t="str">
            <v>SRI TRANG INTERNATIONAL PTE.LTD.</v>
          </cell>
          <cell r="E20" t="str">
            <v>LTX</v>
          </cell>
          <cell r="F20">
            <v>16.399999999999999</v>
          </cell>
          <cell r="G20">
            <v>1</v>
          </cell>
        </row>
        <row r="21">
          <cell r="A21" t="str">
            <v>T050184</v>
          </cell>
          <cell r="B21" t="str">
            <v>EXPORT</v>
          </cell>
          <cell r="C21">
            <v>38385</v>
          </cell>
          <cell r="D21" t="str">
            <v>THE YOKOHAMA RUBBER CO.,LTD.</v>
          </cell>
          <cell r="E21" t="str">
            <v>STR</v>
          </cell>
          <cell r="F21">
            <v>100.8</v>
          </cell>
          <cell r="G21">
            <v>5</v>
          </cell>
        </row>
        <row r="22">
          <cell r="A22" t="str">
            <v>T050071</v>
          </cell>
          <cell r="B22" t="str">
            <v>EXPORT</v>
          </cell>
          <cell r="C22">
            <v>38386</v>
          </cell>
          <cell r="D22" t="str">
            <v>GUIZHOU TYRE I/E CORP.</v>
          </cell>
          <cell r="E22" t="str">
            <v>STR</v>
          </cell>
          <cell r="F22">
            <v>665.28</v>
          </cell>
          <cell r="G22">
            <v>33</v>
          </cell>
        </row>
        <row r="23">
          <cell r="A23" t="str">
            <v>T050122</v>
          </cell>
          <cell r="B23" t="str">
            <v>EXPORT</v>
          </cell>
          <cell r="C23">
            <v>38386</v>
          </cell>
          <cell r="D23" t="str">
            <v>HANKOOK TIRE CO.,LTD.M.K.MIN.</v>
          </cell>
          <cell r="E23" t="str">
            <v>STR</v>
          </cell>
          <cell r="F23">
            <v>393.12</v>
          </cell>
          <cell r="G23">
            <v>24</v>
          </cell>
        </row>
        <row r="24">
          <cell r="A24" t="str">
            <v>T050167</v>
          </cell>
          <cell r="B24" t="str">
            <v>EXPORT</v>
          </cell>
          <cell r="C24">
            <v>38386</v>
          </cell>
          <cell r="D24" t="str">
            <v>BARUM CONTINENTAL S.R.O.</v>
          </cell>
          <cell r="E24" t="str">
            <v>STR</v>
          </cell>
          <cell r="F24">
            <v>201.6</v>
          </cell>
          <cell r="G24">
            <v>10</v>
          </cell>
        </row>
        <row r="25">
          <cell r="A25" t="str">
            <v>T050192</v>
          </cell>
          <cell r="B25" t="str">
            <v>EXPORT</v>
          </cell>
          <cell r="C25">
            <v>38386</v>
          </cell>
          <cell r="D25" t="str">
            <v>PIRELLI TYRE(EUROPE)SA-SINGAPORE</v>
          </cell>
          <cell r="E25" t="str">
            <v>STR</v>
          </cell>
          <cell r="F25">
            <v>40.32</v>
          </cell>
          <cell r="G25">
            <v>2</v>
          </cell>
        </row>
        <row r="26">
          <cell r="A26" t="str">
            <v>T050245</v>
          </cell>
          <cell r="B26" t="str">
            <v>EXPORT</v>
          </cell>
          <cell r="C26">
            <v>38386</v>
          </cell>
          <cell r="D26" t="str">
            <v>A.H.A. INTERNATIONAL CO.,LTD.</v>
          </cell>
          <cell r="E26" t="str">
            <v>LTX</v>
          </cell>
          <cell r="F26">
            <v>97.375</v>
          </cell>
          <cell r="G26">
            <v>5</v>
          </cell>
        </row>
        <row r="27">
          <cell r="A27" t="str">
            <v>T050193</v>
          </cell>
          <cell r="B27" t="str">
            <v>EXPORT</v>
          </cell>
          <cell r="C27">
            <v>38386</v>
          </cell>
          <cell r="D27" t="str">
            <v>PIRELLI TYRE(EUROPE)SA-SINGAPORE</v>
          </cell>
          <cell r="E27" t="str">
            <v>STR</v>
          </cell>
          <cell r="F27">
            <v>120.96</v>
          </cell>
          <cell r="G27">
            <v>6</v>
          </cell>
        </row>
        <row r="28">
          <cell r="A28" t="str">
            <v>T050231</v>
          </cell>
          <cell r="B28" t="str">
            <v>EXPORT</v>
          </cell>
          <cell r="C28">
            <v>38387</v>
          </cell>
          <cell r="D28" t="str">
            <v>SRI TRANG INTERNATIONAL PTE.LTD.</v>
          </cell>
          <cell r="E28" t="str">
            <v>RSS</v>
          </cell>
          <cell r="F28">
            <v>40</v>
          </cell>
          <cell r="G28">
            <v>4</v>
          </cell>
        </row>
        <row r="29">
          <cell r="A29" t="str">
            <v>T050232</v>
          </cell>
          <cell r="B29" t="str">
            <v>EXPORT</v>
          </cell>
          <cell r="C29">
            <v>38387</v>
          </cell>
          <cell r="D29" t="str">
            <v>SRI TRANG INTERNATIONAL PTE.LTD.</v>
          </cell>
          <cell r="E29" t="str">
            <v>RSS</v>
          </cell>
          <cell r="F29">
            <v>40</v>
          </cell>
        </row>
        <row r="30">
          <cell r="A30" t="str">
            <v>T050248</v>
          </cell>
          <cell r="B30" t="str">
            <v>EXPORT</v>
          </cell>
          <cell r="C30">
            <v>38387</v>
          </cell>
          <cell r="D30" t="str">
            <v>PIRELLI TYRE(EUROPE)SA-SINGAPORE</v>
          </cell>
          <cell r="E30" t="str">
            <v>STR</v>
          </cell>
          <cell r="F30">
            <v>40.32</v>
          </cell>
          <cell r="G30">
            <v>2</v>
          </cell>
        </row>
        <row r="31">
          <cell r="A31" t="str">
            <v>T050194</v>
          </cell>
          <cell r="B31" t="str">
            <v>EXPORT</v>
          </cell>
          <cell r="C31">
            <v>38389</v>
          </cell>
          <cell r="D31" t="str">
            <v>RUBSTONE INTERNATIONAL CORPORATION</v>
          </cell>
          <cell r="E31" t="str">
            <v>STR</v>
          </cell>
          <cell r="F31">
            <v>201.6</v>
          </cell>
          <cell r="G31">
            <v>10</v>
          </cell>
        </row>
        <row r="32">
          <cell r="A32" t="str">
            <v>T050197</v>
          </cell>
          <cell r="B32" t="str">
            <v>EXPORT</v>
          </cell>
          <cell r="C32">
            <v>38389</v>
          </cell>
          <cell r="D32" t="str">
            <v>MARUBENI INTERNATIONAL COMMODITIES</v>
          </cell>
          <cell r="E32" t="str">
            <v>RSS</v>
          </cell>
          <cell r="F32">
            <v>120</v>
          </cell>
          <cell r="G32">
            <v>6</v>
          </cell>
        </row>
        <row r="33">
          <cell r="A33" t="str">
            <v>T050222</v>
          </cell>
          <cell r="B33" t="str">
            <v>EXPORT</v>
          </cell>
          <cell r="C33">
            <v>38389</v>
          </cell>
          <cell r="D33" t="str">
            <v>SOCIETE DES MATIERES PREMIERES</v>
          </cell>
          <cell r="E33" t="str">
            <v>RSS</v>
          </cell>
          <cell r="F33">
            <v>80</v>
          </cell>
          <cell r="G33">
            <v>4</v>
          </cell>
        </row>
        <row r="34">
          <cell r="A34" t="str">
            <v>T050226</v>
          </cell>
          <cell r="B34" t="str">
            <v>EXPORT</v>
          </cell>
          <cell r="C34">
            <v>38389</v>
          </cell>
          <cell r="D34" t="str">
            <v>SOCIETE DES MATIERES PREMIERES</v>
          </cell>
          <cell r="E34" t="str">
            <v>RSS</v>
          </cell>
          <cell r="F34">
            <v>52.887999999999998</v>
          </cell>
          <cell r="G34">
            <v>2</v>
          </cell>
        </row>
        <row r="35">
          <cell r="A35" t="str">
            <v>T050246</v>
          </cell>
          <cell r="B35" t="str">
            <v>EXPORT</v>
          </cell>
          <cell r="C35">
            <v>38389</v>
          </cell>
          <cell r="D35" t="str">
            <v>SHANGHAI FOREIGN TRADE ENTERPRISES</v>
          </cell>
          <cell r="E35" t="str">
            <v>LTX</v>
          </cell>
          <cell r="F35">
            <v>16.399999999999999</v>
          </cell>
          <cell r="G35">
            <v>1</v>
          </cell>
        </row>
        <row r="36">
          <cell r="A36" t="str">
            <v>T050247</v>
          </cell>
          <cell r="B36" t="str">
            <v>EXPORT</v>
          </cell>
          <cell r="C36">
            <v>38389</v>
          </cell>
          <cell r="D36" t="str">
            <v>SINOCHEM (QINGDAO FREE TRADE ZONE) CO., LTD.</v>
          </cell>
          <cell r="E36" t="str">
            <v>LTX</v>
          </cell>
          <cell r="F36">
            <v>292.125</v>
          </cell>
          <cell r="G36">
            <v>15</v>
          </cell>
        </row>
        <row r="37">
          <cell r="A37" t="str">
            <v>T050296</v>
          </cell>
          <cell r="B37" t="str">
            <v>EXPORT</v>
          </cell>
          <cell r="C37">
            <v>38389</v>
          </cell>
          <cell r="D37" t="str">
            <v>CHENG SHIN RUBBER IND.,CO.,LTD.</v>
          </cell>
          <cell r="E37" t="str">
            <v>RSS</v>
          </cell>
          <cell r="F37">
            <v>200</v>
          </cell>
          <cell r="G37">
            <v>10</v>
          </cell>
        </row>
        <row r="38">
          <cell r="A38" t="str">
            <v>T050297</v>
          </cell>
          <cell r="B38" t="str">
            <v>EXPORT</v>
          </cell>
          <cell r="C38">
            <v>38389</v>
          </cell>
          <cell r="D38" t="str">
            <v>RUBSTONE INTERNATIONAL CORPORATION</v>
          </cell>
          <cell r="E38" t="str">
            <v>RSS</v>
          </cell>
          <cell r="F38">
            <v>60</v>
          </cell>
          <cell r="G38">
            <v>3</v>
          </cell>
        </row>
        <row r="39">
          <cell r="A39" t="str">
            <v>T050298</v>
          </cell>
          <cell r="B39" t="str">
            <v>EXPORT</v>
          </cell>
          <cell r="C39">
            <v>38389</v>
          </cell>
          <cell r="D39" t="str">
            <v>YEA HUAR CO.,LTD.</v>
          </cell>
          <cell r="E39" t="str">
            <v>RSS</v>
          </cell>
          <cell r="F39">
            <v>20</v>
          </cell>
          <cell r="G39">
            <v>1</v>
          </cell>
        </row>
        <row r="40">
          <cell r="A40" t="str">
            <v>T050188</v>
          </cell>
          <cell r="B40" t="str">
            <v>EXPORT</v>
          </cell>
          <cell r="C40">
            <v>38388</v>
          </cell>
          <cell r="D40" t="str">
            <v>PIRELLI TYRE(EUROPE)SA-SINGAPORE</v>
          </cell>
          <cell r="E40" t="str">
            <v>STR</v>
          </cell>
          <cell r="F40">
            <v>100.8</v>
          </cell>
          <cell r="G40">
            <v>5</v>
          </cell>
        </row>
        <row r="41">
          <cell r="A41" t="str">
            <v>T050230</v>
          </cell>
          <cell r="B41" t="str">
            <v>EXPORT</v>
          </cell>
          <cell r="C41">
            <v>38388</v>
          </cell>
          <cell r="D41" t="str">
            <v>SRI TRANG INTERNATIONAL PTE.LTD.</v>
          </cell>
          <cell r="E41" t="str">
            <v>RSS</v>
          </cell>
          <cell r="F41">
            <v>120</v>
          </cell>
          <cell r="G41">
            <v>6</v>
          </cell>
        </row>
        <row r="42">
          <cell r="A42" t="str">
            <v>T050123</v>
          </cell>
          <cell r="B42" t="str">
            <v>EXPORT</v>
          </cell>
          <cell r="C42">
            <v>38388</v>
          </cell>
          <cell r="D42" t="str">
            <v>HANKOOK TIRE CO.,LTD.M.K.MIN.</v>
          </cell>
          <cell r="E42" t="str">
            <v>STR</v>
          </cell>
          <cell r="F42">
            <v>573.29999999999995</v>
          </cell>
          <cell r="G42">
            <v>35</v>
          </cell>
        </row>
        <row r="43">
          <cell r="A43" t="str">
            <v>T050252</v>
          </cell>
          <cell r="B43" t="str">
            <v>EXPORT</v>
          </cell>
          <cell r="C43">
            <v>38389</v>
          </cell>
          <cell r="D43" t="str">
            <v>CHENG SHIN-PETREL TIRE(XIAMEN)</v>
          </cell>
          <cell r="E43" t="str">
            <v>RSS</v>
          </cell>
          <cell r="F43">
            <v>200</v>
          </cell>
          <cell r="G43">
            <v>10</v>
          </cell>
        </row>
        <row r="44">
          <cell r="A44" t="str">
            <v>T050299</v>
          </cell>
          <cell r="B44" t="str">
            <v>EXPORT</v>
          </cell>
          <cell r="C44">
            <v>38390</v>
          </cell>
          <cell r="D44" t="str">
            <v>SOCIETE DES MATIERES PREMIERES</v>
          </cell>
          <cell r="E44" t="str">
            <v>RSS</v>
          </cell>
          <cell r="F44">
            <v>40</v>
          </cell>
          <cell r="G44">
            <v>2</v>
          </cell>
        </row>
        <row r="45">
          <cell r="A45" t="str">
            <v>T050255</v>
          </cell>
          <cell r="B45" t="str">
            <v>EXPORT</v>
          </cell>
          <cell r="C45">
            <v>38390</v>
          </cell>
          <cell r="D45" t="str">
            <v>SOCIETE DES MATIERES PREMIERES</v>
          </cell>
          <cell r="E45" t="str">
            <v>STR</v>
          </cell>
          <cell r="F45">
            <v>42.56</v>
          </cell>
          <cell r="G45">
            <v>2</v>
          </cell>
        </row>
        <row r="46">
          <cell r="A46" t="str">
            <v>T050293</v>
          </cell>
          <cell r="B46" t="str">
            <v>EXPORT</v>
          </cell>
          <cell r="C46">
            <v>38388</v>
          </cell>
          <cell r="D46" t="str">
            <v>SOCIETE DES MATIERES PREMIERES</v>
          </cell>
          <cell r="E46" t="str">
            <v>RSS</v>
          </cell>
          <cell r="F46">
            <v>60</v>
          </cell>
          <cell r="G46">
            <v>3</v>
          </cell>
        </row>
        <row r="47">
          <cell r="A47" t="str">
            <v>T050300</v>
          </cell>
          <cell r="B47" t="str">
            <v>EXPORT</v>
          </cell>
          <cell r="C47">
            <v>38390</v>
          </cell>
          <cell r="D47" t="str">
            <v>SOCIETE DES MATIERES PREMIERES</v>
          </cell>
          <cell r="E47" t="str">
            <v>RSS</v>
          </cell>
          <cell r="F47">
            <v>20</v>
          </cell>
          <cell r="G47">
            <v>1</v>
          </cell>
        </row>
        <row r="48">
          <cell r="A48" t="str">
            <v>T050185</v>
          </cell>
          <cell r="B48" t="str">
            <v>EXPORT</v>
          </cell>
          <cell r="C48">
            <v>38386</v>
          </cell>
          <cell r="D48" t="str">
            <v>BARUM CONTINENTAL S.R.O.</v>
          </cell>
          <cell r="E48" t="str">
            <v>STR</v>
          </cell>
          <cell r="F48">
            <v>201.6</v>
          </cell>
          <cell r="G48">
            <v>10</v>
          </cell>
        </row>
        <row r="49">
          <cell r="A49" t="str">
            <v>T050219</v>
          </cell>
          <cell r="B49" t="str">
            <v>EXPORT</v>
          </cell>
          <cell r="C49">
            <v>38387</v>
          </cell>
          <cell r="D49" t="str">
            <v>SEMPERIT REIFEN AG</v>
          </cell>
          <cell r="E49" t="str">
            <v>STR</v>
          </cell>
          <cell r="F49">
            <v>80.64</v>
          </cell>
          <cell r="G49">
            <v>4</v>
          </cell>
        </row>
        <row r="50">
          <cell r="A50" t="str">
            <v>T050186</v>
          </cell>
          <cell r="B50" t="str">
            <v>EXPORT</v>
          </cell>
          <cell r="C50">
            <v>38387</v>
          </cell>
          <cell r="D50" t="str">
            <v>CONTINENTAL AKTIENGESELLSCHAFT</v>
          </cell>
          <cell r="E50" t="str">
            <v>STR</v>
          </cell>
          <cell r="F50">
            <v>201.6</v>
          </cell>
          <cell r="G50">
            <v>10</v>
          </cell>
        </row>
        <row r="51">
          <cell r="A51" t="str">
            <v>T050214</v>
          </cell>
          <cell r="B51" t="str">
            <v>EXPORT</v>
          </cell>
          <cell r="C51">
            <v>38387</v>
          </cell>
          <cell r="D51" t="str">
            <v>CONTINENTAL AKTIENGESELLSCHAFT</v>
          </cell>
          <cell r="E51" t="str">
            <v>STR</v>
          </cell>
          <cell r="F51">
            <v>100.8</v>
          </cell>
          <cell r="G51">
            <v>5</v>
          </cell>
        </row>
        <row r="52">
          <cell r="A52" t="str">
            <v>T050251</v>
          </cell>
          <cell r="B52" t="str">
            <v>EXPORT</v>
          </cell>
          <cell r="C52">
            <v>38391</v>
          </cell>
          <cell r="D52" t="str">
            <v>SRI TRANG INTERNATIONAL PTE.LTD.</v>
          </cell>
          <cell r="E52" t="str">
            <v>RSS</v>
          </cell>
          <cell r="F52">
            <v>19</v>
          </cell>
          <cell r="G52">
            <v>1</v>
          </cell>
        </row>
        <row r="53">
          <cell r="A53" t="str">
            <v>T050256</v>
          </cell>
          <cell r="B53" t="str">
            <v>EXPORT</v>
          </cell>
          <cell r="C53">
            <v>38391</v>
          </cell>
          <cell r="D53" t="str">
            <v>PIRELLI TYRE(EUROPE)SA-SINGAPORE</v>
          </cell>
          <cell r="E53" t="str">
            <v>STR</v>
          </cell>
          <cell r="F53">
            <v>80.64</v>
          </cell>
          <cell r="G53">
            <v>4</v>
          </cell>
        </row>
        <row r="54">
          <cell r="A54" t="str">
            <v>T050268</v>
          </cell>
          <cell r="B54" t="str">
            <v>EXPORT</v>
          </cell>
          <cell r="C54">
            <v>38391</v>
          </cell>
          <cell r="D54" t="str">
            <v>SOCIETE DES MATIERES PREMIERES</v>
          </cell>
          <cell r="E54" t="str">
            <v>RSS</v>
          </cell>
          <cell r="F54">
            <v>26.443999999999999</v>
          </cell>
          <cell r="G54">
            <v>2</v>
          </cell>
        </row>
        <row r="55">
          <cell r="A55" t="str">
            <v>T050269</v>
          </cell>
          <cell r="B55" t="str">
            <v>EXPORT</v>
          </cell>
          <cell r="C55">
            <v>38391</v>
          </cell>
          <cell r="D55" t="str">
            <v>SOCIETE DES MATIERES PREMIERES</v>
          </cell>
          <cell r="E55" t="str">
            <v>RSS</v>
          </cell>
          <cell r="F55">
            <v>26.443999999999999</v>
          </cell>
        </row>
        <row r="56">
          <cell r="A56" t="str">
            <v>T050249</v>
          </cell>
          <cell r="B56" t="str">
            <v>EXPORT</v>
          </cell>
          <cell r="C56">
            <v>38392</v>
          </cell>
          <cell r="D56" t="str">
            <v>SONGDAY ENTERPRISE CO.,LTD.</v>
          </cell>
          <cell r="E56" t="str">
            <v>RSS</v>
          </cell>
          <cell r="F56">
            <v>9.6</v>
          </cell>
          <cell r="G56">
            <v>1</v>
          </cell>
        </row>
        <row r="57">
          <cell r="A57" t="str">
            <v>T050265</v>
          </cell>
          <cell r="B57" t="str">
            <v>EXPORT</v>
          </cell>
          <cell r="C57">
            <v>38392</v>
          </cell>
          <cell r="D57" t="str">
            <v>THE YOKOHAMA RUBBER CO.,LTD.</v>
          </cell>
          <cell r="E57" t="str">
            <v>STR</v>
          </cell>
          <cell r="F57">
            <v>100.8</v>
          </cell>
          <cell r="G57">
            <v>5</v>
          </cell>
        </row>
        <row r="58">
          <cell r="A58" t="str">
            <v>T050267</v>
          </cell>
          <cell r="B58" t="str">
            <v>EXPORT</v>
          </cell>
          <cell r="C58">
            <v>38392</v>
          </cell>
          <cell r="D58" t="str">
            <v>RUBBERNET(ASIA)PTE.LTD.</v>
          </cell>
          <cell r="E58" t="str">
            <v>STR</v>
          </cell>
          <cell r="F58">
            <v>100.8</v>
          </cell>
          <cell r="G58">
            <v>5</v>
          </cell>
        </row>
        <row r="59">
          <cell r="A59" t="str">
            <v>T050250</v>
          </cell>
          <cell r="B59" t="str">
            <v>EXPORT</v>
          </cell>
          <cell r="C59">
            <v>38393</v>
          </cell>
          <cell r="D59" t="str">
            <v>PIRELLI TYRE(EUROPE)SA-SINGAPORE</v>
          </cell>
          <cell r="E59" t="str">
            <v>STR</v>
          </cell>
          <cell r="F59">
            <v>60.48</v>
          </cell>
          <cell r="G59">
            <v>3</v>
          </cell>
        </row>
        <row r="60">
          <cell r="A60" t="str">
            <v>T050253</v>
          </cell>
          <cell r="B60" t="str">
            <v>EXPORT</v>
          </cell>
          <cell r="C60">
            <v>38393</v>
          </cell>
          <cell r="D60" t="str">
            <v>PIRELLI TYRE(EUROPE)SA-SINGAPORE</v>
          </cell>
          <cell r="E60" t="str">
            <v>STR</v>
          </cell>
          <cell r="F60">
            <v>100.8</v>
          </cell>
          <cell r="G60">
            <v>5</v>
          </cell>
        </row>
        <row r="61">
          <cell r="A61" t="str">
            <v>T050254</v>
          </cell>
          <cell r="B61" t="str">
            <v>EXPORT</v>
          </cell>
          <cell r="C61">
            <v>38393</v>
          </cell>
          <cell r="D61" t="str">
            <v>PIRELLI TYRE(EUROPE)SA-SINGAPORE</v>
          </cell>
          <cell r="E61" t="str">
            <v>STR</v>
          </cell>
          <cell r="F61">
            <v>120.96</v>
          </cell>
          <cell r="G61">
            <v>6</v>
          </cell>
        </row>
        <row r="62">
          <cell r="A62" t="str">
            <v>T050301</v>
          </cell>
          <cell r="B62" t="str">
            <v>EXPORT</v>
          </cell>
          <cell r="C62">
            <v>38393</v>
          </cell>
          <cell r="D62" t="str">
            <v>SOCIETE DES MATIERES PREMIERES</v>
          </cell>
          <cell r="E62" t="str">
            <v>RSS</v>
          </cell>
          <cell r="F62">
            <v>120</v>
          </cell>
          <cell r="G62">
            <v>6</v>
          </cell>
        </row>
        <row r="63">
          <cell r="A63" t="str">
            <v>T050304</v>
          </cell>
          <cell r="B63" t="str">
            <v>EXPORT</v>
          </cell>
          <cell r="C63">
            <v>38396</v>
          </cell>
          <cell r="D63" t="str">
            <v>CHENG SHIN RUBBER IND.,CO.,LTD.</v>
          </cell>
          <cell r="E63" t="str">
            <v>RSS</v>
          </cell>
          <cell r="F63">
            <v>200</v>
          </cell>
          <cell r="G63">
            <v>10</v>
          </cell>
        </row>
        <row r="64">
          <cell r="A64" t="str">
            <v>T050190</v>
          </cell>
          <cell r="B64" t="str">
            <v>EXPORT</v>
          </cell>
          <cell r="C64">
            <v>38391</v>
          </cell>
          <cell r="D64" t="str">
            <v>BARUM CONTINENTAL S.R.O.</v>
          </cell>
          <cell r="E64" t="str">
            <v>STR</v>
          </cell>
          <cell r="F64">
            <v>201.6</v>
          </cell>
          <cell r="G64">
            <v>10</v>
          </cell>
        </row>
        <row r="65">
          <cell r="A65" t="str">
            <v>T050223</v>
          </cell>
          <cell r="B65" t="str">
            <v>EXPORT</v>
          </cell>
          <cell r="C65">
            <v>38391</v>
          </cell>
          <cell r="D65" t="str">
            <v>SOCIETE DES MATIERES PREMIERES</v>
          </cell>
          <cell r="E65" t="str">
            <v>RSS</v>
          </cell>
          <cell r="F65">
            <v>26.443999999999999</v>
          </cell>
          <cell r="G65">
            <v>3</v>
          </cell>
        </row>
        <row r="66">
          <cell r="A66" t="str">
            <v>T050224</v>
          </cell>
          <cell r="B66" t="str">
            <v>EXPORT</v>
          </cell>
          <cell r="C66">
            <v>38391</v>
          </cell>
          <cell r="D66" t="str">
            <v>SOCIETE DES MATIERES PREMIERES</v>
          </cell>
          <cell r="E66" t="str">
            <v>RSS</v>
          </cell>
          <cell r="F66">
            <v>26.443999999999999</v>
          </cell>
        </row>
        <row r="67">
          <cell r="A67" t="str">
            <v>T050225</v>
          </cell>
          <cell r="B67" t="str">
            <v>EXPORT</v>
          </cell>
          <cell r="C67">
            <v>38391</v>
          </cell>
          <cell r="D67" t="str">
            <v>SOCIETE DES MATIERES PREMIERES</v>
          </cell>
          <cell r="E67" t="str">
            <v>RSS</v>
          </cell>
          <cell r="F67">
            <v>26.443999999999999</v>
          </cell>
        </row>
        <row r="68">
          <cell r="A68" t="str">
            <v>T050282</v>
          </cell>
          <cell r="B68" t="str">
            <v>EXPORT</v>
          </cell>
          <cell r="C68">
            <v>38391</v>
          </cell>
          <cell r="D68" t="str">
            <v>BRIDGESTONE/FIRESTONE SINGAPORE PTE</v>
          </cell>
          <cell r="E68" t="str">
            <v>RSS</v>
          </cell>
          <cell r="F68">
            <v>96</v>
          </cell>
          <cell r="G68">
            <v>5</v>
          </cell>
        </row>
        <row r="69">
          <cell r="A69" t="str">
            <v>T050242</v>
          </cell>
          <cell r="B69" t="str">
            <v>EXPORT</v>
          </cell>
          <cell r="C69">
            <v>38392</v>
          </cell>
          <cell r="D69" t="str">
            <v>YUWON CORPORATION</v>
          </cell>
          <cell r="E69" t="str">
            <v>LTX</v>
          </cell>
          <cell r="F69">
            <v>32.799999999999997</v>
          </cell>
          <cell r="G69">
            <v>2</v>
          </cell>
        </row>
        <row r="70">
          <cell r="A70" t="str">
            <v>T050266</v>
          </cell>
          <cell r="B70" t="str">
            <v>EXPORT</v>
          </cell>
          <cell r="C70">
            <v>38392</v>
          </cell>
          <cell r="D70" t="str">
            <v>CONTINENTAL TIRE DE MEXIO,S.A.DE</v>
          </cell>
          <cell r="E70" t="str">
            <v>STR</v>
          </cell>
          <cell r="F70">
            <v>100.8</v>
          </cell>
          <cell r="G70">
            <v>5</v>
          </cell>
        </row>
        <row r="71">
          <cell r="A71" t="str">
            <v>T050284</v>
          </cell>
          <cell r="B71" t="str">
            <v>EXPORT</v>
          </cell>
          <cell r="C71">
            <v>38394</v>
          </cell>
          <cell r="D71" t="str">
            <v>MARUBENI INTERNATIONAL COMMODITIES</v>
          </cell>
          <cell r="E71" t="str">
            <v>RSS</v>
          </cell>
          <cell r="F71">
            <v>120</v>
          </cell>
          <cell r="G71">
            <v>6</v>
          </cell>
        </row>
        <row r="72">
          <cell r="A72" t="str">
            <v>T050287</v>
          </cell>
          <cell r="B72" t="str">
            <v>EXPORT</v>
          </cell>
          <cell r="C72">
            <v>38394</v>
          </cell>
          <cell r="D72" t="str">
            <v>BRIDGESTONE/FIRESTONE SINGAPORE PTE</v>
          </cell>
          <cell r="E72" t="str">
            <v>RSS</v>
          </cell>
          <cell r="F72">
            <v>96</v>
          </cell>
          <cell r="G72">
            <v>5</v>
          </cell>
        </row>
        <row r="73">
          <cell r="A73" t="str">
            <v>T050303</v>
          </cell>
          <cell r="B73" t="str">
            <v>EXPORT</v>
          </cell>
          <cell r="C73">
            <v>38394</v>
          </cell>
          <cell r="D73" t="str">
            <v>SOCIETE DES MATIERES PREMIERES</v>
          </cell>
          <cell r="E73" t="str">
            <v>RSS</v>
          </cell>
          <cell r="F73">
            <v>52.887999999999998</v>
          </cell>
          <cell r="G73">
            <v>2</v>
          </cell>
        </row>
        <row r="74">
          <cell r="A74" t="str">
            <v>T050261</v>
          </cell>
          <cell r="B74" t="str">
            <v>EXPORT</v>
          </cell>
          <cell r="C74">
            <v>38395</v>
          </cell>
          <cell r="D74" t="str">
            <v>TOYOTA TSUSHO(JAPAN)PTE LTD.</v>
          </cell>
          <cell r="E74" t="str">
            <v>STR</v>
          </cell>
          <cell r="F74">
            <v>20.16</v>
          </cell>
          <cell r="G74">
            <v>1</v>
          </cell>
        </row>
        <row r="75">
          <cell r="A75" t="str">
            <v>T050302</v>
          </cell>
          <cell r="B75" t="str">
            <v>EXPORT</v>
          </cell>
          <cell r="C75">
            <v>38395</v>
          </cell>
          <cell r="D75" t="str">
            <v>SOCIETE DES MATIERES PREMIERES</v>
          </cell>
          <cell r="E75" t="str">
            <v>RSS</v>
          </cell>
          <cell r="F75">
            <v>60</v>
          </cell>
          <cell r="G75">
            <v>3</v>
          </cell>
        </row>
        <row r="76">
          <cell r="A76" t="str">
            <v>T050285</v>
          </cell>
          <cell r="B76" t="str">
            <v>EXPORT</v>
          </cell>
          <cell r="C76">
            <v>38396</v>
          </cell>
          <cell r="D76" t="str">
            <v>BRIDGESTONE/FIRESTONE SINGAPORE PTE</v>
          </cell>
          <cell r="E76" t="str">
            <v>RSS</v>
          </cell>
          <cell r="F76">
            <v>76.8</v>
          </cell>
          <cell r="G76">
            <v>4</v>
          </cell>
        </row>
        <row r="77">
          <cell r="A77" t="str">
            <v>0001202</v>
          </cell>
          <cell r="B77" t="str">
            <v>EXPORT</v>
          </cell>
          <cell r="C77">
            <v>38388</v>
          </cell>
          <cell r="D77" t="str">
            <v>SRI TRANG INTERNATIONAL PTE.LTD.</v>
          </cell>
          <cell r="E77" t="str">
            <v>LTX</v>
          </cell>
          <cell r="F77">
            <v>10</v>
          </cell>
          <cell r="G77">
            <v>1</v>
          </cell>
        </row>
        <row r="78">
          <cell r="A78" t="str">
            <v>0001202</v>
          </cell>
          <cell r="B78" t="str">
            <v>EXPORT</v>
          </cell>
          <cell r="C78">
            <v>38388</v>
          </cell>
          <cell r="D78" t="str">
            <v>SRI TRANG INTERNATIONAL PTE.LTD.</v>
          </cell>
          <cell r="E78" t="str">
            <v>LTX</v>
          </cell>
          <cell r="F78">
            <v>12</v>
          </cell>
        </row>
        <row r="79">
          <cell r="A79" t="str">
            <v>T050283</v>
          </cell>
          <cell r="B79" t="str">
            <v>EXPORT</v>
          </cell>
          <cell r="C79">
            <v>38391</v>
          </cell>
          <cell r="D79" t="str">
            <v>BRIDGESTONE/FIRESTONE SINGAPORE PTE</v>
          </cell>
          <cell r="E79" t="str">
            <v>RSS</v>
          </cell>
          <cell r="F79">
            <v>96</v>
          </cell>
          <cell r="G79">
            <v>5</v>
          </cell>
        </row>
        <row r="80">
          <cell r="A80" t="str">
            <v>T050325</v>
          </cell>
          <cell r="B80" t="str">
            <v>EXPORT</v>
          </cell>
          <cell r="C80">
            <v>38392</v>
          </cell>
          <cell r="D80" t="str">
            <v>AEOLUS TYRE CO.,LTD.</v>
          </cell>
          <cell r="E80" t="str">
            <v>STR</v>
          </cell>
          <cell r="F80">
            <v>504</v>
          </cell>
          <cell r="G80">
            <v>25</v>
          </cell>
        </row>
        <row r="81">
          <cell r="A81" t="str">
            <v>T050244</v>
          </cell>
          <cell r="B81" t="str">
            <v>EXPORT</v>
          </cell>
          <cell r="C81">
            <v>38393</v>
          </cell>
          <cell r="D81" t="str">
            <v>OVER ITALIA SRL VIA KULISCIOFF SNC</v>
          </cell>
          <cell r="E81" t="str">
            <v>SKI</v>
          </cell>
          <cell r="F81">
            <v>38.4</v>
          </cell>
          <cell r="G81">
            <v>2</v>
          </cell>
        </row>
        <row r="82">
          <cell r="A82" t="str">
            <v>T050286</v>
          </cell>
          <cell r="B82" t="str">
            <v>EXPORT</v>
          </cell>
          <cell r="C82">
            <v>38394</v>
          </cell>
          <cell r="D82" t="str">
            <v>PIRELLI TYRE(EUROPE)SA-SINGAPORE</v>
          </cell>
          <cell r="E82" t="str">
            <v>STR</v>
          </cell>
          <cell r="F82">
            <v>100.8</v>
          </cell>
          <cell r="G82">
            <v>5</v>
          </cell>
        </row>
        <row r="83">
          <cell r="A83" t="str">
            <v>T050259</v>
          </cell>
          <cell r="B83" t="str">
            <v>EXPORT</v>
          </cell>
          <cell r="C83">
            <v>38395</v>
          </cell>
          <cell r="D83" t="str">
            <v>PIRELLI TYRE(EUROPE)SA-SINGAPORE</v>
          </cell>
          <cell r="E83" t="str">
            <v>STR</v>
          </cell>
          <cell r="F83">
            <v>80.64</v>
          </cell>
          <cell r="G83">
            <v>4</v>
          </cell>
        </row>
        <row r="84">
          <cell r="A84" t="str">
            <v>T050273</v>
          </cell>
          <cell r="B84" t="str">
            <v>EXPORT</v>
          </cell>
          <cell r="C84">
            <v>38395</v>
          </cell>
          <cell r="D84" t="str">
            <v>SRI TRANG INTERNATIONAL PTE.LTD.</v>
          </cell>
          <cell r="E84" t="str">
            <v>RSS</v>
          </cell>
          <cell r="F84">
            <v>120</v>
          </cell>
          <cell r="G84">
            <v>6</v>
          </cell>
        </row>
        <row r="85">
          <cell r="A85" t="str">
            <v>T050262</v>
          </cell>
          <cell r="B85" t="str">
            <v>EXPORT</v>
          </cell>
          <cell r="C85">
            <v>38396</v>
          </cell>
          <cell r="D85" t="str">
            <v>SOCIETE DES MATIERES PREMIERES</v>
          </cell>
          <cell r="E85" t="str">
            <v>STR</v>
          </cell>
          <cell r="F85">
            <v>21.28</v>
          </cell>
          <cell r="G85">
            <v>1</v>
          </cell>
        </row>
        <row r="86">
          <cell r="A86" t="str">
            <v>T050294</v>
          </cell>
          <cell r="B86" t="str">
            <v>EXPORT</v>
          </cell>
          <cell r="C86">
            <v>38396</v>
          </cell>
          <cell r="D86" t="str">
            <v>SRI TRANG INTERNATIONAL PTE.LTD.</v>
          </cell>
          <cell r="E86" t="str">
            <v>RSS</v>
          </cell>
          <cell r="F86">
            <v>20</v>
          </cell>
          <cell r="G86">
            <v>1</v>
          </cell>
        </row>
        <row r="87">
          <cell r="A87" t="str">
            <v>T050305</v>
          </cell>
          <cell r="B87" t="str">
            <v>EXPORT</v>
          </cell>
          <cell r="C87">
            <v>38397</v>
          </cell>
          <cell r="D87" t="str">
            <v>SOCIETE DES MATIERES PREMIERES</v>
          </cell>
          <cell r="E87" t="str">
            <v>RSS</v>
          </cell>
          <cell r="F87">
            <v>40</v>
          </cell>
          <cell r="G87">
            <v>2</v>
          </cell>
        </row>
        <row r="88">
          <cell r="A88" t="str">
            <v>T050306</v>
          </cell>
          <cell r="B88" t="str">
            <v>EXPORT</v>
          </cell>
          <cell r="C88">
            <v>38397</v>
          </cell>
          <cell r="D88" t="str">
            <v>SOCIETE DES MATIERES PREMIERES</v>
          </cell>
          <cell r="E88" t="str">
            <v>RSS</v>
          </cell>
          <cell r="F88">
            <v>40</v>
          </cell>
          <cell r="G88">
            <v>4</v>
          </cell>
        </row>
        <row r="89">
          <cell r="A89" t="str">
            <v>T050307</v>
          </cell>
          <cell r="B89" t="str">
            <v>EXPORT</v>
          </cell>
          <cell r="C89">
            <v>38397</v>
          </cell>
          <cell r="D89" t="str">
            <v>SOCIETE DES MATIERES PREMIERES</v>
          </cell>
          <cell r="E89" t="str">
            <v>RSS</v>
          </cell>
          <cell r="F89">
            <v>40</v>
          </cell>
        </row>
        <row r="90">
          <cell r="A90" t="str">
            <v>T050366</v>
          </cell>
          <cell r="B90" t="str">
            <v>EXPORT</v>
          </cell>
          <cell r="C90">
            <v>38397</v>
          </cell>
          <cell r="D90" t="str">
            <v>DMIB BERHAD</v>
          </cell>
          <cell r="E90" t="str">
            <v>RSS</v>
          </cell>
          <cell r="F90">
            <v>19.2</v>
          </cell>
          <cell r="G90">
            <v>1</v>
          </cell>
        </row>
        <row r="91">
          <cell r="A91" t="str">
            <v>T050133</v>
          </cell>
          <cell r="B91" t="str">
            <v>LOCAL</v>
          </cell>
          <cell r="C91">
            <v>38384</v>
          </cell>
          <cell r="D91" t="str">
            <v>MICHELIN SIAM CO.,LTD.</v>
          </cell>
          <cell r="E91" t="str">
            <v>RSS</v>
          </cell>
          <cell r="F91">
            <v>15</v>
          </cell>
        </row>
        <row r="92">
          <cell r="A92" t="str">
            <v>T050025</v>
          </cell>
          <cell r="B92" t="str">
            <v>LOCAL</v>
          </cell>
          <cell r="C92">
            <v>38385</v>
          </cell>
          <cell r="D92" t="str">
            <v>MICHELIN SIAM CO.,LTD.</v>
          </cell>
          <cell r="E92" t="str">
            <v>RSS</v>
          </cell>
          <cell r="F92">
            <v>15</v>
          </cell>
        </row>
        <row r="93">
          <cell r="A93" t="str">
            <v>T050134</v>
          </cell>
          <cell r="B93" t="str">
            <v>LOCAL</v>
          </cell>
          <cell r="C93">
            <v>38385</v>
          </cell>
          <cell r="D93" t="str">
            <v>MICHELIN SIAM CO.,LTD.</v>
          </cell>
          <cell r="E93" t="str">
            <v>RSS</v>
          </cell>
          <cell r="F93">
            <v>15</v>
          </cell>
        </row>
        <row r="94">
          <cell r="A94" t="str">
            <v>T050135</v>
          </cell>
          <cell r="B94" t="str">
            <v>LOCAL</v>
          </cell>
          <cell r="C94">
            <v>38386</v>
          </cell>
          <cell r="D94" t="str">
            <v>MICHELIN SIAM CO.,LTD.</v>
          </cell>
          <cell r="E94" t="str">
            <v>RSS</v>
          </cell>
          <cell r="F94">
            <v>15</v>
          </cell>
        </row>
        <row r="95">
          <cell r="A95" t="str">
            <v>T050199</v>
          </cell>
          <cell r="B95" t="str">
            <v>LOCAL</v>
          </cell>
          <cell r="C95">
            <v>38386</v>
          </cell>
          <cell r="D95" t="str">
            <v>MICHELIN SIAM CO.,LTD.</v>
          </cell>
          <cell r="E95" t="str">
            <v>STR</v>
          </cell>
          <cell r="F95">
            <v>15.015000000000001</v>
          </cell>
        </row>
        <row r="96">
          <cell r="A96" t="str">
            <v>T050316</v>
          </cell>
          <cell r="B96" t="str">
            <v>LOCAL</v>
          </cell>
          <cell r="C96">
            <v>38386</v>
          </cell>
          <cell r="D96" t="str">
            <v>MICHELIN SIAM CO.,LTD.</v>
          </cell>
          <cell r="E96" t="str">
            <v>RSS</v>
          </cell>
          <cell r="F96">
            <v>15</v>
          </cell>
        </row>
        <row r="97">
          <cell r="A97" t="str">
            <v>T050317</v>
          </cell>
          <cell r="B97" t="str">
            <v>LOCAL</v>
          </cell>
          <cell r="C97">
            <v>38386</v>
          </cell>
          <cell r="D97" t="str">
            <v>SIAM TYRE PHRAPRADAENG CO.,LTD.</v>
          </cell>
          <cell r="E97" t="str">
            <v>STR</v>
          </cell>
          <cell r="F97">
            <v>15.015000000000001</v>
          </cell>
        </row>
        <row r="98">
          <cell r="A98" t="str">
            <v>T050318</v>
          </cell>
          <cell r="B98" t="str">
            <v>LOCAL</v>
          </cell>
          <cell r="C98">
            <v>38386</v>
          </cell>
          <cell r="D98" t="str">
            <v>SIAM TYRE PHRAPRADAENG CO.,LTD.</v>
          </cell>
          <cell r="E98" t="str">
            <v>STR</v>
          </cell>
          <cell r="F98">
            <v>15.015000000000001</v>
          </cell>
        </row>
        <row r="99">
          <cell r="A99" t="str">
            <v>T050319</v>
          </cell>
          <cell r="B99" t="str">
            <v>LOCAL</v>
          </cell>
          <cell r="C99">
            <v>38386</v>
          </cell>
          <cell r="D99" t="str">
            <v>SIAM TYRE PHRAPRADAENG CO.,LTD.</v>
          </cell>
          <cell r="E99" t="str">
            <v>STR</v>
          </cell>
          <cell r="F99">
            <v>15.015000000000001</v>
          </cell>
        </row>
        <row r="100">
          <cell r="A100" t="str">
            <v>T050211</v>
          </cell>
          <cell r="B100" t="str">
            <v>LOCAL</v>
          </cell>
          <cell r="C100">
            <v>38387</v>
          </cell>
          <cell r="D100" t="str">
            <v>SIAM TYRE PHRAPRADAENG CO.,LTD.</v>
          </cell>
          <cell r="E100" t="str">
            <v>RSS</v>
          </cell>
          <cell r="F100">
            <v>15</v>
          </cell>
        </row>
        <row r="101">
          <cell r="A101" t="str">
            <v>T050206</v>
          </cell>
          <cell r="B101" t="str">
            <v>LOCAL</v>
          </cell>
          <cell r="C101">
            <v>38388</v>
          </cell>
          <cell r="D101" t="str">
            <v>MICHELIN SIAM CO.,LTD.</v>
          </cell>
          <cell r="E101" t="str">
            <v>STR</v>
          </cell>
          <cell r="F101">
            <v>15.015000000000001</v>
          </cell>
        </row>
        <row r="102">
          <cell r="A102" t="str">
            <v>T050322</v>
          </cell>
          <cell r="B102" t="str">
            <v>LOCAL</v>
          </cell>
          <cell r="C102">
            <v>38388</v>
          </cell>
          <cell r="D102" t="str">
            <v>MICHELIN SIAM CO.,LTD.</v>
          </cell>
          <cell r="E102" t="str">
            <v>STR</v>
          </cell>
          <cell r="F102">
            <v>15.015000000000001</v>
          </cell>
        </row>
        <row r="103">
          <cell r="A103" t="str">
            <v>T050320</v>
          </cell>
          <cell r="B103" t="str">
            <v>LOCAL</v>
          </cell>
          <cell r="C103">
            <v>38389</v>
          </cell>
          <cell r="D103" t="str">
            <v>MICHELIN SIAM CO.,LTD.</v>
          </cell>
          <cell r="E103" t="str">
            <v>RSS</v>
          </cell>
          <cell r="F103">
            <v>15</v>
          </cell>
        </row>
        <row r="104">
          <cell r="A104" t="str">
            <v>T050321</v>
          </cell>
          <cell r="B104" t="str">
            <v>LOCAL</v>
          </cell>
          <cell r="C104">
            <v>38391</v>
          </cell>
          <cell r="D104" t="str">
            <v>MICHELIN SIAM CO.,LTD.</v>
          </cell>
          <cell r="E104" t="str">
            <v>RSS</v>
          </cell>
          <cell r="F104">
            <v>15</v>
          </cell>
        </row>
        <row r="105">
          <cell r="A105" t="str">
            <v>T050212</v>
          </cell>
          <cell r="B105" t="str">
            <v>LOCAL</v>
          </cell>
          <cell r="C105">
            <v>38392</v>
          </cell>
          <cell r="D105" t="str">
            <v>SIAM TYRE PHRAPRADAENG CO.,LTD.</v>
          </cell>
          <cell r="E105" t="str">
            <v>RSS</v>
          </cell>
          <cell r="F105">
            <v>15</v>
          </cell>
        </row>
        <row r="106">
          <cell r="A106" t="str">
            <v>T050037</v>
          </cell>
          <cell r="B106" t="str">
            <v>LOCAL</v>
          </cell>
          <cell r="C106">
            <v>38393</v>
          </cell>
          <cell r="D106" t="str">
            <v>MICHELIN SIAM CO.,LTD.</v>
          </cell>
          <cell r="E106" t="str">
            <v>STR</v>
          </cell>
          <cell r="F106">
            <v>15.015000000000001</v>
          </cell>
        </row>
        <row r="107">
          <cell r="A107" t="str">
            <v>T050338</v>
          </cell>
          <cell r="B107" t="str">
            <v>LOCAL</v>
          </cell>
          <cell r="C107">
            <v>38393</v>
          </cell>
          <cell r="D107" t="str">
            <v>SIAM TYRE PHRAPRADAENG CO.,LTD.</v>
          </cell>
          <cell r="E107" t="str">
            <v>STR</v>
          </cell>
          <cell r="F107">
            <v>15.015000000000001</v>
          </cell>
        </row>
        <row r="108">
          <cell r="A108" t="str">
            <v>T050339</v>
          </cell>
          <cell r="B108" t="str">
            <v>LOCAL</v>
          </cell>
          <cell r="C108">
            <v>38393</v>
          </cell>
          <cell r="D108" t="str">
            <v>SIAM TYRE PHRAPRADAENG CO.,LTD.</v>
          </cell>
          <cell r="E108" t="str">
            <v>STR</v>
          </cell>
          <cell r="F108">
            <v>15.015000000000001</v>
          </cell>
        </row>
        <row r="109">
          <cell r="A109" t="str">
            <v>T050332</v>
          </cell>
          <cell r="B109" t="str">
            <v>LOCAL</v>
          </cell>
          <cell r="C109">
            <v>38394</v>
          </cell>
          <cell r="D109" t="str">
            <v>MICHELIN SIAM CO.,LTD.</v>
          </cell>
          <cell r="E109" t="str">
            <v>RSS</v>
          </cell>
          <cell r="F109">
            <v>15</v>
          </cell>
        </row>
        <row r="110">
          <cell r="A110" t="str">
            <v>T050333</v>
          </cell>
          <cell r="B110" t="str">
            <v>LOCAL</v>
          </cell>
          <cell r="C110">
            <v>38395</v>
          </cell>
          <cell r="D110" t="str">
            <v>MICHELIN SIAM CO.,LTD.</v>
          </cell>
          <cell r="E110" t="str">
            <v>RSS</v>
          </cell>
          <cell r="F110">
            <v>15</v>
          </cell>
        </row>
        <row r="111">
          <cell r="A111" t="str">
            <v>T050335</v>
          </cell>
          <cell r="B111" t="str">
            <v>LOCAL</v>
          </cell>
          <cell r="C111">
            <v>38395</v>
          </cell>
          <cell r="D111" t="str">
            <v>MICHELIN SIAM CO.,LTD.</v>
          </cell>
          <cell r="E111" t="str">
            <v>RSS</v>
          </cell>
          <cell r="F111">
            <v>15</v>
          </cell>
        </row>
        <row r="112">
          <cell r="A112" t="str">
            <v>T050243</v>
          </cell>
          <cell r="B112" t="str">
            <v>EXPORT</v>
          </cell>
          <cell r="C112">
            <v>38392</v>
          </cell>
          <cell r="D112" t="str">
            <v>SRI TRANG INTERNATIONAL PTE.LTD.</v>
          </cell>
          <cell r="E112" t="str">
            <v>LTX</v>
          </cell>
          <cell r="F112">
            <v>82</v>
          </cell>
          <cell r="G112">
            <v>5</v>
          </cell>
        </row>
        <row r="113">
          <cell r="A113" t="str">
            <v>T050227</v>
          </cell>
          <cell r="B113" t="str">
            <v>EXPORT</v>
          </cell>
          <cell r="C113">
            <v>38395</v>
          </cell>
          <cell r="D113" t="str">
            <v>SOCIETE DES MATIERES PREMIERES</v>
          </cell>
          <cell r="E113" t="str">
            <v>RSS</v>
          </cell>
          <cell r="F113">
            <v>20</v>
          </cell>
          <cell r="G113">
            <v>4</v>
          </cell>
        </row>
        <row r="114">
          <cell r="A114" t="str">
            <v>T050228</v>
          </cell>
          <cell r="B114" t="str">
            <v>EXPORT</v>
          </cell>
          <cell r="C114">
            <v>38395</v>
          </cell>
          <cell r="D114" t="str">
            <v>SOCIETE DES MATIERES PREMIERES</v>
          </cell>
          <cell r="E114" t="str">
            <v>RSS</v>
          </cell>
          <cell r="F114">
            <v>60</v>
          </cell>
        </row>
        <row r="115">
          <cell r="A115" t="str">
            <v>T050330-1</v>
          </cell>
          <cell r="B115" t="str">
            <v>EXPORT</v>
          </cell>
          <cell r="C115">
            <v>38399</v>
          </cell>
          <cell r="D115" t="str">
            <v>MARUBENI INTERNATIONAL COMMODITIES</v>
          </cell>
          <cell r="E115" t="str">
            <v>RSS</v>
          </cell>
          <cell r="F115">
            <v>120</v>
          </cell>
          <cell r="G115">
            <v>6</v>
          </cell>
        </row>
        <row r="116">
          <cell r="A116" t="str">
            <v>T050348</v>
          </cell>
          <cell r="B116" t="str">
            <v>EXPORT</v>
          </cell>
          <cell r="C116">
            <v>38399</v>
          </cell>
          <cell r="D116" t="str">
            <v>RUBBERNET(ASIA)PTE.LTD.</v>
          </cell>
          <cell r="E116" t="str">
            <v>STR</v>
          </cell>
          <cell r="F116">
            <v>100.8</v>
          </cell>
          <cell r="G116">
            <v>5</v>
          </cell>
        </row>
        <row r="117">
          <cell r="A117" t="str">
            <v>T050349</v>
          </cell>
          <cell r="B117" t="str">
            <v>EXPORT</v>
          </cell>
          <cell r="C117">
            <v>38399</v>
          </cell>
          <cell r="D117" t="str">
            <v>R1 INTERNATIONAL PTE.LTD.</v>
          </cell>
          <cell r="E117" t="str">
            <v>STR</v>
          </cell>
          <cell r="F117">
            <v>20.16</v>
          </cell>
          <cell r="G117">
            <v>1</v>
          </cell>
        </row>
        <row r="118">
          <cell r="A118" t="str">
            <v>T050368</v>
          </cell>
          <cell r="B118" t="str">
            <v>EXPORT</v>
          </cell>
          <cell r="C118">
            <v>38399</v>
          </cell>
          <cell r="D118" t="str">
            <v>MARUBENI INTERNATIONAL COMMODITIES</v>
          </cell>
          <cell r="E118" t="str">
            <v>RSS</v>
          </cell>
          <cell r="F118">
            <v>120</v>
          </cell>
          <cell r="G118">
            <v>6</v>
          </cell>
        </row>
        <row r="119">
          <cell r="A119" t="str">
            <v>T050279</v>
          </cell>
          <cell r="B119" t="str">
            <v>EXPORT</v>
          </cell>
          <cell r="C119">
            <v>38396</v>
          </cell>
          <cell r="D119" t="str">
            <v>WURFBAIN NORDMANN BV(SINGAPORE)</v>
          </cell>
          <cell r="E119" t="str">
            <v>LTX</v>
          </cell>
          <cell r="F119">
            <v>16.399999999999999</v>
          </cell>
          <cell r="G119">
            <v>1</v>
          </cell>
        </row>
        <row r="120">
          <cell r="A120" t="str">
            <v>T050327</v>
          </cell>
          <cell r="B120" t="str">
            <v>EXPORT</v>
          </cell>
          <cell r="C120">
            <v>38398</v>
          </cell>
          <cell r="D120" t="str">
            <v>BARUM CONTINENTAL S.R.O.</v>
          </cell>
          <cell r="E120" t="str">
            <v>STR</v>
          </cell>
          <cell r="F120">
            <v>201.6</v>
          </cell>
          <cell r="G120">
            <v>10</v>
          </cell>
        </row>
        <row r="121">
          <cell r="A121" t="str">
            <v>T050360</v>
          </cell>
          <cell r="B121" t="str">
            <v>EXPORT</v>
          </cell>
          <cell r="C121">
            <v>38398</v>
          </cell>
          <cell r="D121" t="str">
            <v>PIRELLI TYRE(EUROPE)SA-SINGAPORE</v>
          </cell>
          <cell r="E121" t="str">
            <v>STR</v>
          </cell>
          <cell r="F121">
            <v>120.96</v>
          </cell>
          <cell r="G121">
            <v>6</v>
          </cell>
        </row>
        <row r="122">
          <cell r="A122" t="str">
            <v>T050260</v>
          </cell>
          <cell r="B122" t="str">
            <v>EXPORT</v>
          </cell>
          <cell r="C122">
            <v>38399</v>
          </cell>
          <cell r="D122" t="str">
            <v>HANKOOK TIRE CO.,LTD.M.K.MIN.</v>
          </cell>
          <cell r="E122" t="str">
            <v>STR</v>
          </cell>
          <cell r="F122">
            <v>212.94</v>
          </cell>
          <cell r="G122">
            <v>13</v>
          </cell>
        </row>
        <row r="123">
          <cell r="A123" t="str">
            <v>T050191</v>
          </cell>
          <cell r="B123" t="str">
            <v>EXPORT</v>
          </cell>
          <cell r="C123">
            <v>38400</v>
          </cell>
          <cell r="D123" t="str">
            <v>CONTINENTAL TIRE NORTH AMERICA,INC.</v>
          </cell>
          <cell r="E123" t="str">
            <v>STR</v>
          </cell>
          <cell r="F123">
            <v>504</v>
          </cell>
          <cell r="G123">
            <v>25</v>
          </cell>
        </row>
        <row r="124">
          <cell r="A124" t="str">
            <v>T050308</v>
          </cell>
          <cell r="B124" t="str">
            <v>EXPORT</v>
          </cell>
          <cell r="C124">
            <v>38400</v>
          </cell>
          <cell r="D124" t="str">
            <v>SOCIETE DES MATIERES PREMIERES</v>
          </cell>
          <cell r="E124" t="str">
            <v>RSS</v>
          </cell>
          <cell r="F124">
            <v>80</v>
          </cell>
          <cell r="G124">
            <v>4</v>
          </cell>
        </row>
        <row r="125">
          <cell r="A125" t="str">
            <v>T050362</v>
          </cell>
          <cell r="B125" t="str">
            <v>EXPORT</v>
          </cell>
          <cell r="C125">
            <v>38400</v>
          </cell>
          <cell r="D125" t="str">
            <v>PIRELLI TYRE(EUROPE)SA-SINGAPORE</v>
          </cell>
          <cell r="E125" t="str">
            <v>STR</v>
          </cell>
          <cell r="F125">
            <v>100.8</v>
          </cell>
          <cell r="G125">
            <v>5</v>
          </cell>
        </row>
        <row r="126">
          <cell r="A126" t="str">
            <v>T050365</v>
          </cell>
          <cell r="B126" t="str">
            <v>EXPORT</v>
          </cell>
          <cell r="C126">
            <v>38400</v>
          </cell>
          <cell r="D126" t="str">
            <v>CONTINENTAL TIRE NORTH AMERICA,INC.</v>
          </cell>
          <cell r="E126" t="str">
            <v>RSS</v>
          </cell>
          <cell r="F126">
            <v>192</v>
          </cell>
          <cell r="G126">
            <v>10</v>
          </cell>
        </row>
        <row r="127">
          <cell r="A127" t="str">
            <v>T050367</v>
          </cell>
          <cell r="B127" t="str">
            <v>EXPORT</v>
          </cell>
          <cell r="C127">
            <v>38400</v>
          </cell>
          <cell r="D127" t="str">
            <v>CONTINENTAL TIRE NORTH AMERICA,INC.</v>
          </cell>
          <cell r="E127" t="str">
            <v>RSS</v>
          </cell>
          <cell r="F127">
            <v>288</v>
          </cell>
          <cell r="G127">
            <v>15</v>
          </cell>
        </row>
        <row r="128">
          <cell r="A128" t="str">
            <v>T050381</v>
          </cell>
          <cell r="B128" t="str">
            <v>EXPORT</v>
          </cell>
          <cell r="C128">
            <v>38400</v>
          </cell>
          <cell r="D128" t="str">
            <v>MAXI ABEE COCO.MAT</v>
          </cell>
          <cell r="E128" t="str">
            <v>LTX</v>
          </cell>
          <cell r="F128">
            <v>16.399999999999999</v>
          </cell>
          <cell r="G128">
            <v>1</v>
          </cell>
        </row>
        <row r="129">
          <cell r="A129" t="str">
            <v>T050207</v>
          </cell>
          <cell r="B129" t="str">
            <v>LOCAL</v>
          </cell>
          <cell r="C129">
            <v>38390</v>
          </cell>
          <cell r="D129" t="str">
            <v>MICHELIN SIAM CO.,LTD.</v>
          </cell>
          <cell r="E129" t="str">
            <v>RSS</v>
          </cell>
          <cell r="F129">
            <v>15</v>
          </cell>
        </row>
        <row r="130">
          <cell r="A130" t="str">
            <v>T050334</v>
          </cell>
          <cell r="B130" t="str">
            <v>LOCAL</v>
          </cell>
          <cell r="C130">
            <v>38398</v>
          </cell>
          <cell r="D130" t="str">
            <v>MICHELIN SIAM CO.,LTD.</v>
          </cell>
          <cell r="E130" t="str">
            <v>RSS</v>
          </cell>
          <cell r="F130">
            <v>15</v>
          </cell>
        </row>
        <row r="131">
          <cell r="A131" t="str">
            <v>T050336</v>
          </cell>
          <cell r="B131" t="str">
            <v>LOCAL</v>
          </cell>
          <cell r="C131">
            <v>38398</v>
          </cell>
          <cell r="D131" t="str">
            <v>MICHELIN SIAM CO.,LTD.</v>
          </cell>
          <cell r="E131" t="str">
            <v>RSS</v>
          </cell>
          <cell r="F131">
            <v>15</v>
          </cell>
        </row>
        <row r="132">
          <cell r="A132" t="str">
            <v>T050337</v>
          </cell>
          <cell r="B132" t="str">
            <v>LOCAL</v>
          </cell>
          <cell r="C132">
            <v>38399</v>
          </cell>
          <cell r="D132" t="str">
            <v>MICHELIN SIAM CO.,LTD.</v>
          </cell>
          <cell r="E132" t="str">
            <v>RSS</v>
          </cell>
          <cell r="F132">
            <v>15</v>
          </cell>
        </row>
        <row r="133">
          <cell r="A133" t="str">
            <v>T050419</v>
          </cell>
          <cell r="B133" t="str">
            <v>LOCAL</v>
          </cell>
          <cell r="C133">
            <v>38400</v>
          </cell>
          <cell r="D133" t="str">
            <v>MICHELIN SIAM CO.,LTD.</v>
          </cell>
          <cell r="E133" t="str">
            <v>RSS</v>
          </cell>
          <cell r="F133">
            <v>15</v>
          </cell>
        </row>
        <row r="134">
          <cell r="A134" t="str">
            <v>T050420</v>
          </cell>
          <cell r="B134" t="str">
            <v>LOCAL</v>
          </cell>
          <cell r="C134">
            <v>38402</v>
          </cell>
          <cell r="D134" t="str">
            <v>MICHELIN SIAM CO.,LTD.</v>
          </cell>
          <cell r="E134" t="str">
            <v>RSS</v>
          </cell>
          <cell r="F134">
            <v>15</v>
          </cell>
        </row>
        <row r="135">
          <cell r="A135" t="str">
            <v>T050421</v>
          </cell>
          <cell r="B135" t="str">
            <v>LOCAL</v>
          </cell>
          <cell r="C135">
            <v>38402</v>
          </cell>
          <cell r="D135" t="str">
            <v>MICHELIN SIAM CO.,LTD.</v>
          </cell>
          <cell r="E135" t="str">
            <v>RSS</v>
          </cell>
          <cell r="F135">
            <v>15</v>
          </cell>
        </row>
        <row r="136">
          <cell r="A136" t="str">
            <v>T050423</v>
          </cell>
          <cell r="B136" t="str">
            <v>LOCAL</v>
          </cell>
          <cell r="C136">
            <v>38402</v>
          </cell>
          <cell r="D136" t="str">
            <v>MICHELIN SIAM CO.,LTD.</v>
          </cell>
          <cell r="E136" t="str">
            <v>RSS</v>
          </cell>
          <cell r="F136">
            <v>15</v>
          </cell>
        </row>
        <row r="137">
          <cell r="A137" t="str">
            <v>T050422</v>
          </cell>
          <cell r="B137" t="str">
            <v>LOCAL</v>
          </cell>
          <cell r="C137">
            <v>38405</v>
          </cell>
          <cell r="D137" t="str">
            <v>MICHELIN SIAM CO.,LTD.</v>
          </cell>
          <cell r="E137" t="str">
            <v>RSS</v>
          </cell>
          <cell r="F137">
            <v>15</v>
          </cell>
        </row>
        <row r="138">
          <cell r="A138" t="str">
            <v>T050061</v>
          </cell>
          <cell r="B138" t="str">
            <v>LOCAL</v>
          </cell>
          <cell r="C138">
            <v>38397</v>
          </cell>
          <cell r="D138" t="str">
            <v>SIAM TYRE PHRAPRADAENG CO.,LTD.</v>
          </cell>
          <cell r="E138" t="str">
            <v>STR</v>
          </cell>
          <cell r="F138">
            <v>15.015000000000001</v>
          </cell>
        </row>
        <row r="139">
          <cell r="A139" t="str">
            <v>T050112</v>
          </cell>
          <cell r="B139" t="str">
            <v>LOCAL</v>
          </cell>
          <cell r="C139">
            <v>38395</v>
          </cell>
          <cell r="D139" t="str">
            <v>SIAM TYRE PHRAPRADAENG CO.,LTD.</v>
          </cell>
          <cell r="E139" t="str">
            <v>STR</v>
          </cell>
          <cell r="F139">
            <v>15.015000000000001</v>
          </cell>
        </row>
        <row r="140">
          <cell r="A140" t="str">
            <v>T050340</v>
          </cell>
          <cell r="B140" t="str">
            <v>LOCAL</v>
          </cell>
          <cell r="C140">
            <v>38395</v>
          </cell>
          <cell r="D140" t="str">
            <v>SIAM TYRE PHRAPRADAENG CO.,LTD.</v>
          </cell>
          <cell r="E140" t="str">
            <v>STR</v>
          </cell>
          <cell r="F140">
            <v>15.015000000000001</v>
          </cell>
        </row>
        <row r="141">
          <cell r="A141" t="str">
            <v>T050341</v>
          </cell>
          <cell r="B141" t="str">
            <v>LOCAL</v>
          </cell>
          <cell r="C141">
            <v>38395</v>
          </cell>
          <cell r="D141" t="str">
            <v>SIAM TYRE PHRAPRADAENG CO.,LTD.</v>
          </cell>
          <cell r="E141" t="str">
            <v>STR</v>
          </cell>
          <cell r="F141">
            <v>15.015000000000001</v>
          </cell>
        </row>
        <row r="142">
          <cell r="A142" t="str">
            <v>T050342</v>
          </cell>
          <cell r="B142" t="str">
            <v>LOCAL</v>
          </cell>
          <cell r="C142">
            <v>38396</v>
          </cell>
          <cell r="D142" t="str">
            <v>SIAM TYRE PHRAPRADAENG CO.,LTD.</v>
          </cell>
          <cell r="E142" t="str">
            <v>STR</v>
          </cell>
          <cell r="F142">
            <v>15.015000000000001</v>
          </cell>
        </row>
        <row r="143">
          <cell r="A143" t="str">
            <v>T050200</v>
          </cell>
          <cell r="B143" t="str">
            <v>LOCAL</v>
          </cell>
          <cell r="C143">
            <v>38397</v>
          </cell>
          <cell r="D143" t="str">
            <v>MICHELIN SIAM CO.,LTD.</v>
          </cell>
          <cell r="E143" t="str">
            <v>STR</v>
          </cell>
          <cell r="F143">
            <v>15.015000000000001</v>
          </cell>
        </row>
        <row r="144">
          <cell r="A144" t="str">
            <v>T050323</v>
          </cell>
          <cell r="B144" t="str">
            <v>LOCAL</v>
          </cell>
          <cell r="C144">
            <v>38397</v>
          </cell>
          <cell r="D144" t="str">
            <v>MICHELIN SIAM CO.,LTD.</v>
          </cell>
          <cell r="E144" t="str">
            <v>STR</v>
          </cell>
          <cell r="F144">
            <v>15.015000000000001</v>
          </cell>
        </row>
        <row r="145">
          <cell r="A145" t="str">
            <v>T050343</v>
          </cell>
          <cell r="B145" t="str">
            <v>LOCAL</v>
          </cell>
          <cell r="C145">
            <v>38397</v>
          </cell>
          <cell r="D145" t="str">
            <v>SIAM TYRE PHRAPRADAENG CO.,LTD.</v>
          </cell>
          <cell r="E145" t="str">
            <v>STR</v>
          </cell>
          <cell r="F145">
            <v>15.015000000000001</v>
          </cell>
        </row>
        <row r="146">
          <cell r="A146" t="str">
            <v>T050344</v>
          </cell>
          <cell r="B146" t="str">
            <v>LOCAL</v>
          </cell>
          <cell r="C146">
            <v>38398</v>
          </cell>
          <cell r="D146" t="str">
            <v>SIAM TYRE PHRAPRADAENG CO.,LTD.</v>
          </cell>
          <cell r="E146" t="str">
            <v>STR</v>
          </cell>
          <cell r="F146">
            <v>15.015000000000001</v>
          </cell>
        </row>
        <row r="147">
          <cell r="A147" t="str">
            <v>T050377</v>
          </cell>
          <cell r="B147" t="str">
            <v>LOCAL</v>
          </cell>
          <cell r="C147">
            <v>38398</v>
          </cell>
          <cell r="D147" t="str">
            <v>SIAM TYRE PHRAPRADAENG CO.,LTD.</v>
          </cell>
          <cell r="E147" t="str">
            <v>STR</v>
          </cell>
          <cell r="F147">
            <v>15.015000000000001</v>
          </cell>
        </row>
        <row r="148">
          <cell r="A148" t="str">
            <v>T050378</v>
          </cell>
          <cell r="B148" t="str">
            <v>LOCAL</v>
          </cell>
          <cell r="C148">
            <v>38399</v>
          </cell>
          <cell r="D148" t="str">
            <v>SIAM TYRE PHRAPRADAENG CO.,LTD.</v>
          </cell>
          <cell r="E148" t="str">
            <v>STR</v>
          </cell>
          <cell r="F148">
            <v>15.015000000000001</v>
          </cell>
        </row>
        <row r="149">
          <cell r="A149" t="str">
            <v>T050229</v>
          </cell>
          <cell r="B149" t="str">
            <v>EXPORT</v>
          </cell>
          <cell r="C149">
            <v>38389</v>
          </cell>
          <cell r="D149" t="str">
            <v>SOCIETE DES MATIERES PREMIERES</v>
          </cell>
          <cell r="E149" t="str">
            <v>RSS</v>
          </cell>
          <cell r="F149">
            <v>80</v>
          </cell>
          <cell r="G149">
            <v>4</v>
          </cell>
        </row>
        <row r="150">
          <cell r="A150" t="str">
            <v>T050272</v>
          </cell>
          <cell r="B150" t="str">
            <v>EXPORT</v>
          </cell>
          <cell r="C150">
            <v>38393</v>
          </cell>
          <cell r="D150" t="str">
            <v>SRI TRANG INTERNATIONAL PTE.LTD.</v>
          </cell>
          <cell r="E150" t="str">
            <v>RSS</v>
          </cell>
          <cell r="F150">
            <v>120</v>
          </cell>
          <cell r="G150">
            <v>6</v>
          </cell>
        </row>
        <row r="151">
          <cell r="A151" t="str">
            <v>T050385</v>
          </cell>
          <cell r="B151" t="str">
            <v>EXPORT</v>
          </cell>
          <cell r="C151">
            <v>38399</v>
          </cell>
          <cell r="D151" t="str">
            <v>SOCIETE DES MATIERES PREMIERES</v>
          </cell>
          <cell r="E151" t="str">
            <v>RSS</v>
          </cell>
          <cell r="F151">
            <v>120</v>
          </cell>
          <cell r="G151">
            <v>14</v>
          </cell>
        </row>
        <row r="152">
          <cell r="A152" t="str">
            <v>T050386</v>
          </cell>
          <cell r="B152" t="str">
            <v>EXPORT</v>
          </cell>
          <cell r="C152">
            <v>38399</v>
          </cell>
          <cell r="D152" t="str">
            <v>SOCIETE DES MATIERES PREMIERES</v>
          </cell>
          <cell r="E152" t="str">
            <v>RSS</v>
          </cell>
          <cell r="F152">
            <v>100</v>
          </cell>
        </row>
        <row r="153">
          <cell r="A153" t="str">
            <v>T050387</v>
          </cell>
          <cell r="B153" t="str">
            <v>EXPORT</v>
          </cell>
          <cell r="C153">
            <v>38399</v>
          </cell>
          <cell r="D153" t="str">
            <v>SOCIETE DES MATIERES PREMIERES</v>
          </cell>
          <cell r="E153" t="str">
            <v>RSS</v>
          </cell>
          <cell r="F153">
            <v>40</v>
          </cell>
        </row>
        <row r="154">
          <cell r="A154" t="str">
            <v>T050388</v>
          </cell>
          <cell r="B154" t="str">
            <v>EXPORT</v>
          </cell>
          <cell r="C154">
            <v>38399</v>
          </cell>
          <cell r="D154" t="str">
            <v>SOCIETE DES MATIERES PREMIERES</v>
          </cell>
          <cell r="E154" t="str">
            <v>RSS</v>
          </cell>
          <cell r="F154">
            <v>20</v>
          </cell>
        </row>
        <row r="155">
          <cell r="A155" t="str">
            <v>T050364</v>
          </cell>
          <cell r="B155" t="str">
            <v>EXPORT</v>
          </cell>
          <cell r="C155">
            <v>38400</v>
          </cell>
          <cell r="D155" t="str">
            <v>GOODYEAR ORIENT COMPANY PRIVATE</v>
          </cell>
          <cell r="E155" t="str">
            <v>RSS</v>
          </cell>
          <cell r="F155">
            <v>103.2</v>
          </cell>
          <cell r="G155">
            <v>5</v>
          </cell>
        </row>
        <row r="156">
          <cell r="A156" t="str">
            <v>T050350</v>
          </cell>
          <cell r="B156" t="str">
            <v>EXPORT</v>
          </cell>
          <cell r="C156">
            <v>38401</v>
          </cell>
          <cell r="D156" t="str">
            <v>PIRELLI TYRE(EUROPE)SA-SINGAPORE</v>
          </cell>
          <cell r="E156" t="str">
            <v>STR</v>
          </cell>
          <cell r="F156">
            <v>100.8</v>
          </cell>
          <cell r="G156">
            <v>5</v>
          </cell>
        </row>
        <row r="157">
          <cell r="A157" t="str">
            <v>T050352</v>
          </cell>
          <cell r="B157" t="str">
            <v>EXPORT</v>
          </cell>
          <cell r="C157">
            <v>38401</v>
          </cell>
          <cell r="D157" t="str">
            <v>SOCIETE DES MATIERES PREMIERES</v>
          </cell>
          <cell r="E157" t="str">
            <v>STR</v>
          </cell>
          <cell r="F157">
            <v>42.56</v>
          </cell>
          <cell r="G157">
            <v>2</v>
          </cell>
        </row>
        <row r="158">
          <cell r="A158" t="str">
            <v>T050309</v>
          </cell>
          <cell r="B158" t="str">
            <v>EXPORT</v>
          </cell>
          <cell r="C158">
            <v>38402</v>
          </cell>
          <cell r="D158" t="str">
            <v>SOCIETE DES MATIERES PREMIERES</v>
          </cell>
          <cell r="E158" t="str">
            <v>RSS</v>
          </cell>
          <cell r="F158">
            <v>40</v>
          </cell>
          <cell r="G158">
            <v>2</v>
          </cell>
        </row>
        <row r="159">
          <cell r="A159" t="str">
            <v>T050369</v>
          </cell>
          <cell r="B159" t="str">
            <v>EXPORT</v>
          </cell>
          <cell r="C159">
            <v>38402</v>
          </cell>
          <cell r="D159" t="str">
            <v>TOYOTA TSUSHO (SINGAPORE) PTE LTD.</v>
          </cell>
          <cell r="E159" t="str">
            <v>RSS</v>
          </cell>
          <cell r="F159">
            <v>10.8</v>
          </cell>
          <cell r="G159">
            <v>1</v>
          </cell>
        </row>
        <row r="160">
          <cell r="A160" t="str">
            <v>T050370</v>
          </cell>
          <cell r="B160" t="str">
            <v>EXPORT</v>
          </cell>
          <cell r="C160">
            <v>38402</v>
          </cell>
          <cell r="D160" t="str">
            <v>TOYOTA TSUSHO (SINGAPORE) PTE LTD.</v>
          </cell>
          <cell r="E160" t="str">
            <v>RSS</v>
          </cell>
          <cell r="F160">
            <v>6.48</v>
          </cell>
        </row>
        <row r="161">
          <cell r="A161" t="str">
            <v>T050310</v>
          </cell>
          <cell r="B161" t="str">
            <v>EXPORT</v>
          </cell>
          <cell r="C161">
            <v>38403</v>
          </cell>
          <cell r="D161" t="str">
            <v>CHENG SHIN RUBBER IND.,CO.,LTD.</v>
          </cell>
          <cell r="E161" t="str">
            <v>RSS</v>
          </cell>
          <cell r="F161">
            <v>200</v>
          </cell>
          <cell r="G161">
            <v>10</v>
          </cell>
        </row>
        <row r="162">
          <cell r="A162" t="str">
            <v>T050311</v>
          </cell>
          <cell r="B162" t="str">
            <v>EXPORT</v>
          </cell>
          <cell r="C162">
            <v>38404</v>
          </cell>
          <cell r="D162" t="str">
            <v>SOCIETE DES MATIERES PREMIERES</v>
          </cell>
          <cell r="E162" t="str">
            <v>RSS</v>
          </cell>
          <cell r="F162">
            <v>40</v>
          </cell>
          <cell r="G162">
            <v>2</v>
          </cell>
        </row>
        <row r="163">
          <cell r="A163" t="str">
            <v>T050444</v>
          </cell>
          <cell r="B163" t="str">
            <v>LOCAL</v>
          </cell>
          <cell r="C163">
            <v>38400</v>
          </cell>
          <cell r="D163" t="str">
            <v>TECK BEE HANG CO.,LTD.</v>
          </cell>
          <cell r="E163" t="str">
            <v>CUT</v>
          </cell>
          <cell r="F163">
            <v>16.5</v>
          </cell>
        </row>
        <row r="164">
          <cell r="A164" t="str">
            <v>T050264</v>
          </cell>
          <cell r="B164" t="str">
            <v>EXPORT</v>
          </cell>
          <cell r="C164">
            <v>38401</v>
          </cell>
          <cell r="D164" t="str">
            <v>PIRELLI TYRE(EUROPE)SA-SINGAPORE</v>
          </cell>
          <cell r="E164" t="str">
            <v>STR</v>
          </cell>
          <cell r="F164">
            <v>60.48</v>
          </cell>
          <cell r="G164">
            <v>3</v>
          </cell>
        </row>
        <row r="165">
          <cell r="A165" t="str">
            <v>T050278</v>
          </cell>
          <cell r="B165" t="str">
            <v>EXPORT</v>
          </cell>
          <cell r="C165">
            <v>38401</v>
          </cell>
          <cell r="D165" t="str">
            <v>SRI TRANG INTERNATIONAL PTE.LTD.</v>
          </cell>
          <cell r="E165" t="str">
            <v>LTX</v>
          </cell>
          <cell r="F165">
            <v>16.399999999999999</v>
          </cell>
          <cell r="G165">
            <v>1</v>
          </cell>
        </row>
        <row r="166">
          <cell r="A166" t="str">
            <v>T050345</v>
          </cell>
          <cell r="B166" t="str">
            <v>EXPORT</v>
          </cell>
          <cell r="C166">
            <v>38401</v>
          </cell>
          <cell r="D166" t="str">
            <v>SRI TRANG INTERNATIONAL PTE.LTD.</v>
          </cell>
          <cell r="E166" t="str">
            <v>STR</v>
          </cell>
          <cell r="F166">
            <v>20.16</v>
          </cell>
          <cell r="G166">
            <v>1</v>
          </cell>
        </row>
        <row r="167">
          <cell r="A167" t="str">
            <v>T050347</v>
          </cell>
          <cell r="B167" t="str">
            <v>EXPORT</v>
          </cell>
          <cell r="C167">
            <v>38401</v>
          </cell>
          <cell r="D167" t="str">
            <v>CONTINENTAL AKTIENGESELLSCHAFT</v>
          </cell>
          <cell r="E167" t="str">
            <v>STR</v>
          </cell>
          <cell r="F167">
            <v>141.12</v>
          </cell>
          <cell r="G167">
            <v>7</v>
          </cell>
        </row>
        <row r="168">
          <cell r="A168" t="str">
            <v>T050371</v>
          </cell>
          <cell r="B168" t="str">
            <v>EXPORT</v>
          </cell>
          <cell r="C168">
            <v>38401</v>
          </cell>
          <cell r="D168" t="str">
            <v>HANKOOK TIRE CO.,LTD.M.K.MIN.</v>
          </cell>
          <cell r="E168" t="str">
            <v>RSS</v>
          </cell>
          <cell r="F168">
            <v>113.4</v>
          </cell>
          <cell r="G168">
            <v>7</v>
          </cell>
        </row>
        <row r="169">
          <cell r="A169" t="str">
            <v>T050372</v>
          </cell>
          <cell r="B169" t="str">
            <v>EXPORT</v>
          </cell>
          <cell r="C169">
            <v>38401</v>
          </cell>
          <cell r="D169" t="str">
            <v>HANKOOK TIRE CO.,LTD.M.K.MIN.</v>
          </cell>
          <cell r="E169" t="str">
            <v>RSS</v>
          </cell>
          <cell r="F169">
            <v>113.4</v>
          </cell>
          <cell r="G169">
            <v>7</v>
          </cell>
        </row>
        <row r="170">
          <cell r="A170" t="str">
            <v>T050373</v>
          </cell>
          <cell r="B170" t="str">
            <v>EXPORT</v>
          </cell>
          <cell r="C170">
            <v>38401</v>
          </cell>
          <cell r="D170" t="str">
            <v>HANKOOK TIRE CO.,LTD.M.K.MIN.</v>
          </cell>
          <cell r="E170" t="str">
            <v>RSS</v>
          </cell>
          <cell r="F170">
            <v>113.4</v>
          </cell>
          <cell r="G170">
            <v>7</v>
          </cell>
        </row>
        <row r="171">
          <cell r="A171" t="str">
            <v>T050374</v>
          </cell>
          <cell r="B171" t="str">
            <v>EXPORT</v>
          </cell>
          <cell r="C171">
            <v>38401</v>
          </cell>
          <cell r="D171" t="str">
            <v>HANKOOK TIRE CO.,LTD.M.K.MIN.</v>
          </cell>
          <cell r="E171" t="str">
            <v>RSS</v>
          </cell>
          <cell r="F171">
            <v>32.4</v>
          </cell>
          <cell r="G171">
            <v>2</v>
          </cell>
        </row>
        <row r="172">
          <cell r="A172" t="str">
            <v>T050275</v>
          </cell>
          <cell r="B172" t="str">
            <v>EXPORT</v>
          </cell>
          <cell r="C172">
            <v>38402</v>
          </cell>
          <cell r="D172" t="str">
            <v>BRIDGESTONE/FIRESTONE SINGAPORE PTE</v>
          </cell>
          <cell r="E172" t="str">
            <v>RSS</v>
          </cell>
          <cell r="F172">
            <v>38.4</v>
          </cell>
          <cell r="G172">
            <v>2</v>
          </cell>
        </row>
        <row r="173">
          <cell r="A173" t="str">
            <v>T050289</v>
          </cell>
          <cell r="B173" t="str">
            <v>EXPORT</v>
          </cell>
          <cell r="C173">
            <v>38402</v>
          </cell>
          <cell r="D173" t="str">
            <v>MARUBENI INTERNATIONAL COMMODITIES</v>
          </cell>
          <cell r="E173" t="str">
            <v>RSS</v>
          </cell>
          <cell r="F173">
            <v>120</v>
          </cell>
          <cell r="G173">
            <v>6</v>
          </cell>
        </row>
        <row r="174">
          <cell r="A174" t="str">
            <v>T050295</v>
          </cell>
          <cell r="B174" t="str">
            <v>EXPORT</v>
          </cell>
          <cell r="C174">
            <v>38403</v>
          </cell>
          <cell r="D174" t="str">
            <v>SRI TRANG INTERNATIONAL PTE.LTD.</v>
          </cell>
          <cell r="E174" t="str">
            <v>RSS</v>
          </cell>
          <cell r="F174">
            <v>20</v>
          </cell>
          <cell r="G174">
            <v>1</v>
          </cell>
        </row>
        <row r="175">
          <cell r="A175" t="str">
            <v>T050382</v>
          </cell>
          <cell r="B175" t="str">
            <v>EXPORT</v>
          </cell>
          <cell r="C175">
            <v>38403</v>
          </cell>
          <cell r="D175" t="str">
            <v>SRI TRANG INTERNATIONAL PTE.LTD.</v>
          </cell>
          <cell r="E175" t="str">
            <v>LTX</v>
          </cell>
          <cell r="F175">
            <v>116.85</v>
          </cell>
          <cell r="G175">
            <v>6</v>
          </cell>
        </row>
        <row r="176">
          <cell r="A176" t="str">
            <v>T050213</v>
          </cell>
          <cell r="B176" t="str">
            <v>LOCAL</v>
          </cell>
          <cell r="C176">
            <v>38404</v>
          </cell>
          <cell r="D176" t="str">
            <v>SIAM TYRE PHRAPRADAENG CO.,LTD.</v>
          </cell>
          <cell r="E176" t="str">
            <v>RSS</v>
          </cell>
          <cell r="F176">
            <v>15</v>
          </cell>
        </row>
        <row r="177">
          <cell r="A177" t="str">
            <v>T050433</v>
          </cell>
          <cell r="B177" t="str">
            <v>LOCAL</v>
          </cell>
          <cell r="C177">
            <v>38405</v>
          </cell>
          <cell r="D177" t="str">
            <v>MICHELIN SIAM CO.,LTD.</v>
          </cell>
          <cell r="E177" t="str">
            <v>RSS</v>
          </cell>
          <cell r="F177">
            <v>15</v>
          </cell>
        </row>
        <row r="178">
          <cell r="A178" t="str">
            <v>T050436</v>
          </cell>
          <cell r="B178" t="str">
            <v>LOCAL</v>
          </cell>
          <cell r="C178">
            <v>38405</v>
          </cell>
          <cell r="D178" t="str">
            <v>MICHELIN SIAM CO.,LTD.</v>
          </cell>
          <cell r="E178" t="str">
            <v>RSS</v>
          </cell>
          <cell r="F178">
            <v>15</v>
          </cell>
        </row>
        <row r="179">
          <cell r="A179" t="str">
            <v>T050424</v>
          </cell>
          <cell r="B179" t="str">
            <v>LOCAL</v>
          </cell>
          <cell r="C179">
            <v>38403</v>
          </cell>
          <cell r="D179" t="str">
            <v>SIAM TYRE PHRAPRADAENG CO.,LTD.</v>
          </cell>
          <cell r="E179" t="str">
            <v>STR</v>
          </cell>
          <cell r="F179">
            <v>15.015000000000001</v>
          </cell>
        </row>
        <row r="180">
          <cell r="A180" t="str">
            <v>T050425</v>
          </cell>
          <cell r="B180" t="str">
            <v>LOCAL</v>
          </cell>
          <cell r="C180">
            <v>38403</v>
          </cell>
          <cell r="D180" t="str">
            <v>SIAM TYRE PHRAPRADAENG CO.,LTD.</v>
          </cell>
          <cell r="E180" t="str">
            <v>STR</v>
          </cell>
          <cell r="F180">
            <v>15.015000000000001</v>
          </cell>
        </row>
        <row r="181">
          <cell r="A181" t="str">
            <v>T050426</v>
          </cell>
          <cell r="B181" t="str">
            <v>LOCAL</v>
          </cell>
          <cell r="C181">
            <v>38403</v>
          </cell>
          <cell r="D181" t="str">
            <v>SIAM TYRE PHRAPRADAENG CO.,LTD.</v>
          </cell>
          <cell r="E181" t="str">
            <v>STR</v>
          </cell>
          <cell r="F181">
            <v>15.015000000000001</v>
          </cell>
        </row>
        <row r="182">
          <cell r="A182" t="str">
            <v>T050201</v>
          </cell>
          <cell r="B182" t="str">
            <v>LOCAL</v>
          </cell>
          <cell r="C182">
            <v>38406</v>
          </cell>
          <cell r="D182" t="str">
            <v>MICHELIN SIAM CO.,LTD.</v>
          </cell>
          <cell r="E182" t="str">
            <v>STR</v>
          </cell>
          <cell r="F182">
            <v>15.015000000000001</v>
          </cell>
        </row>
        <row r="183">
          <cell r="A183" t="str">
            <v>T050328</v>
          </cell>
          <cell r="B183" t="str">
            <v>EXPORT</v>
          </cell>
          <cell r="C183">
            <v>38395</v>
          </cell>
          <cell r="D183" t="str">
            <v>HANKOOK TIRE CO.,LTD.M.K.MIN.</v>
          </cell>
          <cell r="E183" t="str">
            <v>RSS</v>
          </cell>
          <cell r="F183">
            <v>300</v>
          </cell>
          <cell r="G183">
            <v>15</v>
          </cell>
        </row>
        <row r="184">
          <cell r="A184" t="str">
            <v>0001204</v>
          </cell>
          <cell r="B184" t="str">
            <v>EXPORT</v>
          </cell>
          <cell r="C184">
            <v>38401</v>
          </cell>
          <cell r="D184" t="str">
            <v>SRI TRANG INTERNATIONAL PTE.LTD.</v>
          </cell>
          <cell r="E184" t="str">
            <v>LTX</v>
          </cell>
          <cell r="F184">
            <v>32.799999999999997</v>
          </cell>
          <cell r="G184">
            <v>2</v>
          </cell>
        </row>
        <row r="185">
          <cell r="A185" t="str">
            <v>T050312</v>
          </cell>
          <cell r="B185" t="str">
            <v>EXPORT</v>
          </cell>
          <cell r="C185">
            <v>38403</v>
          </cell>
          <cell r="D185" t="str">
            <v>SOCIETE DES MATIERES PREMIERES</v>
          </cell>
          <cell r="E185" t="str">
            <v>RSS</v>
          </cell>
          <cell r="F185">
            <v>79.331999999999994</v>
          </cell>
          <cell r="G185">
            <v>4</v>
          </cell>
        </row>
        <row r="186">
          <cell r="A186" t="str">
            <v>T050313</v>
          </cell>
          <cell r="B186" t="str">
            <v>EXPORT</v>
          </cell>
          <cell r="C186">
            <v>38403</v>
          </cell>
          <cell r="D186" t="str">
            <v>SOCIETE DES MATIERES PREMIERES</v>
          </cell>
          <cell r="E186" t="str">
            <v>RSS</v>
          </cell>
          <cell r="F186">
            <v>26.443999999999999</v>
          </cell>
        </row>
        <row r="187">
          <cell r="A187" t="str">
            <v>T050326</v>
          </cell>
          <cell r="B187" t="str">
            <v>EXPORT</v>
          </cell>
          <cell r="C187">
            <v>38403</v>
          </cell>
          <cell r="D187" t="str">
            <v>HANKOOK TIRE CO.,LTD.M.K.MIN.</v>
          </cell>
          <cell r="E187" t="str">
            <v>STR</v>
          </cell>
          <cell r="F187">
            <v>403.2</v>
          </cell>
          <cell r="G187">
            <v>20</v>
          </cell>
        </row>
        <row r="188">
          <cell r="A188" t="str">
            <v>T050417</v>
          </cell>
          <cell r="B188" t="str">
            <v>EXPORT</v>
          </cell>
          <cell r="C188">
            <v>38403</v>
          </cell>
          <cell r="D188" t="str">
            <v>SOCIETE DES MATIERES PREMIERES</v>
          </cell>
          <cell r="E188" t="str">
            <v>RSS</v>
          </cell>
          <cell r="F188">
            <v>26.443999999999999</v>
          </cell>
          <cell r="G188">
            <v>2</v>
          </cell>
        </row>
        <row r="189">
          <cell r="A189" t="str">
            <v>T050418</v>
          </cell>
          <cell r="B189" t="str">
            <v>EXPORT</v>
          </cell>
          <cell r="C189">
            <v>38403</v>
          </cell>
          <cell r="D189" t="str">
            <v>SOCIETE DES MATIERES PREMIERES</v>
          </cell>
          <cell r="E189" t="str">
            <v>RSS</v>
          </cell>
          <cell r="F189">
            <v>26.443999999999999</v>
          </cell>
        </row>
        <row r="190">
          <cell r="A190" t="str">
            <v>T050383</v>
          </cell>
          <cell r="B190" t="str">
            <v>EXPORT</v>
          </cell>
          <cell r="C190">
            <v>38405</v>
          </cell>
          <cell r="D190" t="str">
            <v>SOCIETE DES MATIERES PREMIERES</v>
          </cell>
          <cell r="E190" t="str">
            <v>RSS</v>
          </cell>
          <cell r="F190">
            <v>20</v>
          </cell>
          <cell r="G190">
            <v>2</v>
          </cell>
        </row>
        <row r="191">
          <cell r="A191" t="str">
            <v>T050384</v>
          </cell>
          <cell r="B191" t="str">
            <v>EXPORT</v>
          </cell>
          <cell r="C191">
            <v>38405</v>
          </cell>
          <cell r="D191" t="str">
            <v>SOCIETE DES MATIERES PREMIERES</v>
          </cell>
          <cell r="E191" t="str">
            <v>RSS</v>
          </cell>
          <cell r="F191">
            <v>20</v>
          </cell>
        </row>
        <row r="192">
          <cell r="A192" t="str">
            <v>T050280</v>
          </cell>
          <cell r="B192" t="str">
            <v>EXPORT</v>
          </cell>
          <cell r="C192">
            <v>38392</v>
          </cell>
          <cell r="D192" t="str">
            <v>HANKOOK TIRE CO.,LTD.M.K.MIN.</v>
          </cell>
          <cell r="E192" t="str">
            <v>STR</v>
          </cell>
          <cell r="F192">
            <v>201.6</v>
          </cell>
          <cell r="G192">
            <v>10</v>
          </cell>
        </row>
        <row r="193">
          <cell r="A193" t="str">
            <v>T050274</v>
          </cell>
          <cell r="B193" t="str">
            <v>EXPORT</v>
          </cell>
          <cell r="C193">
            <v>38399</v>
          </cell>
          <cell r="D193" t="str">
            <v>SRI TRANG INTERNATIONAL PTE.LTD.</v>
          </cell>
          <cell r="E193" t="str">
            <v>RSS</v>
          </cell>
          <cell r="F193">
            <v>120</v>
          </cell>
          <cell r="G193">
            <v>6</v>
          </cell>
        </row>
        <row r="194">
          <cell r="A194" t="str">
            <v>T050187</v>
          </cell>
          <cell r="B194" t="str">
            <v>EXPORT</v>
          </cell>
          <cell r="C194">
            <v>38401</v>
          </cell>
          <cell r="D194" t="str">
            <v>HONG IL</v>
          </cell>
          <cell r="E194" t="str">
            <v>STR</v>
          </cell>
          <cell r="F194">
            <v>84</v>
          </cell>
          <cell r="G194">
            <v>5</v>
          </cell>
        </row>
        <row r="195">
          <cell r="A195" t="str">
            <v>T050380</v>
          </cell>
          <cell r="B195" t="str">
            <v>EXPORT</v>
          </cell>
          <cell r="C195">
            <v>38406</v>
          </cell>
          <cell r="D195" t="str">
            <v>WURFBAIN NORDMANN BV(SINGAPORE)</v>
          </cell>
          <cell r="E195" t="str">
            <v>LTX</v>
          </cell>
          <cell r="F195">
            <v>16.399999999999999</v>
          </cell>
          <cell r="G195">
            <v>1</v>
          </cell>
        </row>
        <row r="196">
          <cell r="A196" t="str">
            <v>T050288</v>
          </cell>
          <cell r="B196" t="str">
            <v>EXPORT</v>
          </cell>
          <cell r="C196">
            <v>38407</v>
          </cell>
          <cell r="D196" t="str">
            <v>BRIDGESTONE/FIRESTONE SINGAPORE PTE</v>
          </cell>
          <cell r="E196" t="str">
            <v>RSS</v>
          </cell>
          <cell r="F196">
            <v>76.8</v>
          </cell>
          <cell r="G196">
            <v>4</v>
          </cell>
        </row>
        <row r="197">
          <cell r="A197" t="str">
            <v>T050361</v>
          </cell>
          <cell r="B197" t="str">
            <v>EXPORT</v>
          </cell>
          <cell r="C197">
            <v>38407</v>
          </cell>
          <cell r="D197" t="str">
            <v>PIRELLI TYRE(EUROPE)SA-SINGAPORE</v>
          </cell>
          <cell r="E197" t="str">
            <v>STR</v>
          </cell>
          <cell r="F197">
            <v>141.12</v>
          </cell>
          <cell r="G197">
            <v>7</v>
          </cell>
        </row>
        <row r="198">
          <cell r="A198" t="str">
            <v>T050363</v>
          </cell>
          <cell r="B198" t="str">
            <v>EXPORT</v>
          </cell>
          <cell r="C198">
            <v>38407</v>
          </cell>
          <cell r="D198" t="str">
            <v>PIRELLI TYRE(EUROPE)SA-SINGAPORE</v>
          </cell>
          <cell r="E198" t="str">
            <v>STR</v>
          </cell>
          <cell r="F198">
            <v>120.96</v>
          </cell>
          <cell r="G198">
            <v>6</v>
          </cell>
        </row>
        <row r="199">
          <cell r="A199" t="str">
            <v>T050271</v>
          </cell>
          <cell r="B199" t="str">
            <v>EXPORT</v>
          </cell>
          <cell r="C199">
            <v>38394</v>
          </cell>
          <cell r="D199" t="str">
            <v>HANKOOK TIRE CO.,LTD.M.K.MIN.</v>
          </cell>
          <cell r="E199" t="str">
            <v>RSS</v>
          </cell>
          <cell r="F199">
            <v>140</v>
          </cell>
          <cell r="G199">
            <v>7</v>
          </cell>
        </row>
        <row r="200">
          <cell r="A200" t="str">
            <v>T050375</v>
          </cell>
          <cell r="B200" t="str">
            <v>EXPORT</v>
          </cell>
          <cell r="C200">
            <v>38404</v>
          </cell>
          <cell r="D200" t="str">
            <v>SOCIETE DES MATIERES PREMIERES</v>
          </cell>
          <cell r="E200" t="str">
            <v>STR</v>
          </cell>
          <cell r="F200">
            <v>42.56</v>
          </cell>
          <cell r="G200">
            <v>3</v>
          </cell>
        </row>
        <row r="201">
          <cell r="A201" t="str">
            <v>T050376</v>
          </cell>
          <cell r="B201" t="str">
            <v>EXPORT</v>
          </cell>
          <cell r="C201">
            <v>38404</v>
          </cell>
          <cell r="D201" t="str">
            <v>SOCIETE DES MATIERES PREMIERES</v>
          </cell>
          <cell r="E201" t="str">
            <v>STR</v>
          </cell>
          <cell r="F201">
            <v>21.28</v>
          </cell>
        </row>
        <row r="202">
          <cell r="A202" t="str">
            <v>T050347A</v>
          </cell>
          <cell r="B202" t="str">
            <v>EXPORT</v>
          </cell>
          <cell r="C202">
            <v>38406</v>
          </cell>
          <cell r="D202" t="str">
            <v>CONTINENTAL AKTIENGESELLSCHAFT</v>
          </cell>
          <cell r="E202" t="str">
            <v>STR</v>
          </cell>
          <cell r="F202">
            <v>161.28</v>
          </cell>
          <cell r="G202">
            <v>8</v>
          </cell>
        </row>
        <row r="203">
          <cell r="A203" t="str">
            <v>T050263</v>
          </cell>
          <cell r="B203" t="str">
            <v>EXPORT</v>
          </cell>
          <cell r="C203">
            <v>38407</v>
          </cell>
          <cell r="D203" t="str">
            <v>BARUM CONTINENTAL S.R.O.</v>
          </cell>
          <cell r="E203" t="str">
            <v>STR</v>
          </cell>
          <cell r="F203">
            <v>100.8</v>
          </cell>
          <cell r="G203">
            <v>5</v>
          </cell>
        </row>
        <row r="204">
          <cell r="A204" t="str">
            <v>T050358</v>
          </cell>
          <cell r="B204" t="str">
            <v>EXPORT</v>
          </cell>
          <cell r="C204">
            <v>38407</v>
          </cell>
          <cell r="D204" t="str">
            <v>CONTINENTAL AKTIENGESELLSCHAFT</v>
          </cell>
          <cell r="E204" t="str">
            <v>STR</v>
          </cell>
          <cell r="F204">
            <v>201.6</v>
          </cell>
          <cell r="G204">
            <v>10</v>
          </cell>
        </row>
        <row r="205">
          <cell r="A205" t="str">
            <v>T050290</v>
          </cell>
          <cell r="B205" t="str">
            <v>EXPORT</v>
          </cell>
          <cell r="C205">
            <v>38408</v>
          </cell>
          <cell r="D205" t="str">
            <v>BRIDGESTONE/FIRESTONE SINGAPORE PTE</v>
          </cell>
          <cell r="E205" t="str">
            <v>RSS</v>
          </cell>
          <cell r="F205">
            <v>96</v>
          </cell>
          <cell r="G205">
            <v>5</v>
          </cell>
        </row>
        <row r="206">
          <cell r="A206" t="str">
            <v>T050346</v>
          </cell>
          <cell r="B206" t="str">
            <v>EXPORT</v>
          </cell>
          <cell r="C206">
            <v>38408</v>
          </cell>
          <cell r="D206" t="str">
            <v>SEMPERIT REIFEN AG</v>
          </cell>
          <cell r="E206" t="str">
            <v>STR</v>
          </cell>
          <cell r="F206">
            <v>80.64</v>
          </cell>
          <cell r="G206">
            <v>4</v>
          </cell>
        </row>
        <row r="207">
          <cell r="A207" t="str">
            <v>T050353</v>
          </cell>
          <cell r="B207" t="str">
            <v>EXPORT</v>
          </cell>
          <cell r="C207">
            <v>38408</v>
          </cell>
          <cell r="D207" t="str">
            <v>PIRELLI TYRE(EUROPE)SA-SINGAPORE</v>
          </cell>
          <cell r="E207" t="str">
            <v>STR</v>
          </cell>
          <cell r="F207">
            <v>60.48</v>
          </cell>
          <cell r="G207">
            <v>3</v>
          </cell>
        </row>
        <row r="208">
          <cell r="A208" t="str">
            <v>T050357</v>
          </cell>
          <cell r="B208" t="str">
            <v>EXPORT</v>
          </cell>
          <cell r="C208">
            <v>38408</v>
          </cell>
          <cell r="D208" t="str">
            <v>SEMPERIT REIFEN AG</v>
          </cell>
          <cell r="E208" t="str">
            <v>STR</v>
          </cell>
          <cell r="F208">
            <v>80.64</v>
          </cell>
          <cell r="G208">
            <v>4</v>
          </cell>
        </row>
        <row r="209">
          <cell r="A209" t="str">
            <v>T050359</v>
          </cell>
          <cell r="B209" t="str">
            <v>EXPORT</v>
          </cell>
          <cell r="C209">
            <v>38408</v>
          </cell>
          <cell r="D209" t="str">
            <v>CONTINENTAL AKTIENGESELLSCHAFT</v>
          </cell>
          <cell r="E209" t="str">
            <v>STR</v>
          </cell>
          <cell r="F209">
            <v>100.8</v>
          </cell>
          <cell r="G209">
            <v>5</v>
          </cell>
        </row>
        <row r="210">
          <cell r="A210" t="str">
            <v>T050413</v>
          </cell>
          <cell r="B210" t="str">
            <v>EXPORT</v>
          </cell>
          <cell r="C210">
            <v>38408</v>
          </cell>
          <cell r="D210" t="str">
            <v>CONTINENTAL AKTIENGESELLSCHAFT</v>
          </cell>
          <cell r="E210" t="str">
            <v>RSS</v>
          </cell>
          <cell r="F210">
            <v>57.6</v>
          </cell>
          <cell r="G210">
            <v>3</v>
          </cell>
        </row>
        <row r="211">
          <cell r="A211" t="str">
            <v>T050414</v>
          </cell>
          <cell r="B211" t="str">
            <v>EXPORT</v>
          </cell>
          <cell r="C211">
            <v>38409</v>
          </cell>
          <cell r="D211" t="str">
            <v>SRI TRANG INTERNATIONAL PTE.LTD.</v>
          </cell>
          <cell r="E211" t="str">
            <v>RSS</v>
          </cell>
          <cell r="F211">
            <v>120</v>
          </cell>
          <cell r="G211">
            <v>6</v>
          </cell>
        </row>
        <row r="212">
          <cell r="A212" t="str">
            <v>T050415</v>
          </cell>
          <cell r="B212" t="str">
            <v>EXPORT</v>
          </cell>
          <cell r="C212">
            <v>38409</v>
          </cell>
          <cell r="D212" t="str">
            <v>SOCIETE DES MATIERES PREMIERES</v>
          </cell>
          <cell r="E212" t="str">
            <v>RSS</v>
          </cell>
          <cell r="F212">
            <v>260</v>
          </cell>
          <cell r="G212">
            <v>14</v>
          </cell>
        </row>
        <row r="213">
          <cell r="A213" t="str">
            <v>T050416</v>
          </cell>
          <cell r="B213" t="str">
            <v>EXPORT</v>
          </cell>
          <cell r="C213">
            <v>38409</v>
          </cell>
          <cell r="D213" t="str">
            <v>SOCIETE DES MATIERES PREMIERES</v>
          </cell>
          <cell r="E213" t="str">
            <v>RSS</v>
          </cell>
          <cell r="F213">
            <v>20</v>
          </cell>
        </row>
        <row r="214">
          <cell r="A214" t="str">
            <v>T050431</v>
          </cell>
          <cell r="B214" t="str">
            <v>EXPORT</v>
          </cell>
          <cell r="C214">
            <v>38409</v>
          </cell>
          <cell r="D214" t="str">
            <v>MARUBENI INTERNATIONAL COMMODITIES</v>
          </cell>
          <cell r="E214" t="str">
            <v>RSS</v>
          </cell>
          <cell r="F214">
            <v>120</v>
          </cell>
          <cell r="G214">
            <v>6</v>
          </cell>
        </row>
        <row r="215">
          <cell r="A215" t="str">
            <v>T050292</v>
          </cell>
          <cell r="B215" t="str">
            <v>EXPORT</v>
          </cell>
          <cell r="C215">
            <v>38408</v>
          </cell>
          <cell r="D215" t="str">
            <v>MARUBENI INTERNATIONAL COMMODITIES</v>
          </cell>
          <cell r="E215" t="str">
            <v>RSS</v>
          </cell>
          <cell r="F215">
            <v>120</v>
          </cell>
          <cell r="G215">
            <v>6</v>
          </cell>
        </row>
        <row r="216">
          <cell r="A216" t="str">
            <v>T050443</v>
          </cell>
          <cell r="B216" t="str">
            <v>EXPORT</v>
          </cell>
          <cell r="C216">
            <v>38408</v>
          </cell>
          <cell r="D216" t="str">
            <v>SOCIETE DES MATIERES PREMIERES</v>
          </cell>
          <cell r="E216" t="str">
            <v>RSS</v>
          </cell>
          <cell r="F216">
            <v>52.887999999999998</v>
          </cell>
          <cell r="G216">
            <v>2</v>
          </cell>
        </row>
        <row r="217">
          <cell r="A217" t="str">
            <v>T050270</v>
          </cell>
          <cell r="B217" t="str">
            <v>EXPORT</v>
          </cell>
          <cell r="C217">
            <v>38409</v>
          </cell>
          <cell r="D217" t="str">
            <v>HONG IL</v>
          </cell>
          <cell r="E217" t="str">
            <v>RSS</v>
          </cell>
          <cell r="F217">
            <v>19</v>
          </cell>
          <cell r="G217">
            <v>1</v>
          </cell>
        </row>
        <row r="218">
          <cell r="A218" t="str">
            <v>T050379</v>
          </cell>
          <cell r="B218" t="str">
            <v>EXPORT</v>
          </cell>
          <cell r="C218">
            <v>38409</v>
          </cell>
          <cell r="D218" t="str">
            <v>WURFBAIN NORDMANN BV(SINGAPORE)</v>
          </cell>
          <cell r="E218" t="str">
            <v>LTX</v>
          </cell>
          <cell r="F218">
            <v>16.399999999999999</v>
          </cell>
          <cell r="G218">
            <v>1</v>
          </cell>
        </row>
        <row r="219">
          <cell r="A219" t="str">
            <v>T050429</v>
          </cell>
          <cell r="B219" t="str">
            <v>EXPORT</v>
          </cell>
          <cell r="C219">
            <v>38409</v>
          </cell>
          <cell r="D219" t="str">
            <v>WURFBAIN NORDMANN BV(SINGAPORE)</v>
          </cell>
          <cell r="E219" t="str">
            <v>LTX</v>
          </cell>
          <cell r="F219">
            <v>16.399999999999999</v>
          </cell>
          <cell r="G219">
            <v>1</v>
          </cell>
        </row>
        <row r="220">
          <cell r="A220" t="str">
            <v>T050391</v>
          </cell>
          <cell r="B220" t="str">
            <v>EXPORT</v>
          </cell>
          <cell r="C220">
            <v>38411</v>
          </cell>
          <cell r="D220" t="str">
            <v>SOCIETE DES MATIERES PREMIERES</v>
          </cell>
          <cell r="E220" t="str">
            <v>STR</v>
          </cell>
          <cell r="F220">
            <v>42.84</v>
          </cell>
          <cell r="G220">
            <v>2</v>
          </cell>
        </row>
        <row r="221">
          <cell r="A221" t="str">
            <v>T050489</v>
          </cell>
          <cell r="B221" t="str">
            <v>EXPORT</v>
          </cell>
          <cell r="C221">
            <v>38411</v>
          </cell>
          <cell r="D221" t="str">
            <v>SOCIETE DES MATIERES PREMIERES</v>
          </cell>
          <cell r="E221" t="str">
            <v>RSS</v>
          </cell>
          <cell r="F221">
            <v>100</v>
          </cell>
          <cell r="G221">
            <v>5</v>
          </cell>
        </row>
        <row r="222">
          <cell r="A222" t="str">
            <v>T050490</v>
          </cell>
          <cell r="B222" t="str">
            <v>EXPORT</v>
          </cell>
          <cell r="C222">
            <v>38411</v>
          </cell>
          <cell r="D222" t="str">
            <v>SOCIETE DES MATIERES PREMIERES</v>
          </cell>
          <cell r="E222" t="str">
            <v>RSS</v>
          </cell>
          <cell r="F222">
            <v>40</v>
          </cell>
          <cell r="G222">
            <v>2</v>
          </cell>
        </row>
        <row r="223">
          <cell r="A223" t="str">
            <v>T050491</v>
          </cell>
          <cell r="B223" t="str">
            <v>EXPORT</v>
          </cell>
          <cell r="C223">
            <v>38411</v>
          </cell>
          <cell r="D223" t="str">
            <v>SOCIETE DES MATIERES PREMIERES</v>
          </cell>
          <cell r="E223" t="str">
            <v>RSS</v>
          </cell>
          <cell r="F223">
            <v>40</v>
          </cell>
          <cell r="G223">
            <v>2</v>
          </cell>
        </row>
        <row r="224">
          <cell r="A224" t="str">
            <v>T050528</v>
          </cell>
          <cell r="B224" t="str">
            <v>LOCAL</v>
          </cell>
          <cell r="C224">
            <v>38384</v>
          </cell>
          <cell r="D224" t="str">
            <v>GOODYEAR THAILAND</v>
          </cell>
          <cell r="E224" t="str">
            <v>STR</v>
          </cell>
          <cell r="F224">
            <v>30.1</v>
          </cell>
        </row>
        <row r="225">
          <cell r="A225" t="str">
            <v>T050529</v>
          </cell>
          <cell r="B225" t="str">
            <v>LOCAL</v>
          </cell>
          <cell r="C225">
            <v>38384</v>
          </cell>
          <cell r="D225" t="str">
            <v>GOODYEAR THAILAND</v>
          </cell>
          <cell r="E225" t="str">
            <v>STR</v>
          </cell>
          <cell r="F225">
            <v>30.1</v>
          </cell>
        </row>
        <row r="226">
          <cell r="A226" t="str">
            <v>T050530</v>
          </cell>
          <cell r="B226" t="str">
            <v>LOCAL</v>
          </cell>
          <cell r="C226">
            <v>38384</v>
          </cell>
          <cell r="D226" t="str">
            <v>GOODYEAR THAILAND</v>
          </cell>
          <cell r="E226" t="str">
            <v>STR</v>
          </cell>
          <cell r="F226">
            <v>14.91</v>
          </cell>
        </row>
        <row r="227">
          <cell r="A227" t="str">
            <v>T050434</v>
          </cell>
          <cell r="B227" t="str">
            <v>LOCAL</v>
          </cell>
          <cell r="C227">
            <v>38407</v>
          </cell>
          <cell r="D227" t="str">
            <v>MICHELIN SIAM CO.,LTD.</v>
          </cell>
          <cell r="E227" t="str">
            <v>RSS</v>
          </cell>
          <cell r="F227">
            <v>15</v>
          </cell>
        </row>
        <row r="228">
          <cell r="A228" t="str">
            <v>T050202</v>
          </cell>
          <cell r="B228" t="str">
            <v>LOCAL</v>
          </cell>
          <cell r="C228">
            <v>38409</v>
          </cell>
          <cell r="D228" t="str">
            <v>MICHELIN SIAM CO.,LTD.</v>
          </cell>
          <cell r="E228" t="str">
            <v>STR</v>
          </cell>
          <cell r="F228">
            <v>15.015000000000001</v>
          </cell>
        </row>
        <row r="229">
          <cell r="A229" t="str">
            <v>T050435</v>
          </cell>
          <cell r="B229" t="str">
            <v>LOCAL</v>
          </cell>
          <cell r="C229">
            <v>38410</v>
          </cell>
          <cell r="D229" t="str">
            <v>MICHELIN SIAM CO.,LTD.</v>
          </cell>
          <cell r="E229" t="str">
            <v>RSS</v>
          </cell>
          <cell r="F229">
            <v>15</v>
          </cell>
        </row>
        <row r="230">
          <cell r="A230" t="str">
            <v>T050496</v>
          </cell>
          <cell r="B230" t="str">
            <v>LOCAL</v>
          </cell>
          <cell r="C230">
            <v>38410</v>
          </cell>
          <cell r="D230" t="str">
            <v>SIAM TYRE PHRAPRADAENG CO.,LTD.</v>
          </cell>
          <cell r="E230" t="str">
            <v>STR</v>
          </cell>
          <cell r="F230">
            <v>15.015000000000001</v>
          </cell>
        </row>
        <row r="231">
          <cell r="A231" t="str">
            <v>T050497</v>
          </cell>
          <cell r="B231" t="str">
            <v>LOCAL</v>
          </cell>
          <cell r="C231">
            <v>38410</v>
          </cell>
          <cell r="D231" t="str">
            <v>SIAM TYRE PHRAPRADAENG CO.,LTD.</v>
          </cell>
          <cell r="E231" t="str">
            <v>STR</v>
          </cell>
          <cell r="F231">
            <v>15.015000000000001</v>
          </cell>
        </row>
        <row r="232">
          <cell r="A232" t="str">
            <v>L050049</v>
          </cell>
          <cell r="B232" t="str">
            <v>LOCAL</v>
          </cell>
          <cell r="C232">
            <v>38390</v>
          </cell>
          <cell r="D232" t="str">
            <v>คุณ ฉ๊ะ  ดอล๊ะ</v>
          </cell>
          <cell r="E232" t="str">
            <v>LUM</v>
          </cell>
          <cell r="F232">
            <v>9.9000000000000005E-2</v>
          </cell>
        </row>
        <row r="233">
          <cell r="A233" t="str">
            <v>L050050</v>
          </cell>
          <cell r="B233" t="str">
            <v>LOCAL</v>
          </cell>
          <cell r="C233">
            <v>38397</v>
          </cell>
          <cell r="D233" t="str">
            <v>คุณ ฉ๊ะ  ดอล๊ะ</v>
          </cell>
          <cell r="E233" t="str">
            <v>LUM</v>
          </cell>
          <cell r="F233">
            <v>8.2000000000000003E-2</v>
          </cell>
        </row>
        <row r="234">
          <cell r="A234" t="str">
            <v>T050260A</v>
          </cell>
          <cell r="B234" t="str">
            <v>EXPORT</v>
          </cell>
          <cell r="C234">
            <v>38409</v>
          </cell>
          <cell r="D234" t="str">
            <v>HANKOOK TIRE CO.,LTD.M.K.MIN.</v>
          </cell>
          <cell r="E234" t="str">
            <v>STR</v>
          </cell>
          <cell r="F234">
            <v>262.08</v>
          </cell>
          <cell r="G234">
            <v>16</v>
          </cell>
        </row>
        <row r="235">
          <cell r="A235" t="str">
            <v>T050281</v>
          </cell>
          <cell r="B235" t="str">
            <v>EXPORT</v>
          </cell>
          <cell r="C235">
            <v>38409</v>
          </cell>
          <cell r="D235" t="str">
            <v>BRIDGESTONE/FIRESTONE SINGAPORE PTE</v>
          </cell>
          <cell r="E235" t="str">
            <v>RSS</v>
          </cell>
          <cell r="F235">
            <v>19.2</v>
          </cell>
          <cell r="G235">
            <v>1</v>
          </cell>
        </row>
        <row r="236">
          <cell r="A236" t="str">
            <v>T050291</v>
          </cell>
          <cell r="B236" t="str">
            <v>EXPORT</v>
          </cell>
          <cell r="C236">
            <v>38409</v>
          </cell>
          <cell r="D236" t="str">
            <v>BRIDGESTONE/FIRESTONE SINGAPORE PTE</v>
          </cell>
          <cell r="E236" t="str">
            <v>RSS</v>
          </cell>
          <cell r="F236">
            <v>76.8</v>
          </cell>
          <cell r="G236">
            <v>4</v>
          </cell>
        </row>
        <row r="237">
          <cell r="A237" t="str">
            <v>T050405</v>
          </cell>
          <cell r="B237" t="str">
            <v>EXPORT</v>
          </cell>
          <cell r="C237">
            <v>38409</v>
          </cell>
          <cell r="D237" t="str">
            <v>TOYOTA TSUSHO(JAPAN)PTE LTD.</v>
          </cell>
          <cell r="E237" t="str">
            <v>STR</v>
          </cell>
          <cell r="F237">
            <v>20.16</v>
          </cell>
          <cell r="G237">
            <v>1</v>
          </cell>
        </row>
        <row r="238">
          <cell r="A238" t="str">
            <v>T050314</v>
          </cell>
          <cell r="B238" t="str">
            <v>EXPORT</v>
          </cell>
          <cell r="C238">
            <v>38410</v>
          </cell>
          <cell r="D238" t="str">
            <v>OLD ROYAL ENTERPRISES INC.</v>
          </cell>
          <cell r="E238" t="str">
            <v>RSS</v>
          </cell>
          <cell r="F238">
            <v>19.2</v>
          </cell>
          <cell r="G238">
            <v>1</v>
          </cell>
        </row>
        <row r="239">
          <cell r="A239" t="str">
            <v>T050351</v>
          </cell>
          <cell r="B239" t="str">
            <v>EXPORT</v>
          </cell>
          <cell r="C239">
            <v>38411</v>
          </cell>
          <cell r="D239" t="str">
            <v>HANKOOK TIRE CO.,LTD.M.K.MIN.</v>
          </cell>
          <cell r="E239" t="str">
            <v>STR</v>
          </cell>
          <cell r="F239">
            <v>262.08</v>
          </cell>
          <cell r="G239">
            <v>13</v>
          </cell>
        </row>
        <row r="240">
          <cell r="A240" t="str">
            <v>T050394</v>
          </cell>
          <cell r="B240" t="str">
            <v>EXPORT</v>
          </cell>
          <cell r="C240">
            <v>38411</v>
          </cell>
          <cell r="D240" t="str">
            <v>CONTINENTAL TIRE NORTH AMERICA,INC.</v>
          </cell>
          <cell r="E240" t="str">
            <v>STR</v>
          </cell>
          <cell r="F240">
            <v>201.6</v>
          </cell>
          <cell r="G240">
            <v>10</v>
          </cell>
        </row>
        <row r="241">
          <cell r="A241" t="str">
            <v>T050395</v>
          </cell>
          <cell r="B241" t="str">
            <v>EXPORT</v>
          </cell>
          <cell r="C241">
            <v>38411</v>
          </cell>
          <cell r="D241" t="str">
            <v>CONTINENTAL TIRE NORTH AMERICA,INC.</v>
          </cell>
          <cell r="E241" t="str">
            <v>STR</v>
          </cell>
          <cell r="F241">
            <v>178.92</v>
          </cell>
          <cell r="G241">
            <v>9</v>
          </cell>
        </row>
        <row r="242">
          <cell r="A242" t="str">
            <v>T050488</v>
          </cell>
          <cell r="B242" t="str">
            <v>EXPORT</v>
          </cell>
          <cell r="C242">
            <v>38410</v>
          </cell>
          <cell r="D242" t="str">
            <v>SRI TRANG INTERNATIONAL PTE.LTD.</v>
          </cell>
          <cell r="E242" t="str">
            <v>RSS</v>
          </cell>
          <cell r="F242">
            <v>60</v>
          </cell>
          <cell r="G242">
            <v>3</v>
          </cell>
        </row>
        <row r="243">
          <cell r="A243" t="str">
            <v>T050166</v>
          </cell>
          <cell r="B243" t="str">
            <v>EXPORT</v>
          </cell>
          <cell r="C243">
            <v>38411</v>
          </cell>
          <cell r="D243" t="str">
            <v>BARUM CONTINENTAL S.R.O.</v>
          </cell>
          <cell r="E243" t="str">
            <v>STR</v>
          </cell>
          <cell r="F243">
            <v>100.8</v>
          </cell>
          <cell r="G243">
            <v>5</v>
          </cell>
        </row>
        <row r="244">
          <cell r="A244" t="str">
            <v>T050257</v>
          </cell>
          <cell r="B244" t="str">
            <v>EXPORT</v>
          </cell>
          <cell r="C244">
            <v>38411</v>
          </cell>
          <cell r="D244" t="str">
            <v>HANKOOK TIRE CO.,LTD.M.K.MIN.</v>
          </cell>
          <cell r="E244" t="str">
            <v>STR</v>
          </cell>
          <cell r="F244">
            <v>114.66</v>
          </cell>
          <cell r="G244">
            <v>7</v>
          </cell>
        </row>
        <row r="245">
          <cell r="A245" t="str">
            <v>T050354, T050354A</v>
          </cell>
          <cell r="B245" t="str">
            <v>EXPORT</v>
          </cell>
          <cell r="C245">
            <v>38411</v>
          </cell>
          <cell r="D245" t="str">
            <v>HANKOOK TIRE CO.,LTD.M.K.MIN.</v>
          </cell>
          <cell r="E245" t="str">
            <v>STR</v>
          </cell>
          <cell r="F245">
            <v>360.36</v>
          </cell>
          <cell r="G245">
            <v>22</v>
          </cell>
        </row>
        <row r="246">
          <cell r="A246" t="str">
            <v>T050355,T050355A</v>
          </cell>
          <cell r="B246" t="str">
            <v>EXPORT</v>
          </cell>
          <cell r="C246">
            <v>38411</v>
          </cell>
          <cell r="D246" t="str">
            <v>HANKOOK TIRE CO.,LTD.M.K.MIN.</v>
          </cell>
          <cell r="E246" t="str">
            <v>STR</v>
          </cell>
          <cell r="F246">
            <v>458.64</v>
          </cell>
          <cell r="G246">
            <v>28</v>
          </cell>
        </row>
        <row r="247">
          <cell r="A247" t="str">
            <v>T050356</v>
          </cell>
          <cell r="B247" t="str">
            <v>EXPORT</v>
          </cell>
          <cell r="C247">
            <v>38411</v>
          </cell>
          <cell r="D247" t="str">
            <v>HANKOOK TIRE CO.,LTD.M.K.MIN.</v>
          </cell>
          <cell r="E247" t="str">
            <v>STR</v>
          </cell>
          <cell r="F247">
            <v>221.76</v>
          </cell>
          <cell r="G247">
            <v>11</v>
          </cell>
        </row>
        <row r="248">
          <cell r="A248" t="str">
            <v>T050411</v>
          </cell>
          <cell r="B248" t="str">
            <v>EXPORT</v>
          </cell>
          <cell r="C248">
            <v>38411</v>
          </cell>
          <cell r="D248" t="str">
            <v>SRI TRANG INTERNATIONAL PTE.LTD.</v>
          </cell>
          <cell r="E248" t="str">
            <v>LTX</v>
          </cell>
          <cell r="F248">
            <v>240</v>
          </cell>
          <cell r="G248">
            <v>12</v>
          </cell>
        </row>
        <row r="249">
          <cell r="A249" t="str">
            <v>T050412</v>
          </cell>
          <cell r="B249" t="str">
            <v>EXPORT</v>
          </cell>
          <cell r="C249">
            <v>38411</v>
          </cell>
          <cell r="D249" t="str">
            <v>CONTINENTAL AKTIENGESELLSCHAFT</v>
          </cell>
          <cell r="E249" t="str">
            <v>RSS</v>
          </cell>
          <cell r="F249">
            <v>115.2</v>
          </cell>
          <cell r="G249">
            <v>6</v>
          </cell>
        </row>
        <row r="250">
          <cell r="A250" t="str">
            <v>T050439</v>
          </cell>
          <cell r="B250" t="str">
            <v>EXPORT</v>
          </cell>
          <cell r="C250">
            <v>38411</v>
          </cell>
          <cell r="D250" t="str">
            <v>HONG IL</v>
          </cell>
          <cell r="E250" t="str">
            <v>RSS</v>
          </cell>
          <cell r="F250">
            <v>38</v>
          </cell>
          <cell r="G250">
            <v>2</v>
          </cell>
        </row>
        <row r="251">
          <cell r="A251" t="str">
            <v>T050393</v>
          </cell>
          <cell r="B251" t="str">
            <v>EXPORT</v>
          </cell>
          <cell r="C251">
            <v>38407</v>
          </cell>
          <cell r="D251" t="str">
            <v>PIRELLI TYRE(EUROPE)SA-SINGAPORE</v>
          </cell>
          <cell r="E251" t="str">
            <v>STR</v>
          </cell>
          <cell r="F251">
            <v>60.48</v>
          </cell>
          <cell r="G251">
            <v>3</v>
          </cell>
        </row>
        <row r="252">
          <cell r="A252" t="str">
            <v>T050407</v>
          </cell>
          <cell r="B252" t="str">
            <v>EXPORT</v>
          </cell>
          <cell r="C252">
            <v>38411</v>
          </cell>
          <cell r="D252" t="str">
            <v>BARUM CONTINENTAL S.R.O.</v>
          </cell>
          <cell r="E252" t="str">
            <v>STR</v>
          </cell>
          <cell r="F252">
            <v>100.8</v>
          </cell>
          <cell r="G252">
            <v>5</v>
          </cell>
        </row>
        <row r="253">
          <cell r="A253" t="str">
            <v>T050410</v>
          </cell>
          <cell r="B253" t="str">
            <v>EXPORT</v>
          </cell>
          <cell r="C253">
            <v>38411</v>
          </cell>
          <cell r="D253" t="str">
            <v>PIRELLI TYRE(EUROPE)SA-SINGAPORE</v>
          </cell>
          <cell r="E253" t="str">
            <v>STR</v>
          </cell>
          <cell r="F253">
            <v>161.28</v>
          </cell>
          <cell r="G253">
            <v>8</v>
          </cell>
        </row>
        <row r="254">
          <cell r="A254" t="str">
            <v>T050458</v>
          </cell>
          <cell r="B254" t="str">
            <v>EXPORT</v>
          </cell>
          <cell r="C254">
            <v>38411</v>
          </cell>
          <cell r="D254" t="str">
            <v>CONTINENTAL TIRE NORTH AMERICA,INC.</v>
          </cell>
          <cell r="E254" t="str">
            <v>RSS</v>
          </cell>
          <cell r="F254">
            <v>192</v>
          </cell>
          <cell r="G254">
            <v>10</v>
          </cell>
        </row>
        <row r="255">
          <cell r="A255" t="str">
            <v>T050549</v>
          </cell>
          <cell r="B255" t="str">
            <v>LOCAL</v>
          </cell>
          <cell r="C255">
            <v>38411</v>
          </cell>
          <cell r="D255" t="str">
            <v>MAXXIS INTERNATIONAL(THAILAND)CO.LT</v>
          </cell>
          <cell r="E255" t="str">
            <v>RSS</v>
          </cell>
          <cell r="F255">
            <v>15</v>
          </cell>
        </row>
        <row r="257">
          <cell r="A257" t="str">
            <v>ผลรวมยอดขาย</v>
          </cell>
          <cell r="E257" t="str">
            <v>TL</v>
          </cell>
          <cell r="F257">
            <v>21714.818999999967</v>
          </cell>
          <cell r="G257">
            <v>977</v>
          </cell>
        </row>
      </sheetData>
      <sheetData sheetId="3" refreshError="1"/>
      <sheetData sheetId="4" refreshError="1"/>
      <sheetData sheetId="5" refreshError="1"/>
      <sheetData sheetId="6" refreshError="1"/>
      <sheetData sheetId="7" refreshError="1"/>
      <sheetData sheetId="8" refreshError="1"/>
      <sheetData sheetId="9" refreshError="1"/>
      <sheetData sheetId="10"/>
      <sheetData sheetId="11"/>
      <sheetData sheetId="12"/>
      <sheetData sheetId="13"/>
      <sheetData sheetId="14"/>
      <sheetData sheetId="15"/>
      <sheetData sheetId="16"/>
      <sheetData sheetId="17"/>
      <sheetData sheetId="18"/>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 Electric"/>
      <sheetName val="LTX"/>
      <sheetName val="Sale 0502"/>
      <sheetName val="RATE"/>
      <sheetName val="อัตราค่าบรรทุก"/>
      <sheetName val="dBase"/>
      <sheetName val="Sale0307"/>
      <sheetName val="HH"/>
      <sheetName val="ดอกเบี้ยรับ"/>
      <sheetName val="2549"/>
      <sheetName val="PS-1995"/>
      <sheetName val="Vat7% ภายในเดือน_Junต้นฉบับ"/>
      <sheetName val="_Electric"/>
      <sheetName val="Sale_0502"/>
      <sheetName val="Vat7%_ภายในเดือน_Junต้นฉบับ"/>
      <sheetName val="Sale 0501"/>
      <sheetName val="#REF"/>
      <sheetName val="Sale0309"/>
      <sheetName val="Header"/>
      <sheetName val="2002"/>
      <sheetName val="DATABASE -sumifTB"/>
    </sheetNames>
    <sheetDataSet>
      <sheetData sheetId="0"/>
      <sheetData sheetId="1">
        <row r="1">
          <cell r="A1" t="str">
            <v>ค่าความต้องการเปรียบเทียบผลผลิต2549</v>
          </cell>
        </row>
        <row r="2">
          <cell r="D2" t="str">
            <v>0-1000</v>
          </cell>
          <cell r="E2" t="str">
            <v>1001-2000</v>
          </cell>
          <cell r="F2" t="str">
            <v>2001-3000</v>
          </cell>
          <cell r="G2" t="str">
            <v>3001-4000</v>
          </cell>
          <cell r="H2" t="str">
            <v>4001-5000</v>
          </cell>
          <cell r="I2" t="str">
            <v>5001-6000</v>
          </cell>
          <cell r="J2" t="str">
            <v>6001-7000</v>
          </cell>
        </row>
        <row r="3">
          <cell r="D3">
            <v>0.48899999999999999</v>
          </cell>
          <cell r="E3">
            <v>0.23699999999999999</v>
          </cell>
          <cell r="F3">
            <v>0.23699999999999999</v>
          </cell>
          <cell r="G3">
            <v>0.16900000000000001</v>
          </cell>
          <cell r="H3">
            <v>0.14299999999999999</v>
          </cell>
          <cell r="I3">
            <v>0.123</v>
          </cell>
          <cell r="J3">
            <v>0.108</v>
          </cell>
        </row>
        <row r="4">
          <cell r="A4" t="str">
            <v>ผลผลิต</v>
          </cell>
          <cell r="B4" t="str">
            <v>ค่าความต้องการ</v>
          </cell>
        </row>
        <row r="5">
          <cell r="A5">
            <v>100</v>
          </cell>
          <cell r="B5">
            <v>48.9</v>
          </cell>
        </row>
        <row r="6">
          <cell r="A6">
            <v>200</v>
          </cell>
          <cell r="B6">
            <v>97.8</v>
          </cell>
        </row>
        <row r="7">
          <cell r="A7">
            <v>300</v>
          </cell>
          <cell r="B7">
            <v>146.69999999999999</v>
          </cell>
        </row>
        <row r="8">
          <cell r="A8">
            <v>400</v>
          </cell>
          <cell r="B8">
            <v>195.6</v>
          </cell>
        </row>
        <row r="9">
          <cell r="A9">
            <v>500</v>
          </cell>
          <cell r="B9">
            <v>244.5</v>
          </cell>
        </row>
        <row r="10">
          <cell r="A10">
            <v>600</v>
          </cell>
          <cell r="B10">
            <v>293.39999999999998</v>
          </cell>
        </row>
        <row r="11">
          <cell r="A11">
            <v>700</v>
          </cell>
          <cell r="B11">
            <v>342.3</v>
          </cell>
        </row>
        <row r="12">
          <cell r="A12">
            <v>800</v>
          </cell>
          <cell r="B12">
            <v>391.2</v>
          </cell>
        </row>
        <row r="13">
          <cell r="A13">
            <v>900</v>
          </cell>
          <cell r="B13">
            <v>440.09999999999997</v>
          </cell>
        </row>
        <row r="14">
          <cell r="A14">
            <v>1000</v>
          </cell>
          <cell r="B14">
            <v>489</v>
          </cell>
        </row>
        <row r="15">
          <cell r="A15">
            <v>1100</v>
          </cell>
          <cell r="B15">
            <v>260.7</v>
          </cell>
          <cell r="E15" t="str">
            <v>กุมภาพันธ์</v>
          </cell>
          <cell r="F15" t="str">
            <v>มีนาคม</v>
          </cell>
          <cell r="G15" t="str">
            <v>เมษายน</v>
          </cell>
          <cell r="H15" t="str">
            <v>พฤษภาคม</v>
          </cell>
        </row>
        <row r="16">
          <cell r="A16">
            <v>1200</v>
          </cell>
          <cell r="B16">
            <v>284.39999999999998</v>
          </cell>
          <cell r="E16">
            <v>1623.7170000000001</v>
          </cell>
          <cell r="F16">
            <v>474.06700000000001</v>
          </cell>
          <cell r="G16">
            <v>1822.653</v>
          </cell>
          <cell r="H16">
            <v>3604.7433200852001</v>
          </cell>
          <cell r="I16">
            <v>3920.4369999999999</v>
          </cell>
        </row>
        <row r="17">
          <cell r="A17">
            <v>1300</v>
          </cell>
          <cell r="B17">
            <v>308.09999999999997</v>
          </cell>
          <cell r="D17">
            <v>48</v>
          </cell>
          <cell r="E17">
            <v>471</v>
          </cell>
          <cell r="F17">
            <v>232</v>
          </cell>
          <cell r="G17">
            <v>455</v>
          </cell>
          <cell r="H17">
            <v>384</v>
          </cell>
          <cell r="I17">
            <v>1158</v>
          </cell>
        </row>
        <row r="18">
          <cell r="A18">
            <v>1400</v>
          </cell>
          <cell r="B18">
            <v>331.8</v>
          </cell>
          <cell r="E18">
            <v>49554</v>
          </cell>
          <cell r="F18">
            <v>21132</v>
          </cell>
          <cell r="G18">
            <v>45234</v>
          </cell>
          <cell r="H18">
            <v>81612</v>
          </cell>
          <cell r="I18">
            <v>115920</v>
          </cell>
        </row>
        <row r="19">
          <cell r="A19">
            <v>1500</v>
          </cell>
          <cell r="B19">
            <v>355.5</v>
          </cell>
          <cell r="E19">
            <v>33858</v>
          </cell>
          <cell r="F19">
            <v>11430</v>
          </cell>
          <cell r="G19">
            <v>31428</v>
          </cell>
          <cell r="H19">
            <v>60012</v>
          </cell>
          <cell r="I19">
            <v>76716</v>
          </cell>
        </row>
        <row r="20">
          <cell r="A20">
            <v>1600</v>
          </cell>
          <cell r="B20">
            <v>379.2</v>
          </cell>
          <cell r="E20">
            <v>30924</v>
          </cell>
          <cell r="F20">
            <v>19476</v>
          </cell>
          <cell r="G20">
            <v>45954</v>
          </cell>
          <cell r="H20">
            <v>74790</v>
          </cell>
          <cell r="I20">
            <v>96354</v>
          </cell>
        </row>
        <row r="21">
          <cell r="A21">
            <v>1700</v>
          </cell>
          <cell r="B21">
            <v>402.9</v>
          </cell>
          <cell r="D21" t="str">
            <v>peak</v>
          </cell>
          <cell r="E21">
            <v>0.29007517935699384</v>
          </cell>
          <cell r="F21">
            <v>0.48938230250154513</v>
          </cell>
          <cell r="G21">
            <v>0.24963610736656949</v>
          </cell>
          <cell r="H21">
            <v>0.1065263087833183</v>
          </cell>
          <cell r="I21">
            <v>0.29537523495467471</v>
          </cell>
        </row>
        <row r="22">
          <cell r="A22">
            <v>1800</v>
          </cell>
          <cell r="B22">
            <v>426.59999999999997</v>
          </cell>
          <cell r="D22" t="str">
            <v>peak</v>
          </cell>
          <cell r="E22">
            <v>30.518865048527545</v>
          </cell>
          <cell r="F22">
            <v>44.575977657166604</v>
          </cell>
          <cell r="G22">
            <v>24.817669627734954</v>
          </cell>
          <cell r="H22">
            <v>22.640169563604616</v>
          </cell>
          <cell r="I22">
            <v>29.568132328105261</v>
          </cell>
        </row>
        <row r="23">
          <cell r="A23">
            <v>1900</v>
          </cell>
          <cell r="B23">
            <v>450.29999999999995</v>
          </cell>
          <cell r="D23" t="str">
            <v>%off</v>
          </cell>
          <cell r="E23">
            <v>39.897346643534554</v>
          </cell>
          <cell r="F23">
            <v>65.193316556520486</v>
          </cell>
          <cell r="G23">
            <v>42.455695077450287</v>
          </cell>
          <cell r="H23">
            <v>37.39572780366894</v>
          </cell>
          <cell r="I23">
            <v>44.145588871852809</v>
          </cell>
        </row>
        <row r="24">
          <cell r="A24">
            <v>2000</v>
          </cell>
          <cell r="B24">
            <v>474</v>
          </cell>
        </row>
        <row r="25">
          <cell r="A25">
            <v>2100</v>
          </cell>
          <cell r="B25">
            <v>497.7</v>
          </cell>
        </row>
        <row r="26">
          <cell r="A26">
            <v>2200</v>
          </cell>
          <cell r="B26">
            <v>521.4</v>
          </cell>
          <cell r="E26">
            <v>4797.3609999999999</v>
          </cell>
          <cell r="F26">
            <v>730.37</v>
          </cell>
          <cell r="G26">
            <v>1780.9229726999988</v>
          </cell>
          <cell r="H26">
            <v>4271.4724372000001</v>
          </cell>
          <cell r="I26">
            <v>7308.6539726999981</v>
          </cell>
        </row>
        <row r="27">
          <cell r="A27">
            <v>2300</v>
          </cell>
          <cell r="B27">
            <v>545.1</v>
          </cell>
          <cell r="D27">
            <v>47</v>
          </cell>
          <cell r="E27">
            <v>786.6</v>
          </cell>
          <cell r="F27">
            <v>410</v>
          </cell>
          <cell r="G27">
            <v>471.6</v>
          </cell>
          <cell r="H27">
            <v>738</v>
          </cell>
          <cell r="I27">
            <v>1668.1999999999998</v>
          </cell>
        </row>
        <row r="28">
          <cell r="A28">
            <v>2400</v>
          </cell>
          <cell r="B28">
            <v>568.79999999999995</v>
          </cell>
          <cell r="E28">
            <v>134298</v>
          </cell>
          <cell r="F28">
            <v>24930</v>
          </cell>
          <cell r="G28">
            <v>39078</v>
          </cell>
          <cell r="H28">
            <v>89694</v>
          </cell>
          <cell r="I28">
            <v>198306</v>
          </cell>
        </row>
        <row r="29">
          <cell r="A29">
            <v>2500</v>
          </cell>
          <cell r="B29">
            <v>592.5</v>
          </cell>
          <cell r="E29">
            <v>100962</v>
          </cell>
          <cell r="F29">
            <v>20250</v>
          </cell>
          <cell r="G29">
            <v>32796</v>
          </cell>
          <cell r="H29">
            <v>73602</v>
          </cell>
          <cell r="I29">
            <v>154008</v>
          </cell>
        </row>
        <row r="30">
          <cell r="A30">
            <v>2600</v>
          </cell>
          <cell r="B30">
            <v>616.19999999999993</v>
          </cell>
          <cell r="E30">
            <v>90486</v>
          </cell>
          <cell r="F30">
            <v>20268</v>
          </cell>
          <cell r="G30">
            <v>46260</v>
          </cell>
          <cell r="H30">
            <v>94338</v>
          </cell>
          <cell r="I30">
            <v>157014</v>
          </cell>
        </row>
        <row r="31">
          <cell r="A31">
            <v>2700</v>
          </cell>
          <cell r="B31">
            <v>639.9</v>
          </cell>
          <cell r="D31" t="str">
            <v>peak</v>
          </cell>
          <cell r="E31">
            <v>0.16396514667126363</v>
          </cell>
          <cell r="F31">
            <v>0.56135931103413339</v>
          </cell>
          <cell r="G31">
            <v>0.26480651169602398</v>
          </cell>
          <cell r="H31">
            <v>0.1727741454147759</v>
          </cell>
          <cell r="I31">
            <v>0.22824996315754231</v>
          </cell>
        </row>
        <row r="32">
          <cell r="A32">
            <v>2800</v>
          </cell>
          <cell r="B32">
            <v>663.6</v>
          </cell>
          <cell r="D32" t="str">
            <v>%peak</v>
          </cell>
          <cell r="E32">
            <v>27.994140945407278</v>
          </cell>
          <cell r="F32">
            <v>34.133384448977914</v>
          </cell>
          <cell r="G32">
            <v>21.942554843208704</v>
          </cell>
          <cell r="H32">
            <v>20.998379673215325</v>
          </cell>
          <cell r="I32">
            <v>27.133039919625698</v>
          </cell>
        </row>
        <row r="33">
          <cell r="A33">
            <v>2900</v>
          </cell>
          <cell r="B33">
            <v>687.3</v>
          </cell>
          <cell r="D33" t="str">
            <v>%off</v>
          </cell>
          <cell r="E33">
            <v>39.906940503330894</v>
          </cell>
          <cell r="F33">
            <v>55.475991620685406</v>
          </cell>
          <cell r="G33">
            <v>44.390465624768595</v>
          </cell>
          <cell r="H33">
            <v>39.316653090728273</v>
          </cell>
          <cell r="I33">
            <v>42.555305143978622</v>
          </cell>
        </row>
        <row r="34">
          <cell r="A34">
            <v>3000</v>
          </cell>
          <cell r="B34">
            <v>711</v>
          </cell>
        </row>
        <row r="35">
          <cell r="A35">
            <v>3100</v>
          </cell>
          <cell r="B35">
            <v>523.90000000000009</v>
          </cell>
        </row>
        <row r="36">
          <cell r="A36">
            <v>3200</v>
          </cell>
          <cell r="B36">
            <v>540.80000000000007</v>
          </cell>
        </row>
        <row r="37">
          <cell r="A37">
            <v>3300</v>
          </cell>
          <cell r="B37">
            <v>557.70000000000005</v>
          </cell>
        </row>
        <row r="38">
          <cell r="A38">
            <v>3400</v>
          </cell>
          <cell r="B38">
            <v>574.6</v>
          </cell>
        </row>
        <row r="39">
          <cell r="A39">
            <v>3500</v>
          </cell>
          <cell r="B39">
            <v>591.5</v>
          </cell>
        </row>
        <row r="40">
          <cell r="A40">
            <v>3600</v>
          </cell>
          <cell r="B40">
            <v>608.40000000000009</v>
          </cell>
        </row>
        <row r="41">
          <cell r="A41">
            <v>3700</v>
          </cell>
          <cell r="B41">
            <v>625.30000000000007</v>
          </cell>
        </row>
        <row r="42">
          <cell r="A42">
            <v>3800</v>
          </cell>
          <cell r="B42">
            <v>642.20000000000005</v>
          </cell>
        </row>
        <row r="43">
          <cell r="A43">
            <v>3900</v>
          </cell>
          <cell r="B43">
            <v>659.1</v>
          </cell>
        </row>
        <row r="44">
          <cell r="A44">
            <v>4000</v>
          </cell>
          <cell r="B44">
            <v>676</v>
          </cell>
        </row>
        <row r="45">
          <cell r="A45">
            <v>4100</v>
          </cell>
          <cell r="B45">
            <v>586.29999999999995</v>
          </cell>
        </row>
        <row r="46">
          <cell r="A46">
            <v>4200</v>
          </cell>
          <cell r="B46">
            <v>600.59999999999991</v>
          </cell>
        </row>
        <row r="47">
          <cell r="A47">
            <v>4300</v>
          </cell>
          <cell r="B47">
            <v>614.9</v>
          </cell>
        </row>
        <row r="48">
          <cell r="A48">
            <v>4400</v>
          </cell>
          <cell r="B48">
            <v>629.19999999999993</v>
          </cell>
        </row>
        <row r="49">
          <cell r="A49">
            <v>4500</v>
          </cell>
          <cell r="B49">
            <v>643.5</v>
          </cell>
        </row>
        <row r="50">
          <cell r="A50">
            <v>4600</v>
          </cell>
          <cell r="B50">
            <v>657.8</v>
          </cell>
        </row>
        <row r="51">
          <cell r="A51">
            <v>4700</v>
          </cell>
          <cell r="B51">
            <v>672.09999999999991</v>
          </cell>
        </row>
        <row r="52">
          <cell r="A52">
            <v>4800</v>
          </cell>
          <cell r="B52">
            <v>686.4</v>
          </cell>
        </row>
        <row r="53">
          <cell r="A53">
            <v>4900</v>
          </cell>
          <cell r="B53">
            <v>700.69999999999993</v>
          </cell>
        </row>
        <row r="54">
          <cell r="A54">
            <v>5000</v>
          </cell>
          <cell r="B54">
            <v>714.99999999999989</v>
          </cell>
        </row>
        <row r="55">
          <cell r="A55">
            <v>5100</v>
          </cell>
          <cell r="B55">
            <v>627.29999999999995</v>
          </cell>
        </row>
        <row r="56">
          <cell r="A56">
            <v>5200</v>
          </cell>
          <cell r="B56">
            <v>639.6</v>
          </cell>
        </row>
        <row r="57">
          <cell r="A57">
            <v>5300</v>
          </cell>
          <cell r="B57">
            <v>651.9</v>
          </cell>
        </row>
        <row r="58">
          <cell r="A58">
            <v>5400</v>
          </cell>
          <cell r="B58">
            <v>664.2</v>
          </cell>
        </row>
        <row r="59">
          <cell r="A59">
            <v>5500</v>
          </cell>
          <cell r="B59">
            <v>676.5</v>
          </cell>
        </row>
        <row r="60">
          <cell r="A60">
            <v>5600</v>
          </cell>
          <cell r="B60">
            <v>688.8</v>
          </cell>
        </row>
        <row r="61">
          <cell r="A61">
            <v>5700</v>
          </cell>
          <cell r="B61">
            <v>701.1</v>
          </cell>
        </row>
        <row r="62">
          <cell r="A62">
            <v>5800</v>
          </cell>
          <cell r="B62">
            <v>713.4</v>
          </cell>
        </row>
        <row r="63">
          <cell r="A63">
            <v>5900</v>
          </cell>
          <cell r="B63">
            <v>725.7</v>
          </cell>
        </row>
        <row r="64">
          <cell r="A64">
            <v>6000</v>
          </cell>
          <cell r="B64">
            <v>738</v>
          </cell>
        </row>
        <row r="65">
          <cell r="A65">
            <v>6100</v>
          </cell>
          <cell r="B65">
            <v>658.8</v>
          </cell>
        </row>
        <row r="66">
          <cell r="A66">
            <v>6200</v>
          </cell>
          <cell r="B66">
            <v>669.6</v>
          </cell>
        </row>
        <row r="67">
          <cell r="A67">
            <v>6300</v>
          </cell>
          <cell r="B67">
            <v>680.4</v>
          </cell>
        </row>
        <row r="68">
          <cell r="A68">
            <v>6400</v>
          </cell>
          <cell r="B68">
            <v>691.2</v>
          </cell>
        </row>
        <row r="69">
          <cell r="A69">
            <v>6500</v>
          </cell>
          <cell r="B69">
            <v>702</v>
          </cell>
        </row>
        <row r="70">
          <cell r="A70">
            <v>6600</v>
          </cell>
          <cell r="B70">
            <v>712.8</v>
          </cell>
        </row>
        <row r="71">
          <cell r="A71">
            <v>6700</v>
          </cell>
          <cell r="B71">
            <v>723.6</v>
          </cell>
        </row>
        <row r="72">
          <cell r="A72">
            <v>6800</v>
          </cell>
          <cell r="B72">
            <v>734.4</v>
          </cell>
        </row>
        <row r="73">
          <cell r="A73">
            <v>6900</v>
          </cell>
          <cell r="B73">
            <v>745.2</v>
          </cell>
        </row>
        <row r="74">
          <cell r="A74">
            <v>7000</v>
          </cell>
          <cell r="B74">
            <v>756</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mount"/>
      <sheetName val="Order_Oct"/>
      <sheetName val="Order_Oct_w40"/>
      <sheetName val="Order_Oct_w41"/>
      <sheetName val="Order_Oct_w42"/>
      <sheetName val="Order_Oct_w43"/>
      <sheetName val="Order_Oct_w44"/>
      <sheetName val="Data เวลา"/>
      <sheetName val="LTX"/>
    </sheetNames>
    <sheetDataSet>
      <sheetData sheetId="0"/>
      <sheetData sheetId="1"/>
      <sheetData sheetId="2"/>
      <sheetData sheetId="3"/>
      <sheetData sheetId="4"/>
      <sheetData sheetId="5"/>
      <sheetData sheetId="6"/>
      <sheetData sheetId="7"/>
      <sheetData sheetId="8"/>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chine1'04"/>
      <sheetName val="Machine2,3'04"/>
      <sheetName val="Tool'04"/>
      <sheetName val="Equip'04"/>
      <sheetName val="INTANGIBLE"/>
      <sheetName val="No. List"/>
      <sheetName val="ลูกหนี้ที่เลือก"/>
      <sheetName val="เงินประกันผลงานค้างรับ"/>
      <sheetName val="เงินรับล่วงหน้า"/>
      <sheetName val="กระทบลูกหนี้"/>
      <sheetName val="กระทบเงินประกันผลงาน"/>
      <sheetName val="คุมเอกชัย"/>
      <sheetName val="AR+RT"/>
      <sheetName val="Order_Nov_w45"/>
      <sheetName val="Stock Aging"/>
      <sheetName val="Sale0402"/>
      <sheetName val="Sale0403"/>
      <sheetName val="Sale 0404"/>
      <sheetName val="Sale0406"/>
      <sheetName val="Sale 0407"/>
      <sheetName val="Sale 0408"/>
      <sheetName val="Sale 0411"/>
      <sheetName val="Sale 0501"/>
      <sheetName val="Sale 0502"/>
      <sheetName val="อัตราค่าบรรทุก"/>
      <sheetName val="แจกแจง _งบดุล_"/>
      <sheetName val="Order_Oct_w40"/>
      <sheetName val="Order_Oct_w41"/>
      <sheetName val="note_defect"/>
      <sheetName val="No__List"/>
      <sheetName val="Stock_Aging"/>
      <sheetName val="Sale_0404"/>
      <sheetName val="Sale_0407"/>
      <sheetName val="Sale_0408"/>
      <sheetName val="Sale_0411"/>
      <sheetName val="Sale_0501"/>
      <sheetName val="Sale_0502"/>
      <sheetName val="แจกแจง__งบดุล_"/>
      <sheetName val="GL CB"/>
      <sheetName val="GL M"/>
      <sheetName val="Code"/>
      <sheetName val="SSW_loan_OD"/>
      <sheetName val="Selection"/>
    </sheetNames>
    <sheetDataSet>
      <sheetData sheetId="0"/>
      <sheetData sheetId="1"/>
      <sheetData sheetId="2"/>
      <sheetData sheetId="3"/>
      <sheetData sheetId="4"/>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sheetData sheetId="30"/>
      <sheetData sheetId="31"/>
      <sheetData sheetId="32"/>
      <sheetData sheetId="33"/>
      <sheetData sheetId="34"/>
      <sheetData sheetId="35"/>
      <sheetData sheetId="36"/>
      <sheetData sheetId="37"/>
      <sheetData sheetId="38"/>
      <sheetData sheetId="39"/>
      <sheetData sheetId="40" refreshError="1"/>
      <sheetData sheetId="41" refreshError="1"/>
      <sheetData sheetId="42"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ventory"/>
      <sheetName val="Damage"/>
      <sheetName val="Allowance"/>
      <sheetName val="Aging"/>
      <sheetName val="Order_Nov_w45"/>
      <sheetName val="Machine2,3'04"/>
      <sheetName val="Sale 0502"/>
      <sheetName val="Sale 0501"/>
      <sheetName val="WO"/>
      <sheetName val="Sale0307"/>
      <sheetName val="Order_Oct_w40"/>
      <sheetName val="Order_Oct_w41"/>
      <sheetName val="DEP12"/>
      <sheetName val="RATE"/>
      <sheetName val="Sale0402"/>
      <sheetName val="Vat7% ภายในเดือน_Junต้นฉบับ"/>
      <sheetName val="C-1"/>
      <sheetName val="Sale_0502"/>
      <sheetName val="Sale_0501"/>
      <sheetName val="Vat7%_ภายในเดือน_Junต้นฉบับ"/>
      <sheetName val="GL CB"/>
      <sheetName val="#REF"/>
    </sheetNames>
    <sheetDataSet>
      <sheetData sheetId="0"/>
      <sheetData sheetId="1" refreshError="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sheetData sheetId="19"/>
      <sheetData sheetId="20" refreshError="1"/>
      <sheetData sheetId="21"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170104"/>
      <sheetName val="2-120204"/>
      <sheetName val="3-110304"/>
      <sheetName val="4-080404"/>
      <sheetName val="5-200504"/>
      <sheetName val="6-010604"/>
      <sheetName val="7-110604"/>
      <sheetName val="8-290604"/>
      <sheetName val="ปัจจุบัน "/>
      <sheetName val="รายชื่อประชุมบริษัท"/>
      <sheetName val="การผลิต"/>
      <sheetName val="object2004 (2)"/>
      <sheetName val="1-เป้าหมาย2004"/>
      <sheetName val="Production 011003"/>
      <sheetName val="9-070704"/>
      <sheetName val="10-170804"/>
      <sheetName val="11-100904"/>
      <sheetName val="12-191004"/>
      <sheetName val="13-111104"/>
      <sheetName val="14-091204"/>
      <sheetName val="ปัจจุบัน  (2)"/>
      <sheetName val="ติดตาม"/>
      <sheetName val="การผลิต (b010804)"/>
      <sheetName val="ลบ"/>
      <sheetName val="การผลิต (a010104)"/>
      <sheetName val="9_เป้าหมาย2004"/>
      <sheetName val="object2004"/>
      <sheetName val="object2003"/>
      <sheetName val="Production2003"/>
      <sheetName val="กราฟผลผลิต"/>
      <sheetName val="Order_Oct_w40"/>
      <sheetName val="Order_Oct_w41"/>
      <sheetName val="Aging"/>
      <sheetName val="WO"/>
      <sheetName val="ปัจจุบัน_"/>
      <sheetName val="object2004_(2)"/>
      <sheetName val="Production_011003"/>
      <sheetName val="ปัจจุบัน__(2)"/>
      <sheetName val="การผลิต_(b010804)"/>
      <sheetName val="การผลิต_(a010104)"/>
      <sheetName val="Order_Nov_w45"/>
      <sheetName val="PS-1995"/>
      <sheetName val="DEP12"/>
      <sheetName val="GL CB"/>
      <sheetName val="GL M"/>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sheetData sheetId="35"/>
      <sheetData sheetId="36"/>
      <sheetData sheetId="37"/>
      <sheetData sheetId="38"/>
      <sheetData sheetId="39"/>
      <sheetData sheetId="40" refreshError="1"/>
      <sheetData sheetId="41" refreshError="1"/>
      <sheetData sheetId="42" refreshError="1"/>
      <sheetData sheetId="43"/>
      <sheetData sheetId="44"/>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ฝ้าย"/>
      <sheetName val="ด้าย"/>
      <sheetName val="wip"/>
      <sheetName val="wip sub ยังไม่ gr"/>
      <sheetName val="wip sub gr บางส่วน"/>
      <sheetName val="ผ้าดิบ"/>
      <sheetName val="ผ้าสำเร็จ"/>
      <sheetName val="เสื้อ"/>
      <sheetName val="service"/>
      <sheetName val="goods in transit"/>
      <sheetName val="parts"/>
      <sheetName val="chem and cone"/>
      <sheetName val="supplies"/>
      <sheetName val="GIT"/>
      <sheetName val="อัตราค่าบรรทุก"/>
      <sheetName val="AA-1"/>
      <sheetName val="mcot_upc"/>
      <sheetName val="RATE"/>
      <sheetName val="GL M"/>
      <sheetName val="GL CB"/>
      <sheetName val="ปัจจุบัน "/>
      <sheetName val="Aging"/>
      <sheetName val="wip_sub_ยังไม่_gr"/>
      <sheetName val="wip_sub_gr_บางส่วน"/>
      <sheetName val="goods_in_transit"/>
      <sheetName val="chem_and_cone"/>
      <sheetName val="GL_M"/>
      <sheetName val="GL_CB"/>
      <sheetName val="ปัจจุบัน_"/>
    </sheetNames>
    <sheetDataSet>
      <sheetData sheetId="0" refreshError="1"/>
      <sheetData sheetId="1" refreshError="1"/>
      <sheetData sheetId="2" refreshError="1"/>
      <sheetData sheetId="3" refreshError="1"/>
      <sheetData sheetId="4" refreshError="1"/>
      <sheetData sheetId="5" refreshError="1"/>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sheetData sheetId="23"/>
      <sheetData sheetId="24"/>
      <sheetData sheetId="25"/>
      <sheetData sheetId="26"/>
      <sheetData sheetId="27"/>
      <sheetData sheetId="28"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st 2"/>
      <sheetName val="Data 1-15"/>
      <sheetName val="GL CB"/>
    </sheetNames>
    <sheetDataSet>
      <sheetData sheetId="0"/>
      <sheetData sheetId="1"/>
      <sheetData sheetId="2"/>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5903" zoomScaleSheetLayoutView="4" workbookViewId="0"/>
  </sheetViews>
  <sheetFormatPr defaultRowHeight="21.75"/>
  <sheetData/>
  <phoneticPr fontId="0" type="noConversion"/>
  <pageMargins left="0.75" right="0.75" top="1" bottom="1" header="0.5" footer="0.5"/>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sheetPr>
  <dimension ref="A1:N376"/>
  <sheetViews>
    <sheetView topLeftCell="A120" zoomScale="80" zoomScaleNormal="80" zoomScaleSheetLayoutView="80" workbookViewId="0">
      <selection activeCell="G128" sqref="G128"/>
    </sheetView>
  </sheetViews>
  <sheetFormatPr defaultRowHeight="24.75" customHeight="1"/>
  <cols>
    <col min="1" max="1" width="9.140625" style="206"/>
    <col min="2" max="2" width="9.140625" style="206" customWidth="1"/>
    <col min="3" max="3" width="9.140625" style="206"/>
    <col min="4" max="4" width="9.140625" style="206" customWidth="1"/>
    <col min="5" max="5" width="15.28515625" style="206" customWidth="1"/>
    <col min="6" max="6" width="1.7109375" style="206" customWidth="1"/>
    <col min="7" max="7" width="15.28515625" style="206" customWidth="1"/>
    <col min="8" max="8" width="1.7109375" style="206" customWidth="1"/>
    <col min="9" max="9" width="15.28515625" style="206" customWidth="1"/>
    <col min="10" max="10" width="1.7109375" style="206" customWidth="1"/>
    <col min="11" max="11" width="15.28515625" style="300" customWidth="1"/>
    <col min="12" max="12" width="2.5703125" style="206" customWidth="1"/>
    <col min="13" max="16384" width="9.140625" style="206"/>
  </cols>
  <sheetData>
    <row r="1" spans="1:12" s="195" customFormat="1" ht="25.5" customHeight="1">
      <c r="A1" s="435" t="s">
        <v>670</v>
      </c>
      <c r="B1" s="435"/>
      <c r="C1" s="435"/>
      <c r="D1" s="435"/>
      <c r="E1" s="435"/>
      <c r="F1" s="435"/>
      <c r="G1" s="435"/>
      <c r="H1" s="435"/>
      <c r="I1" s="435"/>
      <c r="J1" s="435"/>
      <c r="K1" s="435"/>
    </row>
    <row r="2" spans="1:12" s="195" customFormat="1" ht="25.5" customHeight="1">
      <c r="A2" s="435" t="s">
        <v>50</v>
      </c>
      <c r="B2" s="435"/>
      <c r="C2" s="435"/>
      <c r="D2" s="435"/>
      <c r="E2" s="435"/>
      <c r="F2" s="435"/>
      <c r="G2" s="435"/>
      <c r="H2" s="435"/>
      <c r="I2" s="435"/>
      <c r="J2" s="435"/>
      <c r="K2" s="435"/>
    </row>
    <row r="3" spans="1:12" s="195" customFormat="1" ht="25.5" customHeight="1">
      <c r="A3" s="436" t="s">
        <v>811</v>
      </c>
      <c r="B3" s="436"/>
      <c r="C3" s="436"/>
      <c r="D3" s="436"/>
      <c r="E3" s="436"/>
      <c r="F3" s="436"/>
      <c r="G3" s="436"/>
      <c r="H3" s="436"/>
      <c r="I3" s="436"/>
      <c r="J3" s="436"/>
      <c r="K3" s="436"/>
      <c r="L3" s="296"/>
    </row>
    <row r="4" spans="1:12" ht="25.5" customHeight="1"/>
    <row r="5" spans="1:12" ht="25.5" customHeight="1">
      <c r="A5" s="195" t="s">
        <v>51</v>
      </c>
    </row>
    <row r="6" spans="1:12" s="301" customFormat="1" ht="25.5" customHeight="1">
      <c r="A6" s="301" t="s">
        <v>52</v>
      </c>
      <c r="C6" s="301" t="s">
        <v>618</v>
      </c>
      <c r="K6" s="302"/>
    </row>
    <row r="7" spans="1:12" s="301" customFormat="1" ht="25.5" customHeight="1">
      <c r="C7" s="303" t="s">
        <v>53</v>
      </c>
      <c r="K7" s="302"/>
    </row>
    <row r="8" spans="1:12" ht="25.5" customHeight="1">
      <c r="A8" s="301" t="s">
        <v>54</v>
      </c>
      <c r="C8" s="301" t="s">
        <v>671</v>
      </c>
    </row>
    <row r="9" spans="1:12" ht="25.5" customHeight="1">
      <c r="A9" s="301"/>
      <c r="C9" s="301" t="s">
        <v>55</v>
      </c>
    </row>
    <row r="10" spans="1:12" ht="25.5" customHeight="1">
      <c r="A10" s="301" t="s">
        <v>56</v>
      </c>
      <c r="C10" s="301" t="s">
        <v>672</v>
      </c>
      <c r="D10" s="301"/>
      <c r="E10" s="301"/>
      <c r="F10" s="301"/>
      <c r="G10" s="301"/>
      <c r="H10" s="301"/>
      <c r="I10" s="301"/>
      <c r="J10" s="301"/>
      <c r="K10" s="302"/>
    </row>
    <row r="11" spans="1:12" ht="25.5" customHeight="1">
      <c r="C11" s="301" t="s">
        <v>673</v>
      </c>
      <c r="D11" s="301"/>
      <c r="E11" s="301"/>
      <c r="F11" s="301"/>
      <c r="G11" s="301"/>
      <c r="H11" s="301"/>
      <c r="I11" s="301"/>
      <c r="J11" s="301"/>
      <c r="K11" s="302"/>
    </row>
    <row r="12" spans="1:12" ht="25.5" customHeight="1">
      <c r="C12" s="301"/>
      <c r="D12" s="301"/>
      <c r="E12" s="301"/>
      <c r="F12" s="301"/>
      <c r="G12" s="301"/>
      <c r="H12" s="301"/>
      <c r="I12" s="301"/>
      <c r="J12" s="301"/>
      <c r="K12" s="336"/>
    </row>
    <row r="13" spans="1:12" ht="25.5" customHeight="1">
      <c r="A13" s="195" t="s">
        <v>57</v>
      </c>
    </row>
    <row r="14" spans="1:12" ht="25.5" customHeight="1">
      <c r="A14" s="107" t="s">
        <v>58</v>
      </c>
    </row>
    <row r="15" spans="1:12" s="304" customFormat="1" ht="25.5" customHeight="1">
      <c r="B15" s="305" t="s">
        <v>674</v>
      </c>
      <c r="C15" s="108"/>
      <c r="D15" s="109"/>
      <c r="E15" s="109"/>
      <c r="F15" s="109"/>
      <c r="G15" s="109"/>
      <c r="H15" s="109"/>
      <c r="I15" s="109"/>
      <c r="J15" s="109"/>
      <c r="K15" s="109"/>
      <c r="L15" s="109"/>
    </row>
    <row r="16" spans="1:12" ht="25.5" customHeight="1">
      <c r="A16" s="306" t="s">
        <v>675</v>
      </c>
      <c r="B16" s="306"/>
    </row>
    <row r="17" spans="1:12" ht="25.5" customHeight="1">
      <c r="A17" s="306" t="s">
        <v>676</v>
      </c>
      <c r="B17" s="306"/>
    </row>
    <row r="18" spans="1:12" ht="25.5" customHeight="1">
      <c r="A18" s="306" t="s">
        <v>677</v>
      </c>
      <c r="B18" s="306"/>
    </row>
    <row r="19" spans="1:12" ht="25.5" customHeight="1">
      <c r="A19" s="306" t="s">
        <v>678</v>
      </c>
      <c r="B19" s="301"/>
    </row>
    <row r="20" spans="1:12" ht="25.5" customHeight="1">
      <c r="A20" s="108" t="s">
        <v>619</v>
      </c>
    </row>
    <row r="21" spans="1:12" ht="25.5" customHeight="1">
      <c r="A21" s="110"/>
      <c r="B21" s="107" t="s">
        <v>679</v>
      </c>
    </row>
    <row r="22" spans="1:12" ht="25.5" customHeight="1">
      <c r="A22" s="307" t="s">
        <v>59</v>
      </c>
      <c r="B22" s="111"/>
    </row>
    <row r="23" spans="1:12" ht="25.5" customHeight="1">
      <c r="A23" s="206" t="s">
        <v>60</v>
      </c>
      <c r="B23" s="112"/>
      <c r="C23" s="113"/>
      <c r="D23" s="113"/>
      <c r="E23" s="113"/>
      <c r="F23" s="113"/>
      <c r="G23" s="113"/>
      <c r="H23" s="113"/>
      <c r="I23" s="113"/>
      <c r="J23" s="113"/>
      <c r="K23" s="113"/>
    </row>
    <row r="24" spans="1:12" ht="25.5" customHeight="1">
      <c r="A24" s="308"/>
      <c r="B24" s="107" t="s">
        <v>61</v>
      </c>
      <c r="C24" s="113"/>
      <c r="D24" s="113"/>
      <c r="E24" s="113"/>
      <c r="F24" s="113"/>
      <c r="G24" s="113"/>
      <c r="H24" s="113"/>
      <c r="I24" s="113"/>
      <c r="J24" s="113"/>
      <c r="K24" s="113"/>
    </row>
    <row r="25" spans="1:12" ht="25.5" customHeight="1">
      <c r="A25" s="308" t="s">
        <v>62</v>
      </c>
      <c r="B25" s="308"/>
      <c r="C25" s="114"/>
      <c r="D25" s="114"/>
      <c r="E25" s="114"/>
      <c r="F25" s="115"/>
      <c r="G25" s="115"/>
      <c r="H25" s="115"/>
      <c r="I25" s="116"/>
      <c r="J25" s="116"/>
      <c r="K25" s="116"/>
    </row>
    <row r="26" spans="1:12" ht="25.5" customHeight="1">
      <c r="A26" s="308"/>
      <c r="B26" s="107" t="s">
        <v>63</v>
      </c>
      <c r="C26" s="114"/>
      <c r="D26" s="114"/>
      <c r="E26" s="114"/>
      <c r="F26" s="115"/>
      <c r="G26" s="115"/>
      <c r="H26" s="115"/>
      <c r="I26" s="116"/>
      <c r="J26" s="116"/>
      <c r="K26" s="116"/>
    </row>
    <row r="27" spans="1:12" ht="25.5" customHeight="1">
      <c r="A27" s="308" t="s">
        <v>680</v>
      </c>
      <c r="B27" s="117"/>
      <c r="C27" s="114"/>
      <c r="D27" s="114"/>
      <c r="E27" s="114"/>
      <c r="F27" s="115"/>
      <c r="G27" s="115"/>
      <c r="H27" s="115"/>
      <c r="I27" s="116"/>
      <c r="J27" s="116"/>
      <c r="K27" s="116"/>
    </row>
    <row r="28" spans="1:12" ht="25.5" customHeight="1">
      <c r="A28" s="308" t="s">
        <v>64</v>
      </c>
      <c r="B28" s="308"/>
      <c r="C28" s="114"/>
      <c r="D28" s="114"/>
      <c r="E28" s="114"/>
      <c r="F28" s="115"/>
      <c r="G28" s="115"/>
      <c r="H28" s="115"/>
      <c r="I28" s="116"/>
      <c r="J28" s="116"/>
      <c r="K28" s="116"/>
      <c r="L28" s="113"/>
    </row>
    <row r="29" spans="1:12" ht="25.5" customHeight="1">
      <c r="A29" s="308" t="s">
        <v>65</v>
      </c>
      <c r="B29" s="107" t="s">
        <v>66</v>
      </c>
      <c r="C29" s="114"/>
      <c r="D29" s="114"/>
      <c r="E29" s="114"/>
      <c r="F29" s="115"/>
      <c r="G29" s="115"/>
      <c r="H29" s="115"/>
      <c r="I29" s="116"/>
      <c r="J29" s="116"/>
      <c r="K29" s="116"/>
      <c r="L29" s="113"/>
    </row>
    <row r="30" spans="1:12" ht="25.5" customHeight="1">
      <c r="A30" s="308" t="s">
        <v>681</v>
      </c>
      <c r="B30" s="309"/>
      <c r="C30" s="114"/>
      <c r="D30" s="114"/>
      <c r="E30" s="114"/>
      <c r="F30" s="115"/>
      <c r="G30" s="115"/>
      <c r="H30" s="115"/>
      <c r="I30" s="116"/>
      <c r="J30" s="116"/>
      <c r="K30" s="116"/>
      <c r="L30" s="116"/>
    </row>
    <row r="31" spans="1:12" ht="25.5" customHeight="1">
      <c r="A31" s="308" t="s">
        <v>682</v>
      </c>
      <c r="B31" s="308"/>
      <c r="C31" s="113"/>
      <c r="D31" s="113"/>
      <c r="E31" s="113"/>
      <c r="F31" s="113"/>
      <c r="G31" s="113"/>
      <c r="H31" s="113"/>
      <c r="I31" s="113"/>
      <c r="J31" s="113"/>
      <c r="K31" s="113"/>
      <c r="L31" s="116"/>
    </row>
    <row r="32" spans="1:12" ht="25.5" customHeight="1">
      <c r="A32" s="308" t="s">
        <v>67</v>
      </c>
      <c r="B32" s="117"/>
      <c r="C32" s="114"/>
      <c r="D32" s="114"/>
      <c r="E32" s="114"/>
      <c r="F32" s="115"/>
      <c r="G32" s="115"/>
      <c r="H32" s="115"/>
      <c r="I32" s="116"/>
      <c r="J32" s="116"/>
      <c r="K32" s="116"/>
      <c r="L32" s="116"/>
    </row>
    <row r="33" spans="1:12" ht="25.5" customHeight="1">
      <c r="A33" s="308" t="s">
        <v>68</v>
      </c>
      <c r="B33" s="117"/>
      <c r="C33" s="118"/>
      <c r="D33" s="118"/>
      <c r="E33" s="118"/>
      <c r="F33" s="118"/>
      <c r="G33" s="118"/>
      <c r="H33" s="118"/>
      <c r="I33" s="118"/>
      <c r="J33" s="118"/>
      <c r="K33" s="118"/>
      <c r="L33" s="116"/>
    </row>
    <row r="34" spans="1:12" ht="25.5" customHeight="1">
      <c r="A34" s="308"/>
      <c r="B34" s="308"/>
      <c r="C34" s="114"/>
      <c r="D34" s="114"/>
      <c r="E34" s="114"/>
      <c r="F34" s="115"/>
      <c r="G34" s="115"/>
      <c r="H34" s="115"/>
      <c r="I34" s="116"/>
      <c r="J34" s="116"/>
      <c r="K34" s="116"/>
      <c r="L34" s="116"/>
    </row>
    <row r="35" spans="1:12" ht="25.5" customHeight="1">
      <c r="A35" s="434" t="s">
        <v>36</v>
      </c>
      <c r="B35" s="434"/>
      <c r="C35" s="434"/>
      <c r="D35" s="434"/>
      <c r="E35" s="434"/>
      <c r="F35" s="434"/>
      <c r="G35" s="434"/>
      <c r="H35" s="434"/>
      <c r="I35" s="434"/>
      <c r="J35" s="434"/>
      <c r="K35" s="434"/>
      <c r="L35" s="119"/>
    </row>
    <row r="36" spans="1:12" ht="25.5" customHeight="1">
      <c r="A36" s="118"/>
      <c r="B36" s="118"/>
      <c r="C36" s="118"/>
      <c r="D36" s="118"/>
      <c r="E36" s="118"/>
      <c r="F36" s="118"/>
      <c r="G36" s="118"/>
      <c r="H36" s="118"/>
      <c r="I36" s="118"/>
      <c r="J36" s="118"/>
      <c r="K36" s="118"/>
      <c r="L36" s="118"/>
    </row>
    <row r="37" spans="1:12" ht="24" customHeight="1">
      <c r="A37" s="308"/>
      <c r="B37" s="107" t="s">
        <v>617</v>
      </c>
      <c r="C37" s="114"/>
      <c r="D37" s="114"/>
      <c r="E37" s="114"/>
      <c r="F37" s="115"/>
      <c r="G37" s="115"/>
      <c r="H37" s="115"/>
      <c r="I37" s="116"/>
      <c r="J37" s="116"/>
      <c r="K37" s="116"/>
      <c r="L37" s="116"/>
    </row>
    <row r="38" spans="1:12" ht="24" customHeight="1">
      <c r="A38" s="308" t="s">
        <v>683</v>
      </c>
      <c r="B38" s="308"/>
      <c r="C38" s="114"/>
      <c r="D38" s="114"/>
      <c r="E38" s="114"/>
      <c r="F38" s="115"/>
      <c r="G38" s="115"/>
      <c r="H38" s="115"/>
      <c r="I38" s="116"/>
      <c r="J38" s="116"/>
      <c r="K38" s="116"/>
      <c r="L38" s="116"/>
    </row>
    <row r="39" spans="1:12" ht="24" customHeight="1">
      <c r="A39" s="308" t="s">
        <v>69</v>
      </c>
      <c r="B39" s="308"/>
      <c r="C39" s="114"/>
      <c r="D39" s="114"/>
      <c r="E39" s="114"/>
      <c r="F39" s="115"/>
      <c r="G39" s="115"/>
      <c r="H39" s="115"/>
      <c r="I39" s="116"/>
      <c r="J39" s="116"/>
      <c r="K39" s="116"/>
      <c r="L39" s="116"/>
    </row>
    <row r="40" spans="1:12" ht="25.5" customHeight="1">
      <c r="A40" s="120" t="s">
        <v>608</v>
      </c>
      <c r="B40" s="121" t="s">
        <v>70</v>
      </c>
      <c r="C40" s="122"/>
      <c r="D40" s="122"/>
      <c r="E40" s="122"/>
      <c r="F40" s="123"/>
      <c r="G40" s="122"/>
      <c r="H40" s="124"/>
      <c r="I40" s="122"/>
      <c r="J40" s="122"/>
      <c r="K40" s="122"/>
      <c r="L40" s="122"/>
    </row>
    <row r="41" spans="1:12" ht="25.5" customHeight="1">
      <c r="A41" s="120" t="s">
        <v>608</v>
      </c>
      <c r="B41" s="121" t="s">
        <v>71</v>
      </c>
      <c r="C41" s="122"/>
      <c r="D41" s="122"/>
      <c r="E41" s="122"/>
      <c r="F41" s="123"/>
      <c r="G41" s="122"/>
      <c r="H41" s="124"/>
      <c r="I41" s="122"/>
      <c r="J41" s="122"/>
      <c r="K41" s="122"/>
      <c r="L41" s="122"/>
    </row>
    <row r="42" spans="1:12" ht="25.5" customHeight="1">
      <c r="A42" s="124"/>
      <c r="B42" s="121" t="s">
        <v>72</v>
      </c>
      <c r="C42" s="122"/>
      <c r="D42" s="122"/>
      <c r="E42" s="122"/>
      <c r="F42" s="123"/>
      <c r="G42" s="122"/>
      <c r="H42" s="124"/>
      <c r="I42" s="122"/>
      <c r="J42" s="122"/>
      <c r="K42" s="122"/>
      <c r="L42" s="122"/>
    </row>
    <row r="43" spans="1:12" ht="25.5" customHeight="1">
      <c r="A43" s="120" t="s">
        <v>608</v>
      </c>
      <c r="B43" s="121" t="s">
        <v>73</v>
      </c>
      <c r="C43" s="122"/>
      <c r="D43" s="122"/>
      <c r="E43" s="122"/>
      <c r="F43" s="123"/>
      <c r="G43" s="122"/>
      <c r="H43" s="124"/>
      <c r="I43" s="122"/>
      <c r="J43" s="122"/>
      <c r="K43" s="122"/>
      <c r="L43" s="122"/>
    </row>
    <row r="44" spans="1:12" ht="25.5" customHeight="1">
      <c r="A44" s="310"/>
      <c r="B44" s="107" t="s">
        <v>74</v>
      </c>
      <c r="C44" s="122"/>
      <c r="D44" s="125"/>
      <c r="E44" s="114"/>
      <c r="F44" s="114"/>
      <c r="G44" s="126"/>
      <c r="H44" s="126"/>
      <c r="I44" s="126"/>
      <c r="J44" s="126"/>
      <c r="K44" s="116"/>
      <c r="L44" s="122"/>
    </row>
    <row r="45" spans="1:12" ht="25.5" customHeight="1">
      <c r="A45" s="124" t="s">
        <v>684</v>
      </c>
      <c r="B45" s="127"/>
      <c r="C45" s="122"/>
      <c r="D45" s="125"/>
      <c r="E45" s="114"/>
      <c r="F45" s="114"/>
      <c r="G45" s="126"/>
      <c r="H45" s="126"/>
      <c r="I45" s="126"/>
      <c r="J45" s="126"/>
      <c r="K45" s="116"/>
      <c r="L45" s="122"/>
    </row>
    <row r="46" spans="1:12" ht="25.5" customHeight="1">
      <c r="A46" s="124" t="s">
        <v>75</v>
      </c>
      <c r="B46" s="127"/>
      <c r="C46" s="122"/>
      <c r="D46" s="125"/>
      <c r="E46" s="74"/>
      <c r="F46" s="74"/>
      <c r="G46" s="128"/>
      <c r="H46" s="129"/>
      <c r="I46" s="74"/>
      <c r="J46" s="74"/>
      <c r="K46" s="74"/>
      <c r="L46" s="122"/>
    </row>
    <row r="47" spans="1:12" ht="25.5" customHeight="1">
      <c r="A47" s="124"/>
      <c r="B47" s="107" t="s">
        <v>76</v>
      </c>
      <c r="C47" s="122"/>
      <c r="D47" s="125"/>
      <c r="E47" s="74"/>
      <c r="F47" s="74"/>
      <c r="G47" s="128"/>
      <c r="H47" s="129"/>
      <c r="I47" s="74"/>
      <c r="J47" s="74"/>
      <c r="K47" s="74"/>
      <c r="L47" s="122"/>
    </row>
    <row r="48" spans="1:12" ht="25.5" customHeight="1">
      <c r="A48" s="124" t="s">
        <v>77</v>
      </c>
      <c r="B48" s="127"/>
      <c r="C48" s="122"/>
      <c r="D48" s="125"/>
      <c r="E48" s="130"/>
      <c r="F48" s="131"/>
      <c r="G48" s="131"/>
      <c r="H48" s="132"/>
      <c r="I48" s="131"/>
      <c r="J48" s="131"/>
      <c r="K48" s="130"/>
      <c r="L48" s="122"/>
    </row>
    <row r="49" spans="1:14" ht="25.5" customHeight="1">
      <c r="A49" s="133" t="s">
        <v>796</v>
      </c>
      <c r="B49" s="134"/>
      <c r="C49" s="311"/>
      <c r="D49" s="301"/>
      <c r="E49" s="301"/>
      <c r="F49" s="301"/>
      <c r="G49" s="301"/>
      <c r="H49" s="301"/>
      <c r="I49" s="301"/>
      <c r="J49" s="301"/>
      <c r="K49" s="302"/>
      <c r="L49" s="116"/>
    </row>
    <row r="50" spans="1:14" s="301" customFormat="1" ht="25.5" customHeight="1">
      <c r="A50" s="312"/>
      <c r="B50" s="124" t="s">
        <v>813</v>
      </c>
      <c r="C50" s="311"/>
      <c r="K50" s="302"/>
      <c r="L50" s="116"/>
    </row>
    <row r="51" spans="1:14" s="301" customFormat="1" ht="25.5" customHeight="1">
      <c r="A51" s="107" t="s">
        <v>824</v>
      </c>
      <c r="B51" s="308"/>
      <c r="C51" s="311"/>
      <c r="K51" s="302"/>
      <c r="L51" s="74"/>
    </row>
    <row r="52" spans="1:14" s="301" customFormat="1" ht="25.5" customHeight="1">
      <c r="A52" s="107" t="s">
        <v>814</v>
      </c>
      <c r="B52" s="308"/>
      <c r="C52" s="311"/>
      <c r="D52" s="311"/>
      <c r="E52" s="297"/>
      <c r="K52" s="302"/>
      <c r="L52" s="74"/>
    </row>
    <row r="53" spans="1:14" s="301" customFormat="1" ht="25.5" customHeight="1">
      <c r="A53" s="107" t="s">
        <v>797</v>
      </c>
      <c r="B53" s="73"/>
      <c r="C53" s="72"/>
      <c r="D53" s="72"/>
      <c r="E53" s="72"/>
      <c r="F53" s="206"/>
      <c r="G53" s="206"/>
      <c r="H53" s="206"/>
      <c r="I53" s="206"/>
      <c r="J53" s="206"/>
      <c r="K53" s="300"/>
      <c r="L53" s="74"/>
    </row>
    <row r="54" spans="1:14" s="301" customFormat="1" ht="25.5" customHeight="1">
      <c r="A54" s="107" t="s">
        <v>812</v>
      </c>
      <c r="B54" s="313"/>
      <c r="C54" s="74"/>
      <c r="D54" s="75"/>
      <c r="E54" s="313"/>
      <c r="F54" s="206"/>
      <c r="G54" s="206"/>
      <c r="H54" s="206"/>
      <c r="I54" s="206"/>
      <c r="J54" s="206"/>
      <c r="K54" s="300"/>
      <c r="L54" s="74"/>
    </row>
    <row r="55" spans="1:14" s="301" customFormat="1" ht="25.5" customHeight="1">
      <c r="A55" s="107" t="s">
        <v>906</v>
      </c>
      <c r="B55" s="313"/>
      <c r="C55" s="74"/>
      <c r="D55" s="75"/>
      <c r="E55" s="313"/>
      <c r="F55" s="206"/>
      <c r="G55" s="206"/>
      <c r="H55" s="206"/>
      <c r="I55" s="206"/>
      <c r="J55" s="206"/>
      <c r="K55" s="300"/>
      <c r="L55" s="74"/>
    </row>
    <row r="56" spans="1:14" s="301" customFormat="1" ht="25.5" customHeight="1">
      <c r="A56" s="107" t="s">
        <v>798</v>
      </c>
      <c r="B56" s="313"/>
      <c r="C56" s="74"/>
      <c r="D56" s="75"/>
      <c r="E56" s="313"/>
      <c r="F56" s="206"/>
      <c r="G56" s="206"/>
      <c r="H56" s="206"/>
      <c r="I56" s="206"/>
      <c r="J56" s="206"/>
      <c r="K56" s="300"/>
      <c r="L56" s="74"/>
    </row>
    <row r="57" spans="1:14" s="301" customFormat="1" ht="25.5" customHeight="1">
      <c r="A57" s="107"/>
      <c r="B57" s="360" t="s">
        <v>815</v>
      </c>
      <c r="C57" s="74"/>
      <c r="D57" s="75"/>
      <c r="E57" s="313"/>
      <c r="F57" s="206"/>
      <c r="G57" s="206"/>
      <c r="H57" s="206"/>
      <c r="I57" s="206"/>
      <c r="J57" s="206"/>
      <c r="K57" s="300"/>
      <c r="L57" s="74"/>
    </row>
    <row r="58" spans="1:14" s="301" customFormat="1" ht="25.5" customHeight="1">
      <c r="A58" s="312"/>
      <c r="B58" s="107" t="s">
        <v>816</v>
      </c>
      <c r="C58" s="74"/>
      <c r="D58" s="75"/>
      <c r="E58" s="313"/>
      <c r="F58" s="206"/>
      <c r="G58" s="206"/>
      <c r="H58" s="206"/>
      <c r="I58" s="206"/>
      <c r="J58" s="206"/>
      <c r="K58" s="300"/>
      <c r="L58" s="74"/>
    </row>
    <row r="59" spans="1:14" s="308" customFormat="1" ht="25.5" customHeight="1">
      <c r="A59" s="351"/>
      <c r="B59" s="77" t="s">
        <v>879</v>
      </c>
      <c r="C59" s="328"/>
      <c r="D59" s="77"/>
      <c r="E59" s="77"/>
      <c r="M59" s="328"/>
      <c r="N59" s="328"/>
    </row>
    <row r="60" spans="1:14" s="301" customFormat="1" ht="25.5" customHeight="1">
      <c r="A60" s="107"/>
      <c r="B60" s="107" t="s">
        <v>817</v>
      </c>
      <c r="E60" s="107" t="s">
        <v>799</v>
      </c>
      <c r="K60" s="336"/>
      <c r="L60" s="74"/>
    </row>
    <row r="61" spans="1:14" s="301" customFormat="1" ht="25.5" customHeight="1">
      <c r="A61" s="107"/>
      <c r="B61" s="107" t="s">
        <v>818</v>
      </c>
      <c r="E61" s="107" t="s">
        <v>800</v>
      </c>
      <c r="K61" s="336"/>
      <c r="L61" s="74"/>
    </row>
    <row r="62" spans="1:14" s="76" customFormat="1" ht="25.5" customHeight="1">
      <c r="B62" s="354" t="s">
        <v>880</v>
      </c>
      <c r="C62" s="46"/>
      <c r="D62" s="353"/>
    </row>
    <row r="63" spans="1:14" s="301" customFormat="1" ht="25.5" customHeight="1">
      <c r="A63" s="107"/>
      <c r="B63" s="107" t="s">
        <v>819</v>
      </c>
      <c r="E63" s="107" t="s">
        <v>801</v>
      </c>
      <c r="K63" s="336"/>
      <c r="L63" s="74"/>
    </row>
    <row r="64" spans="1:14" s="308" customFormat="1" ht="25.5" customHeight="1">
      <c r="A64" s="351"/>
      <c r="B64" s="77" t="s">
        <v>881</v>
      </c>
      <c r="C64" s="352"/>
      <c r="D64" s="77"/>
      <c r="E64" s="77"/>
    </row>
    <row r="65" spans="1:12" s="301" customFormat="1" ht="25.5" customHeight="1">
      <c r="A65" s="107"/>
      <c r="B65" s="107" t="s">
        <v>820</v>
      </c>
      <c r="E65" s="107" t="s">
        <v>802</v>
      </c>
      <c r="F65" s="206"/>
      <c r="G65" s="206"/>
      <c r="H65" s="206"/>
      <c r="I65" s="206"/>
      <c r="J65" s="206"/>
      <c r="K65" s="327"/>
      <c r="L65" s="74"/>
    </row>
    <row r="66" spans="1:12" s="301" customFormat="1" ht="25.5" customHeight="1">
      <c r="A66" s="107"/>
      <c r="B66" s="107" t="s">
        <v>821</v>
      </c>
      <c r="E66" s="107" t="s">
        <v>803</v>
      </c>
      <c r="F66" s="206"/>
      <c r="G66" s="206"/>
      <c r="H66" s="206"/>
      <c r="I66" s="206"/>
      <c r="J66" s="206"/>
      <c r="K66" s="327"/>
      <c r="L66" s="74"/>
    </row>
    <row r="67" spans="1:12" s="301" customFormat="1" ht="25.5" customHeight="1">
      <c r="A67" s="107"/>
      <c r="B67" s="107" t="s">
        <v>822</v>
      </c>
      <c r="E67" s="107" t="s">
        <v>804</v>
      </c>
      <c r="F67" s="206"/>
      <c r="G67" s="206"/>
      <c r="H67" s="206"/>
      <c r="I67" s="206"/>
      <c r="J67" s="206"/>
      <c r="K67" s="327"/>
      <c r="L67" s="74"/>
    </row>
    <row r="68" spans="1:12" s="301" customFormat="1" ht="25.5" customHeight="1">
      <c r="A68" s="107"/>
      <c r="B68" s="107"/>
      <c r="E68" s="107"/>
      <c r="F68" s="206"/>
      <c r="G68" s="206"/>
      <c r="H68" s="206"/>
      <c r="I68" s="206"/>
      <c r="J68" s="206"/>
      <c r="K68" s="337"/>
      <c r="L68" s="74"/>
    </row>
    <row r="69" spans="1:12" ht="27" customHeight="1">
      <c r="A69" s="434" t="s">
        <v>37</v>
      </c>
      <c r="B69" s="434"/>
      <c r="C69" s="434"/>
      <c r="D69" s="434"/>
      <c r="E69" s="434"/>
      <c r="F69" s="434"/>
      <c r="G69" s="434"/>
      <c r="H69" s="434"/>
      <c r="I69" s="434"/>
      <c r="J69" s="434"/>
      <c r="K69" s="434"/>
      <c r="L69" s="119"/>
    </row>
    <row r="70" spans="1:12" ht="27" customHeight="1">
      <c r="A70" s="338"/>
      <c r="B70" s="338"/>
      <c r="C70" s="338"/>
      <c r="D70" s="338"/>
      <c r="E70" s="338"/>
      <c r="F70" s="338"/>
      <c r="G70" s="338"/>
      <c r="H70" s="338"/>
      <c r="I70" s="338"/>
      <c r="J70" s="338"/>
      <c r="K70" s="338"/>
      <c r="L70" s="119"/>
    </row>
    <row r="71" spans="1:12" s="301" customFormat="1" ht="27" customHeight="1">
      <c r="A71" s="313"/>
      <c r="B71" s="313" t="s">
        <v>825</v>
      </c>
      <c r="D71" s="75"/>
      <c r="E71" s="313"/>
      <c r="K71" s="336"/>
      <c r="L71" s="74"/>
    </row>
    <row r="72" spans="1:12" s="301" customFormat="1" ht="27" customHeight="1">
      <c r="A72" s="313" t="s">
        <v>826</v>
      </c>
      <c r="B72" s="74"/>
      <c r="D72" s="75"/>
      <c r="E72" s="313"/>
      <c r="K72" s="336"/>
      <c r="L72" s="74"/>
    </row>
    <row r="73" spans="1:12" s="301" customFormat="1" ht="27" customHeight="1">
      <c r="A73" s="350" t="s">
        <v>882</v>
      </c>
      <c r="B73" s="74"/>
      <c r="D73" s="75"/>
      <c r="E73" s="313"/>
      <c r="K73" s="336"/>
      <c r="L73" s="74"/>
    </row>
    <row r="74" spans="1:12" s="301" customFormat="1" ht="27" customHeight="1">
      <c r="A74" s="313" t="s">
        <v>827</v>
      </c>
      <c r="B74" s="74"/>
      <c r="D74" s="75"/>
      <c r="E74" s="313"/>
      <c r="K74" s="336"/>
      <c r="L74" s="74"/>
    </row>
    <row r="75" spans="1:12" s="301" customFormat="1" ht="27" customHeight="1">
      <c r="A75" s="313" t="s">
        <v>823</v>
      </c>
      <c r="B75" s="74"/>
      <c r="D75" s="75"/>
      <c r="E75" s="313"/>
      <c r="K75" s="336"/>
      <c r="L75" s="74"/>
    </row>
    <row r="76" spans="1:12" s="301" customFormat="1" ht="27" customHeight="1">
      <c r="A76" s="313"/>
      <c r="B76" s="313" t="s">
        <v>932</v>
      </c>
      <c r="D76" s="75"/>
      <c r="E76" s="313"/>
      <c r="K76" s="336"/>
      <c r="L76" s="74"/>
    </row>
    <row r="77" spans="1:12" s="301" customFormat="1" ht="27" customHeight="1">
      <c r="A77" s="350" t="s">
        <v>907</v>
      </c>
      <c r="B77" s="74"/>
      <c r="D77" s="75"/>
      <c r="E77" s="313"/>
      <c r="K77" s="336"/>
      <c r="L77" s="74"/>
    </row>
    <row r="78" spans="1:12" s="308" customFormat="1" ht="27" customHeight="1">
      <c r="A78" s="308" t="s">
        <v>828</v>
      </c>
    </row>
    <row r="79" spans="1:12" s="308" customFormat="1" ht="27" customHeight="1">
      <c r="B79" s="308" t="s">
        <v>829</v>
      </c>
    </row>
    <row r="80" spans="1:12" s="308" customFormat="1" ht="27" customHeight="1">
      <c r="A80" s="308" t="s">
        <v>831</v>
      </c>
    </row>
    <row r="81" spans="1:14" s="308" customFormat="1" ht="27" customHeight="1">
      <c r="A81" s="308" t="s">
        <v>830</v>
      </c>
    </row>
    <row r="82" spans="1:14" s="308" customFormat="1" ht="27" customHeight="1">
      <c r="B82" s="359" t="s">
        <v>832</v>
      </c>
      <c r="M82" s="328"/>
      <c r="N82" s="328"/>
    </row>
    <row r="83" spans="1:14" s="308" customFormat="1" ht="27" customHeight="1">
      <c r="B83" s="308" t="s">
        <v>833</v>
      </c>
      <c r="M83" s="328"/>
      <c r="N83" s="328"/>
    </row>
    <row r="84" spans="1:14" s="308" customFormat="1" ht="27" customHeight="1">
      <c r="B84" s="77" t="s">
        <v>878</v>
      </c>
      <c r="M84" s="328"/>
      <c r="N84" s="328"/>
    </row>
    <row r="85" spans="1:14" s="308" customFormat="1" ht="27" customHeight="1">
      <c r="B85" s="77" t="s">
        <v>834</v>
      </c>
      <c r="C85" s="328"/>
      <c r="D85" s="77"/>
      <c r="E85" s="77" t="s">
        <v>778</v>
      </c>
      <c r="M85" s="328"/>
      <c r="N85" s="328"/>
    </row>
    <row r="86" spans="1:14" s="308" customFormat="1" ht="27" customHeight="1">
      <c r="A86" s="351"/>
      <c r="B86" s="77" t="s">
        <v>835</v>
      </c>
      <c r="C86" s="328"/>
      <c r="D86" s="77"/>
      <c r="E86" s="77" t="s">
        <v>779</v>
      </c>
      <c r="M86" s="328"/>
      <c r="N86" s="328"/>
    </row>
    <row r="87" spans="1:14" s="308" customFormat="1" ht="27" customHeight="1">
      <c r="A87" s="351"/>
      <c r="B87" s="77" t="s">
        <v>883</v>
      </c>
      <c r="C87" s="328"/>
      <c r="D87" s="77"/>
      <c r="E87" s="77"/>
      <c r="M87" s="328"/>
      <c r="N87" s="328"/>
    </row>
    <row r="88" spans="1:14" s="308" customFormat="1" ht="27" customHeight="1">
      <c r="A88" s="351"/>
      <c r="B88" s="77" t="s">
        <v>836</v>
      </c>
      <c r="C88" s="352"/>
      <c r="D88" s="77"/>
      <c r="E88" s="77" t="s">
        <v>775</v>
      </c>
    </row>
    <row r="89" spans="1:14" s="308" customFormat="1" ht="27" customHeight="1">
      <c r="A89" s="351"/>
      <c r="B89" s="77" t="s">
        <v>881</v>
      </c>
      <c r="C89" s="352"/>
      <c r="D89" s="77"/>
      <c r="E89" s="77"/>
    </row>
    <row r="90" spans="1:14" s="308" customFormat="1" ht="27" customHeight="1">
      <c r="B90" s="77" t="s">
        <v>837</v>
      </c>
      <c r="C90" s="352"/>
      <c r="D90" s="355"/>
      <c r="E90" s="77" t="s">
        <v>776</v>
      </c>
    </row>
    <row r="91" spans="1:14" s="301" customFormat="1" ht="27" customHeight="1">
      <c r="A91" s="308"/>
      <c r="B91" s="77" t="s">
        <v>838</v>
      </c>
      <c r="C91" s="328"/>
      <c r="D91" s="355"/>
      <c r="E91" s="77" t="s">
        <v>777</v>
      </c>
      <c r="K91" s="336"/>
    </row>
    <row r="92" spans="1:14" s="308" customFormat="1" ht="27" customHeight="1">
      <c r="B92" s="308" t="s">
        <v>806</v>
      </c>
      <c r="M92" s="77"/>
    </row>
    <row r="93" spans="1:14" s="308" customFormat="1" ht="27" customHeight="1">
      <c r="A93" s="308" t="s">
        <v>885</v>
      </c>
      <c r="M93" s="77"/>
    </row>
    <row r="94" spans="1:14" s="308" customFormat="1" ht="27" customHeight="1">
      <c r="A94" s="308" t="s">
        <v>807</v>
      </c>
      <c r="M94" s="77"/>
    </row>
    <row r="95" spans="1:14" s="308" customFormat="1" ht="27" customHeight="1">
      <c r="A95" s="308" t="s">
        <v>808</v>
      </c>
      <c r="M95" s="77"/>
    </row>
    <row r="96" spans="1:14" s="308" customFormat="1" ht="27" customHeight="1">
      <c r="A96" s="308" t="s">
        <v>809</v>
      </c>
      <c r="M96" s="77"/>
    </row>
    <row r="97" spans="1:13" s="308" customFormat="1" ht="27" customHeight="1">
      <c r="A97" s="308" t="s">
        <v>886</v>
      </c>
      <c r="M97" s="77"/>
    </row>
    <row r="98" spans="1:13" s="308" customFormat="1" ht="27" customHeight="1">
      <c r="A98" s="301"/>
      <c r="B98" s="301" t="s">
        <v>810</v>
      </c>
      <c r="C98" s="356"/>
      <c r="D98" s="356"/>
      <c r="E98" s="356"/>
      <c r="F98" s="356"/>
      <c r="G98" s="356"/>
      <c r="H98" s="356"/>
      <c r="I98" s="356"/>
      <c r="J98" s="356"/>
      <c r="K98" s="356"/>
      <c r="M98" s="77"/>
    </row>
    <row r="99" spans="1:13" s="308" customFormat="1" ht="27" customHeight="1">
      <c r="A99" s="301" t="s">
        <v>805</v>
      </c>
      <c r="B99" s="301"/>
      <c r="C99" s="356"/>
      <c r="D99" s="356"/>
      <c r="E99" s="356"/>
      <c r="F99" s="356"/>
      <c r="G99" s="356"/>
      <c r="H99" s="356"/>
      <c r="I99" s="356"/>
      <c r="J99" s="356"/>
      <c r="K99" s="356"/>
      <c r="M99" s="77"/>
    </row>
    <row r="100" spans="1:13" s="308" customFormat="1" ht="27" customHeight="1">
      <c r="A100" s="301"/>
      <c r="B100" s="301"/>
      <c r="C100" s="356"/>
      <c r="D100" s="356"/>
      <c r="E100" s="356"/>
      <c r="F100" s="356"/>
      <c r="G100" s="356"/>
      <c r="H100" s="356"/>
      <c r="I100" s="356"/>
      <c r="J100" s="356"/>
      <c r="K100" s="356"/>
      <c r="M100" s="77"/>
    </row>
    <row r="101" spans="1:13" s="308" customFormat="1" ht="24.95" customHeight="1">
      <c r="A101" s="434" t="s">
        <v>685</v>
      </c>
      <c r="B101" s="434"/>
      <c r="C101" s="434"/>
      <c r="D101" s="434"/>
      <c r="E101" s="434"/>
      <c r="F101" s="434"/>
      <c r="G101" s="434"/>
      <c r="H101" s="434"/>
      <c r="I101" s="434"/>
      <c r="J101" s="434"/>
      <c r="K101" s="434"/>
      <c r="M101" s="77"/>
    </row>
    <row r="102" spans="1:13" s="308" customFormat="1" ht="24.95" customHeight="1">
      <c r="A102" s="301"/>
      <c r="B102" s="301"/>
      <c r="C102" s="356"/>
      <c r="D102" s="356"/>
      <c r="E102" s="356"/>
      <c r="F102" s="356"/>
      <c r="G102" s="356"/>
      <c r="H102" s="356"/>
      <c r="I102" s="356"/>
      <c r="J102" s="356"/>
      <c r="K102" s="356"/>
      <c r="M102" s="77"/>
    </row>
    <row r="103" spans="1:13" s="308" customFormat="1" ht="24.95" customHeight="1">
      <c r="B103" s="359" t="s">
        <v>839</v>
      </c>
      <c r="C103" s="356"/>
      <c r="D103" s="356"/>
      <c r="E103" s="356"/>
      <c r="F103" s="356"/>
      <c r="G103" s="356"/>
      <c r="H103" s="356"/>
      <c r="I103" s="356"/>
      <c r="J103" s="356"/>
      <c r="K103" s="356"/>
    </row>
    <row r="104" spans="1:13" s="308" customFormat="1" ht="24.95" customHeight="1">
      <c r="B104" s="308" t="s">
        <v>840</v>
      </c>
      <c r="C104" s="356"/>
      <c r="D104" s="356"/>
      <c r="E104" s="356"/>
      <c r="F104" s="356"/>
      <c r="G104" s="356"/>
      <c r="H104" s="356"/>
      <c r="I104" s="356"/>
      <c r="J104" s="356"/>
      <c r="K104" s="356"/>
    </row>
    <row r="105" spans="1:13" s="308" customFormat="1" ht="24.95" customHeight="1">
      <c r="A105" s="308" t="s">
        <v>884</v>
      </c>
      <c r="C105" s="356"/>
      <c r="D105" s="356"/>
      <c r="E105" s="356"/>
      <c r="F105" s="356"/>
      <c r="G105" s="356"/>
      <c r="H105" s="356"/>
      <c r="I105" s="356"/>
      <c r="J105" s="356"/>
      <c r="K105" s="356"/>
    </row>
    <row r="106" spans="1:13" s="308" customFormat="1" ht="24.95" customHeight="1">
      <c r="A106" s="308" t="s">
        <v>887</v>
      </c>
      <c r="B106" s="301"/>
      <c r="C106" s="356"/>
      <c r="D106" s="356"/>
      <c r="E106" s="356"/>
      <c r="F106" s="356"/>
      <c r="G106" s="356"/>
      <c r="H106" s="356"/>
      <c r="I106" s="356"/>
      <c r="J106" s="356"/>
      <c r="K106" s="356"/>
    </row>
    <row r="107" spans="1:13" s="308" customFormat="1" ht="24.95" customHeight="1">
      <c r="B107" s="308" t="s">
        <v>841</v>
      </c>
      <c r="C107" s="356"/>
      <c r="D107" s="356"/>
      <c r="E107" s="356"/>
      <c r="F107" s="356"/>
      <c r="G107" s="356"/>
      <c r="H107" s="356"/>
      <c r="I107" s="356"/>
      <c r="J107" s="356"/>
      <c r="K107" s="356"/>
    </row>
    <row r="108" spans="1:13" s="308" customFormat="1" ht="24.95" customHeight="1">
      <c r="A108" s="308" t="s">
        <v>842</v>
      </c>
      <c r="B108" s="301"/>
      <c r="C108" s="356"/>
      <c r="D108" s="356"/>
      <c r="E108" s="356"/>
      <c r="F108" s="356"/>
      <c r="G108" s="356"/>
      <c r="H108" s="356"/>
      <c r="I108" s="356"/>
      <c r="J108" s="356"/>
      <c r="K108" s="356"/>
    </row>
    <row r="109" spans="1:13" s="308" customFormat="1" ht="24.95" customHeight="1">
      <c r="B109" s="308" t="s">
        <v>909</v>
      </c>
      <c r="C109" s="356"/>
      <c r="D109" s="356"/>
      <c r="E109" s="356"/>
      <c r="F109" s="356"/>
      <c r="G109" s="356"/>
      <c r="H109" s="356"/>
      <c r="I109" s="356"/>
      <c r="J109" s="356"/>
      <c r="K109" s="356"/>
    </row>
    <row r="110" spans="1:13" s="308" customFormat="1" ht="24.95" customHeight="1">
      <c r="A110" s="308" t="s">
        <v>908</v>
      </c>
      <c r="B110" s="301"/>
      <c r="C110" s="356"/>
      <c r="D110" s="356"/>
      <c r="E110" s="356"/>
      <c r="F110" s="356"/>
      <c r="G110" s="356"/>
      <c r="H110" s="356"/>
      <c r="I110" s="356"/>
      <c r="J110" s="356"/>
      <c r="K110" s="356"/>
    </row>
    <row r="111" spans="1:13" s="314" customFormat="1" ht="24.95" customHeight="1">
      <c r="A111" s="308"/>
      <c r="B111" s="206"/>
      <c r="C111" s="315"/>
      <c r="D111" s="315"/>
      <c r="E111" s="315"/>
      <c r="F111" s="315"/>
      <c r="G111" s="315"/>
      <c r="H111" s="315"/>
      <c r="I111" s="315"/>
      <c r="J111" s="315"/>
      <c r="K111" s="315"/>
    </row>
    <row r="112" spans="1:13" s="301" customFormat="1" ht="24.95" customHeight="1">
      <c r="A112" s="137" t="s">
        <v>79</v>
      </c>
      <c r="B112" s="206"/>
      <c r="C112" s="206"/>
      <c r="D112" s="206"/>
      <c r="E112" s="206"/>
      <c r="F112" s="206"/>
      <c r="G112" s="206"/>
      <c r="H112" s="206"/>
      <c r="I112" s="302"/>
      <c r="J112" s="302"/>
    </row>
    <row r="113" spans="1:11" s="301" customFormat="1" ht="24.95" customHeight="1">
      <c r="A113" s="138" t="s">
        <v>686</v>
      </c>
      <c r="B113" s="139"/>
      <c r="C113" s="206"/>
      <c r="D113" s="206"/>
      <c r="E113" s="206"/>
      <c r="F113" s="206"/>
      <c r="G113" s="206"/>
      <c r="H113" s="206"/>
      <c r="I113" s="302"/>
      <c r="J113" s="302"/>
    </row>
    <row r="114" spans="1:11" s="301" customFormat="1" ht="24.95" customHeight="1">
      <c r="A114" s="140" t="s">
        <v>80</v>
      </c>
      <c r="B114" s="139"/>
      <c r="C114" s="206"/>
      <c r="D114" s="206"/>
      <c r="E114" s="206"/>
      <c r="F114" s="206"/>
      <c r="G114" s="206"/>
      <c r="H114" s="206"/>
      <c r="I114" s="302"/>
      <c r="J114" s="302"/>
    </row>
    <row r="115" spans="1:11" s="301" customFormat="1" ht="24.95" customHeight="1">
      <c r="A115" s="140" t="s">
        <v>687</v>
      </c>
      <c r="B115" s="141"/>
      <c r="C115" s="206"/>
      <c r="D115" s="206"/>
      <c r="E115" s="206"/>
      <c r="F115" s="206"/>
      <c r="G115" s="206"/>
      <c r="H115" s="206"/>
      <c r="I115" s="302"/>
      <c r="J115" s="302"/>
    </row>
    <row r="116" spans="1:11" s="301" customFormat="1" ht="24.95" customHeight="1">
      <c r="A116" s="140" t="s">
        <v>81</v>
      </c>
      <c r="B116" s="141"/>
      <c r="C116" s="206"/>
      <c r="D116" s="206"/>
      <c r="E116" s="206"/>
      <c r="F116" s="206"/>
      <c r="G116" s="206"/>
      <c r="H116" s="206"/>
      <c r="I116" s="302"/>
      <c r="J116" s="302"/>
    </row>
    <row r="117" spans="1:11" s="301" customFormat="1" ht="24.95" customHeight="1">
      <c r="A117" s="138" t="s">
        <v>688</v>
      </c>
      <c r="B117" s="139"/>
      <c r="C117" s="206"/>
      <c r="D117" s="206"/>
      <c r="E117" s="206"/>
      <c r="F117" s="206"/>
      <c r="G117" s="206"/>
      <c r="H117" s="206"/>
      <c r="I117" s="302"/>
      <c r="J117" s="302"/>
    </row>
    <row r="118" spans="1:11" s="301" customFormat="1" ht="24.95" customHeight="1">
      <c r="A118" s="140" t="s">
        <v>689</v>
      </c>
      <c r="B118" s="139"/>
      <c r="C118" s="206"/>
      <c r="D118" s="206"/>
      <c r="E118" s="206"/>
      <c r="F118" s="206"/>
      <c r="G118" s="206"/>
      <c r="H118" s="206"/>
      <c r="I118" s="302"/>
      <c r="J118" s="302"/>
    </row>
    <row r="119" spans="1:11" s="301" customFormat="1" ht="24.95" customHeight="1">
      <c r="A119" s="140" t="s">
        <v>82</v>
      </c>
      <c r="B119" s="141"/>
      <c r="C119" s="206"/>
      <c r="D119" s="206"/>
      <c r="E119" s="206"/>
      <c r="F119" s="206"/>
      <c r="G119" s="206"/>
      <c r="H119" s="206"/>
      <c r="I119" s="302"/>
      <c r="J119" s="302"/>
    </row>
    <row r="120" spans="1:11" s="301" customFormat="1" ht="24.95" customHeight="1">
      <c r="A120" s="206" t="s">
        <v>690</v>
      </c>
      <c r="C120" s="206"/>
      <c r="D120" s="206"/>
      <c r="E120" s="206"/>
      <c r="F120" s="206"/>
      <c r="G120" s="206"/>
      <c r="H120" s="206"/>
      <c r="I120" s="206"/>
      <c r="J120" s="206"/>
      <c r="K120" s="300"/>
    </row>
    <row r="121" spans="1:11" s="301" customFormat="1" ht="24.95" customHeight="1">
      <c r="A121" s="206" t="s">
        <v>691</v>
      </c>
      <c r="B121" s="206"/>
      <c r="C121" s="206"/>
      <c r="D121" s="206"/>
      <c r="E121" s="206"/>
      <c r="F121" s="206"/>
      <c r="G121" s="206"/>
      <c r="H121" s="206"/>
      <c r="I121" s="206"/>
      <c r="J121" s="206"/>
      <c r="K121" s="300"/>
    </row>
    <row r="122" spans="1:11" s="301" customFormat="1" ht="24.95" customHeight="1">
      <c r="A122" s="206" t="s">
        <v>83</v>
      </c>
      <c r="B122" s="206"/>
      <c r="C122" s="206"/>
      <c r="D122" s="206"/>
      <c r="E122" s="206"/>
      <c r="F122" s="206"/>
      <c r="G122" s="206"/>
      <c r="H122" s="206"/>
      <c r="I122" s="206"/>
      <c r="J122" s="206"/>
      <c r="K122" s="300"/>
    </row>
    <row r="123" spans="1:11" s="301" customFormat="1" ht="24.95" customHeight="1">
      <c r="A123" s="206" t="s">
        <v>692</v>
      </c>
      <c r="B123" s="206"/>
      <c r="C123" s="206"/>
      <c r="D123" s="206"/>
      <c r="E123" s="206"/>
      <c r="F123" s="206"/>
      <c r="G123" s="206"/>
      <c r="H123" s="206"/>
      <c r="I123" s="206"/>
      <c r="J123" s="206"/>
      <c r="K123" s="300"/>
    </row>
    <row r="124" spans="1:11" s="301" customFormat="1" ht="24.95" customHeight="1">
      <c r="A124" s="206" t="s">
        <v>84</v>
      </c>
      <c r="B124" s="206"/>
      <c r="C124" s="206"/>
      <c r="D124" s="206"/>
      <c r="E124" s="206"/>
      <c r="F124" s="206"/>
      <c r="G124" s="206"/>
      <c r="H124" s="206"/>
      <c r="I124" s="206"/>
      <c r="J124" s="206"/>
      <c r="K124" s="300"/>
    </row>
    <row r="125" spans="1:11" s="301" customFormat="1" ht="24.95" customHeight="1">
      <c r="A125" s="206"/>
      <c r="B125" s="206"/>
      <c r="C125" s="206"/>
      <c r="D125" s="206"/>
      <c r="E125" s="433" t="s">
        <v>85</v>
      </c>
      <c r="F125" s="433"/>
      <c r="G125" s="433"/>
      <c r="I125" s="316" t="s">
        <v>86</v>
      </c>
      <c r="J125" s="300"/>
      <c r="K125" s="316" t="s">
        <v>87</v>
      </c>
    </row>
    <row r="126" spans="1:11" s="301" customFormat="1" ht="24.95" customHeight="1">
      <c r="A126" s="206"/>
      <c r="B126" s="206"/>
      <c r="C126" s="206"/>
      <c r="D126" s="206"/>
      <c r="E126" s="300">
        <v>2019</v>
      </c>
      <c r="G126" s="300">
        <v>2018</v>
      </c>
      <c r="I126" s="300"/>
      <c r="J126" s="300"/>
      <c r="K126" s="300"/>
    </row>
    <row r="127" spans="1:11" s="301" customFormat="1" ht="24.95" customHeight="1">
      <c r="A127" s="206" t="s">
        <v>88</v>
      </c>
      <c r="B127" s="206"/>
      <c r="C127" s="206"/>
      <c r="D127" s="206"/>
      <c r="E127" s="300" t="s">
        <v>16</v>
      </c>
      <c r="G127" s="300" t="s">
        <v>16</v>
      </c>
      <c r="I127" s="302" t="s">
        <v>89</v>
      </c>
      <c r="J127" s="300"/>
      <c r="K127" s="300" t="s">
        <v>90</v>
      </c>
    </row>
    <row r="128" spans="1:11" s="301" customFormat="1" ht="24.95" customHeight="1">
      <c r="A128" s="206"/>
      <c r="B128" s="206"/>
      <c r="C128" s="206"/>
      <c r="D128" s="206"/>
      <c r="E128" s="337"/>
      <c r="G128" s="337"/>
      <c r="I128" s="336"/>
      <c r="J128" s="337"/>
      <c r="K128" s="337"/>
    </row>
    <row r="129" spans="1:11" ht="24.95" customHeight="1">
      <c r="A129" s="317" t="s">
        <v>606</v>
      </c>
    </row>
    <row r="130" spans="1:11" s="301" customFormat="1" ht="24.95" customHeight="1">
      <c r="A130" s="301" t="s">
        <v>91</v>
      </c>
      <c r="C130" s="206"/>
      <c r="D130" s="206"/>
      <c r="E130" s="206"/>
      <c r="F130" s="206"/>
      <c r="G130" s="206"/>
      <c r="H130" s="206"/>
      <c r="I130" s="206"/>
      <c r="J130" s="206"/>
      <c r="K130" s="300"/>
    </row>
    <row r="131" spans="1:11" s="301" customFormat="1" ht="24.95" customHeight="1">
      <c r="A131" s="301" t="s">
        <v>92</v>
      </c>
      <c r="C131" s="206"/>
      <c r="D131" s="206"/>
      <c r="E131" s="206"/>
      <c r="F131" s="206"/>
      <c r="G131" s="206"/>
      <c r="H131" s="206"/>
      <c r="I131" s="206"/>
      <c r="J131" s="206"/>
      <c r="K131" s="300"/>
    </row>
    <row r="132" spans="1:11" s="301" customFormat="1" ht="24.95" customHeight="1">
      <c r="A132" s="301" t="s">
        <v>693</v>
      </c>
      <c r="C132" s="206"/>
      <c r="D132" s="206"/>
      <c r="E132" s="206"/>
      <c r="F132" s="206"/>
      <c r="G132" s="206"/>
      <c r="H132" s="206"/>
      <c r="I132" s="206"/>
      <c r="J132" s="206"/>
      <c r="K132" s="300"/>
    </row>
    <row r="133" spans="1:11" s="301" customFormat="1" ht="24.95" customHeight="1">
      <c r="A133" s="301" t="s">
        <v>694</v>
      </c>
      <c r="C133" s="206"/>
      <c r="D133" s="206"/>
      <c r="E133" s="206"/>
      <c r="F133" s="206"/>
      <c r="G133" s="206"/>
      <c r="H133" s="206"/>
      <c r="I133" s="206"/>
      <c r="J133" s="206"/>
      <c r="K133" s="300"/>
    </row>
    <row r="134" spans="1:11" s="301" customFormat="1" ht="24.95" customHeight="1">
      <c r="A134" s="301" t="s">
        <v>93</v>
      </c>
      <c r="C134" s="206"/>
      <c r="D134" s="206"/>
      <c r="E134" s="206"/>
      <c r="F134" s="206"/>
      <c r="G134" s="206"/>
      <c r="H134" s="206"/>
      <c r="I134" s="206"/>
      <c r="J134" s="206"/>
      <c r="K134" s="300"/>
    </row>
    <row r="135" spans="1:11" s="301" customFormat="1" ht="24.95" customHeight="1">
      <c r="C135" s="206"/>
      <c r="D135" s="206"/>
      <c r="E135" s="206"/>
      <c r="F135" s="206"/>
      <c r="G135" s="206"/>
      <c r="H135" s="206"/>
      <c r="I135" s="206"/>
      <c r="J135" s="206"/>
      <c r="K135" s="337"/>
    </row>
    <row r="136" spans="1:11" s="301" customFormat="1" ht="24" customHeight="1">
      <c r="A136" s="434" t="s">
        <v>700</v>
      </c>
      <c r="B136" s="434"/>
      <c r="C136" s="434"/>
      <c r="D136" s="434"/>
      <c r="E136" s="434"/>
      <c r="F136" s="434"/>
      <c r="G136" s="434"/>
      <c r="H136" s="434"/>
      <c r="I136" s="434"/>
      <c r="J136" s="434"/>
      <c r="K136" s="434"/>
    </row>
    <row r="137" spans="1:11" s="301" customFormat="1" ht="24" customHeight="1">
      <c r="C137" s="206"/>
      <c r="D137" s="206"/>
      <c r="E137" s="206"/>
      <c r="F137" s="206"/>
      <c r="G137" s="206"/>
      <c r="H137" s="206"/>
      <c r="I137" s="206"/>
      <c r="J137" s="206"/>
      <c r="K137" s="337"/>
    </row>
    <row r="138" spans="1:11" s="301" customFormat="1" ht="24" customHeight="1">
      <c r="A138" s="301" t="s">
        <v>695</v>
      </c>
      <c r="C138" s="206"/>
      <c r="D138" s="206"/>
      <c r="E138" s="206"/>
      <c r="F138" s="206"/>
      <c r="G138" s="206"/>
      <c r="H138" s="206"/>
      <c r="I138" s="206"/>
      <c r="J138" s="206"/>
      <c r="K138" s="300"/>
    </row>
    <row r="139" spans="1:11" s="301" customFormat="1" ht="24" customHeight="1">
      <c r="A139" s="301" t="s">
        <v>696</v>
      </c>
      <c r="C139" s="206"/>
      <c r="D139" s="206"/>
      <c r="E139" s="206"/>
      <c r="F139" s="206"/>
      <c r="G139" s="206"/>
      <c r="H139" s="206"/>
      <c r="I139" s="206"/>
      <c r="J139" s="206"/>
      <c r="K139" s="300"/>
    </row>
    <row r="140" spans="1:11" s="301" customFormat="1" ht="24" customHeight="1">
      <c r="A140" s="301" t="s">
        <v>94</v>
      </c>
      <c r="C140" s="206"/>
      <c r="D140" s="206"/>
      <c r="E140" s="206"/>
      <c r="F140" s="206"/>
      <c r="G140" s="206"/>
      <c r="H140" s="206"/>
      <c r="I140" s="206"/>
      <c r="J140" s="206"/>
      <c r="K140" s="300"/>
    </row>
    <row r="141" spans="1:11" ht="24" customHeight="1">
      <c r="A141" s="317" t="s">
        <v>607</v>
      </c>
    </row>
    <row r="142" spans="1:11" ht="24" customHeight="1">
      <c r="A142" s="301" t="s">
        <v>697</v>
      </c>
      <c r="B142" s="301"/>
    </row>
    <row r="143" spans="1:11" ht="24" customHeight="1">
      <c r="A143" s="301" t="s">
        <v>698</v>
      </c>
      <c r="B143" s="301"/>
    </row>
    <row r="144" spans="1:11" ht="24" customHeight="1">
      <c r="A144" s="301" t="s">
        <v>699</v>
      </c>
      <c r="B144" s="301"/>
    </row>
    <row r="145" spans="1:11" ht="24" customHeight="1">
      <c r="A145" s="301" t="s">
        <v>95</v>
      </c>
      <c r="B145" s="301"/>
    </row>
    <row r="146" spans="1:11" ht="24" customHeight="1">
      <c r="A146" s="318" t="s">
        <v>96</v>
      </c>
    </row>
    <row r="147" spans="1:11" ht="24" customHeight="1">
      <c r="A147" s="301" t="s">
        <v>97</v>
      </c>
    </row>
    <row r="148" spans="1:11" ht="24" customHeight="1">
      <c r="A148" s="301" t="s">
        <v>98</v>
      </c>
    </row>
    <row r="149" spans="1:11" ht="24" customHeight="1">
      <c r="A149" s="301" t="s">
        <v>99</v>
      </c>
    </row>
    <row r="150" spans="1:11" ht="24" customHeight="1">
      <c r="A150" s="301"/>
      <c r="B150" s="301"/>
    </row>
    <row r="151" spans="1:11" ht="24" customHeight="1">
      <c r="A151" s="317" t="s">
        <v>100</v>
      </c>
    </row>
    <row r="152" spans="1:11" ht="24" customHeight="1">
      <c r="A152" s="143" t="s">
        <v>101</v>
      </c>
    </row>
    <row r="153" spans="1:11" ht="24" customHeight="1">
      <c r="A153" s="301" t="s">
        <v>934</v>
      </c>
      <c r="K153" s="363"/>
    </row>
    <row r="154" spans="1:11" s="301" customFormat="1" ht="24" customHeight="1">
      <c r="A154" s="301" t="s">
        <v>946</v>
      </c>
      <c r="K154" s="302"/>
    </row>
    <row r="155" spans="1:11" s="301" customFormat="1" ht="24" customHeight="1">
      <c r="A155" s="144" t="s">
        <v>935</v>
      </c>
      <c r="K155" s="302"/>
    </row>
    <row r="156" spans="1:11" s="301" customFormat="1" ht="24" customHeight="1">
      <c r="A156" s="144" t="s">
        <v>944</v>
      </c>
      <c r="K156" s="302"/>
    </row>
    <row r="157" spans="1:11" s="301" customFormat="1" ht="24" customHeight="1">
      <c r="A157" s="144" t="s">
        <v>945</v>
      </c>
      <c r="K157" s="302"/>
    </row>
    <row r="158" spans="1:11" s="301" customFormat="1" ht="24" customHeight="1">
      <c r="A158" s="144" t="s">
        <v>942</v>
      </c>
      <c r="K158" s="362"/>
    </row>
    <row r="159" spans="1:11" s="301" customFormat="1" ht="24" customHeight="1">
      <c r="A159" s="144" t="s">
        <v>943</v>
      </c>
      <c r="K159" s="362"/>
    </row>
    <row r="160" spans="1:11" s="301" customFormat="1" ht="24" customHeight="1">
      <c r="A160" s="144" t="s">
        <v>941</v>
      </c>
      <c r="K160" s="362"/>
    </row>
    <row r="161" spans="1:11" ht="24" customHeight="1">
      <c r="A161" s="145" t="s">
        <v>933</v>
      </c>
    </row>
    <row r="162" spans="1:11" ht="24" customHeight="1">
      <c r="A162" s="206" t="s">
        <v>102</v>
      </c>
    </row>
    <row r="163" spans="1:11" ht="24" customHeight="1">
      <c r="A163" s="301" t="s">
        <v>701</v>
      </c>
    </row>
    <row r="164" spans="1:11" ht="24" customHeight="1">
      <c r="A164" s="301" t="s">
        <v>702</v>
      </c>
    </row>
    <row r="165" spans="1:11" ht="24" customHeight="1">
      <c r="A165" s="301" t="s">
        <v>524</v>
      </c>
    </row>
    <row r="166" spans="1:11" ht="24" customHeight="1">
      <c r="A166" s="146" t="s">
        <v>475</v>
      </c>
    </row>
    <row r="167" spans="1:11" ht="24" customHeight="1">
      <c r="A167" s="146" t="s">
        <v>476</v>
      </c>
    </row>
    <row r="168" spans="1:11" ht="24" customHeight="1">
      <c r="A168" s="146" t="s">
        <v>477</v>
      </c>
    </row>
    <row r="169" spans="1:11" ht="24" customHeight="1">
      <c r="A169" s="146" t="s">
        <v>703</v>
      </c>
    </row>
    <row r="170" spans="1:11" ht="24" customHeight="1">
      <c r="A170" s="146" t="s">
        <v>478</v>
      </c>
    </row>
    <row r="171" spans="1:11" ht="24" customHeight="1">
      <c r="A171" s="146"/>
      <c r="K171" s="337"/>
    </row>
    <row r="172" spans="1:11" ht="22.5" customHeight="1">
      <c r="A172" s="434" t="s">
        <v>709</v>
      </c>
      <c r="B172" s="434"/>
      <c r="C172" s="434"/>
      <c r="D172" s="434"/>
      <c r="E172" s="434"/>
      <c r="F172" s="434"/>
      <c r="G172" s="434"/>
      <c r="H172" s="434"/>
      <c r="I172" s="434"/>
      <c r="J172" s="434"/>
      <c r="K172" s="434"/>
    </row>
    <row r="173" spans="1:11" ht="22.5" customHeight="1">
      <c r="A173" s="146"/>
      <c r="K173" s="337"/>
    </row>
    <row r="174" spans="1:11" ht="22.5" customHeight="1">
      <c r="A174" s="206" t="s">
        <v>525</v>
      </c>
    </row>
    <row r="175" spans="1:11" ht="22.5" customHeight="1">
      <c r="A175" s="301" t="s">
        <v>526</v>
      </c>
    </row>
    <row r="176" spans="1:11" ht="22.5" customHeight="1">
      <c r="A176" s="301" t="s">
        <v>704</v>
      </c>
    </row>
    <row r="177" spans="1:2" ht="22.5" customHeight="1">
      <c r="A177" s="301" t="s">
        <v>705</v>
      </c>
    </row>
    <row r="178" spans="1:2" ht="22.5" customHeight="1">
      <c r="A178" s="301" t="s">
        <v>706</v>
      </c>
    </row>
    <row r="179" spans="1:2" ht="22.5" customHeight="1">
      <c r="A179" s="301" t="s">
        <v>707</v>
      </c>
    </row>
    <row r="180" spans="1:2" ht="22.5" customHeight="1">
      <c r="A180" s="301" t="s">
        <v>479</v>
      </c>
      <c r="B180" s="301"/>
    </row>
    <row r="181" spans="1:2" ht="22.5" customHeight="1">
      <c r="A181" s="301" t="s">
        <v>708</v>
      </c>
      <c r="B181" s="301"/>
    </row>
    <row r="182" spans="1:2" ht="22.5" customHeight="1">
      <c r="A182" s="301" t="s">
        <v>457</v>
      </c>
      <c r="B182" s="301"/>
    </row>
    <row r="183" spans="1:2" ht="22.5" customHeight="1">
      <c r="A183" s="206" t="s">
        <v>480</v>
      </c>
    </row>
    <row r="184" spans="1:2" ht="22.5" customHeight="1">
      <c r="A184" s="206" t="s">
        <v>103</v>
      </c>
    </row>
    <row r="185" spans="1:2" ht="22.5" customHeight="1">
      <c r="A185" s="206" t="s">
        <v>481</v>
      </c>
    </row>
    <row r="186" spans="1:2" ht="22.5" customHeight="1">
      <c r="A186" s="301" t="s">
        <v>104</v>
      </c>
      <c r="B186" s="301"/>
    </row>
    <row r="187" spans="1:2" ht="22.5" customHeight="1">
      <c r="A187" s="301" t="s">
        <v>105</v>
      </c>
      <c r="B187" s="301"/>
    </row>
    <row r="188" spans="1:2" ht="22.5" customHeight="1">
      <c r="A188" s="301" t="s">
        <v>710</v>
      </c>
      <c r="B188" s="301"/>
    </row>
    <row r="189" spans="1:2" ht="22.5" customHeight="1">
      <c r="A189" s="301" t="s">
        <v>711</v>
      </c>
      <c r="B189" s="301"/>
    </row>
    <row r="190" spans="1:2" ht="22.5" customHeight="1">
      <c r="A190" s="301" t="s">
        <v>712</v>
      </c>
      <c r="B190" s="301"/>
    </row>
    <row r="191" spans="1:2" ht="22.5" customHeight="1">
      <c r="A191" s="301" t="s">
        <v>713</v>
      </c>
      <c r="B191" s="301"/>
    </row>
    <row r="192" spans="1:2" ht="22.5" customHeight="1">
      <c r="A192" s="301" t="s">
        <v>106</v>
      </c>
      <c r="B192" s="301"/>
    </row>
    <row r="193" spans="1:11" ht="22.5" customHeight="1">
      <c r="A193" s="301" t="s">
        <v>482</v>
      </c>
      <c r="B193" s="301"/>
      <c r="C193" s="301"/>
      <c r="D193" s="301"/>
      <c r="E193" s="301"/>
      <c r="F193" s="301"/>
      <c r="G193" s="301"/>
      <c r="H193" s="301"/>
      <c r="I193" s="301"/>
      <c r="J193" s="301"/>
      <c r="K193" s="302"/>
    </row>
    <row r="194" spans="1:11" ht="22.5" customHeight="1">
      <c r="A194" s="143" t="s">
        <v>714</v>
      </c>
      <c r="B194" s="301"/>
      <c r="C194" s="301"/>
      <c r="D194" s="301"/>
      <c r="E194" s="301"/>
      <c r="F194" s="301"/>
      <c r="G194" s="301"/>
      <c r="H194" s="301"/>
      <c r="I194" s="301"/>
      <c r="J194" s="301"/>
      <c r="K194" s="302"/>
    </row>
    <row r="195" spans="1:11" ht="22.5" customHeight="1">
      <c r="A195" s="143" t="s">
        <v>107</v>
      </c>
      <c r="B195" s="301"/>
      <c r="C195" s="301"/>
      <c r="D195" s="301"/>
      <c r="E195" s="301"/>
      <c r="F195" s="301"/>
      <c r="G195" s="301"/>
      <c r="H195" s="301"/>
      <c r="I195" s="301"/>
      <c r="J195" s="301"/>
      <c r="K195" s="302"/>
    </row>
    <row r="196" spans="1:11" ht="22.5" customHeight="1">
      <c r="A196" s="143" t="s">
        <v>715</v>
      </c>
      <c r="B196" s="301"/>
      <c r="C196" s="301"/>
      <c r="D196" s="301"/>
      <c r="E196" s="301"/>
      <c r="F196" s="301"/>
      <c r="G196" s="301"/>
      <c r="H196" s="301"/>
      <c r="I196" s="301"/>
      <c r="J196" s="301"/>
      <c r="K196" s="302"/>
    </row>
    <row r="197" spans="1:11" ht="22.5" customHeight="1">
      <c r="A197" s="143" t="s">
        <v>108</v>
      </c>
      <c r="B197" s="301"/>
      <c r="C197" s="301"/>
      <c r="D197" s="301"/>
      <c r="E197" s="301"/>
      <c r="F197" s="301"/>
      <c r="G197" s="301"/>
      <c r="H197" s="301"/>
      <c r="I197" s="301"/>
      <c r="J197" s="301"/>
      <c r="K197" s="302"/>
    </row>
    <row r="198" spans="1:11" ht="22.5" customHeight="1">
      <c r="A198" s="144" t="s">
        <v>109</v>
      </c>
      <c r="B198" s="301"/>
      <c r="C198" s="301"/>
      <c r="D198" s="301"/>
      <c r="E198" s="301"/>
      <c r="F198" s="301"/>
      <c r="G198" s="301"/>
      <c r="H198" s="301"/>
      <c r="I198" s="301"/>
      <c r="J198" s="301"/>
      <c r="K198" s="302"/>
    </row>
    <row r="199" spans="1:11" ht="22.5" customHeight="1">
      <c r="A199" s="144" t="s">
        <v>110</v>
      </c>
      <c r="B199" s="301"/>
      <c r="C199" s="301"/>
      <c r="D199" s="301"/>
      <c r="E199" s="301"/>
      <c r="F199" s="301"/>
      <c r="G199" s="301"/>
      <c r="H199" s="301"/>
      <c r="I199" s="301"/>
      <c r="J199" s="301"/>
      <c r="K199" s="302"/>
    </row>
    <row r="200" spans="1:11" s="301" customFormat="1" ht="22.5" customHeight="1">
      <c r="A200" s="144"/>
      <c r="B200" s="301" t="s">
        <v>111</v>
      </c>
      <c r="D200" s="206"/>
      <c r="E200" s="206"/>
      <c r="F200" s="206"/>
      <c r="G200" s="206"/>
      <c r="H200" s="319" t="s">
        <v>112</v>
      </c>
      <c r="K200" s="302"/>
    </row>
    <row r="201" spans="1:11" ht="22.5" customHeight="1">
      <c r="B201" s="301" t="s">
        <v>113</v>
      </c>
      <c r="H201" s="319" t="s">
        <v>450</v>
      </c>
    </row>
    <row r="202" spans="1:11" ht="22.5" customHeight="1">
      <c r="B202" s="301" t="s">
        <v>114</v>
      </c>
      <c r="H202" s="319" t="s">
        <v>115</v>
      </c>
    </row>
    <row r="203" spans="1:11" ht="22.5" customHeight="1">
      <c r="A203" s="301"/>
      <c r="B203" s="301" t="s">
        <v>116</v>
      </c>
      <c r="C203" s="301"/>
      <c r="D203" s="301"/>
      <c r="E203" s="301"/>
      <c r="F203" s="301"/>
      <c r="G203" s="301"/>
      <c r="H203" s="320" t="s">
        <v>117</v>
      </c>
      <c r="I203" s="301"/>
      <c r="J203" s="301"/>
      <c r="K203" s="302"/>
    </row>
    <row r="204" spans="1:11" ht="22.5" customHeight="1">
      <c r="B204" s="206" t="s">
        <v>118</v>
      </c>
      <c r="H204" s="319" t="s">
        <v>121</v>
      </c>
    </row>
    <row r="205" spans="1:11" ht="22.5" customHeight="1">
      <c r="A205" s="301"/>
      <c r="B205" s="206" t="s">
        <v>120</v>
      </c>
      <c r="C205" s="301"/>
      <c r="D205" s="301"/>
      <c r="H205" s="319" t="s">
        <v>119</v>
      </c>
      <c r="I205" s="301"/>
      <c r="J205" s="301"/>
      <c r="K205" s="302"/>
    </row>
    <row r="206" spans="1:11" ht="22.5" customHeight="1">
      <c r="A206" s="301"/>
      <c r="B206" s="301" t="s">
        <v>122</v>
      </c>
      <c r="C206" s="301"/>
      <c r="H206" s="319" t="s">
        <v>119</v>
      </c>
      <c r="I206" s="301"/>
      <c r="J206" s="301"/>
      <c r="K206" s="302"/>
    </row>
    <row r="207" spans="1:11" ht="22.5" customHeight="1">
      <c r="B207" s="301" t="s">
        <v>123</v>
      </c>
      <c r="H207" s="319" t="s">
        <v>124</v>
      </c>
    </row>
    <row r="208" spans="1:11" ht="22.5" customHeight="1">
      <c r="B208" s="301" t="s">
        <v>125</v>
      </c>
      <c r="H208" s="319" t="s">
        <v>124</v>
      </c>
    </row>
    <row r="209" spans="1:11" ht="22.5" customHeight="1">
      <c r="B209" s="301" t="s">
        <v>126</v>
      </c>
      <c r="H209" s="319" t="s">
        <v>124</v>
      </c>
    </row>
    <row r="210" spans="1:11" ht="23.25" customHeight="1">
      <c r="B210" s="301"/>
      <c r="H210" s="319"/>
      <c r="K210" s="337"/>
    </row>
    <row r="211" spans="1:11" ht="23.25" customHeight="1">
      <c r="A211" s="434" t="s">
        <v>720</v>
      </c>
      <c r="B211" s="434"/>
      <c r="C211" s="434"/>
      <c r="D211" s="434"/>
      <c r="E211" s="434"/>
      <c r="F211" s="434"/>
      <c r="G211" s="434"/>
      <c r="H211" s="434"/>
      <c r="I211" s="434"/>
      <c r="J211" s="434"/>
      <c r="K211" s="434"/>
    </row>
    <row r="212" spans="1:11" ht="23.25" customHeight="1">
      <c r="B212" s="301"/>
      <c r="H212" s="319"/>
      <c r="K212" s="337"/>
    </row>
    <row r="213" spans="1:11" ht="23.25" customHeight="1">
      <c r="A213" s="301" t="s">
        <v>716</v>
      </c>
      <c r="C213" s="301"/>
    </row>
    <row r="214" spans="1:11" ht="23.25" customHeight="1">
      <c r="A214" s="301" t="s">
        <v>127</v>
      </c>
      <c r="B214" s="301"/>
      <c r="C214" s="301"/>
    </row>
    <row r="215" spans="1:11" ht="23.25" customHeight="1">
      <c r="A215" s="321" t="s">
        <v>128</v>
      </c>
      <c r="B215" s="301"/>
      <c r="C215" s="301"/>
    </row>
    <row r="216" spans="1:11" ht="23.25" customHeight="1">
      <c r="A216" s="301" t="s">
        <v>523</v>
      </c>
      <c r="C216" s="301"/>
    </row>
    <row r="217" spans="1:11" ht="23.25" customHeight="1">
      <c r="A217" s="301" t="s">
        <v>717</v>
      </c>
      <c r="B217" s="301"/>
      <c r="C217" s="301"/>
    </row>
    <row r="218" spans="1:11" ht="23.25" customHeight="1">
      <c r="A218" s="301" t="s">
        <v>718</v>
      </c>
      <c r="B218" s="301"/>
      <c r="C218" s="301"/>
    </row>
    <row r="219" spans="1:11" ht="23.25" customHeight="1">
      <c r="A219" s="321" t="s">
        <v>129</v>
      </c>
      <c r="B219" s="301"/>
      <c r="C219" s="301"/>
    </row>
    <row r="220" spans="1:11" ht="23.25" customHeight="1">
      <c r="A220" s="321" t="s">
        <v>130</v>
      </c>
      <c r="B220" s="321"/>
      <c r="C220" s="301"/>
    </row>
    <row r="221" spans="1:11" ht="23.25" customHeight="1">
      <c r="A221" s="144" t="s">
        <v>131</v>
      </c>
      <c r="B221" s="301"/>
      <c r="C221" s="301"/>
      <c r="D221" s="301"/>
      <c r="E221" s="301"/>
      <c r="F221" s="301"/>
      <c r="G221" s="301"/>
      <c r="H221" s="301"/>
      <c r="I221" s="301"/>
      <c r="J221" s="301"/>
      <c r="K221" s="302"/>
    </row>
    <row r="222" spans="1:11" ht="23.25" customHeight="1">
      <c r="A222" s="144" t="s">
        <v>132</v>
      </c>
      <c r="B222" s="301"/>
      <c r="C222" s="301"/>
      <c r="D222" s="301"/>
      <c r="E222" s="301"/>
      <c r="F222" s="301"/>
      <c r="G222" s="301"/>
      <c r="H222" s="301"/>
      <c r="I222" s="301"/>
      <c r="J222" s="301"/>
      <c r="K222" s="302"/>
    </row>
    <row r="223" spans="1:11" ht="23.25" customHeight="1">
      <c r="A223" s="144" t="s">
        <v>719</v>
      </c>
      <c r="B223" s="301"/>
      <c r="C223" s="301"/>
      <c r="D223" s="301"/>
      <c r="E223" s="301"/>
      <c r="F223" s="301"/>
      <c r="G223" s="301"/>
      <c r="H223" s="301"/>
      <c r="I223" s="301"/>
      <c r="J223" s="301"/>
      <c r="K223" s="302"/>
    </row>
    <row r="224" spans="1:11" ht="23.25" customHeight="1">
      <c r="A224" s="144" t="s">
        <v>133</v>
      </c>
      <c r="B224" s="301"/>
      <c r="C224" s="301"/>
      <c r="D224" s="301"/>
      <c r="E224" s="301"/>
      <c r="F224" s="301"/>
      <c r="G224" s="301"/>
      <c r="H224" s="301"/>
      <c r="I224" s="301"/>
      <c r="J224" s="301"/>
      <c r="K224" s="302"/>
    </row>
    <row r="225" spans="1:11" ht="23.25" customHeight="1">
      <c r="A225" s="144" t="s">
        <v>134</v>
      </c>
      <c r="B225" s="301"/>
      <c r="C225" s="301"/>
      <c r="D225" s="301"/>
      <c r="E225" s="301"/>
      <c r="F225" s="301"/>
      <c r="G225" s="301"/>
      <c r="H225" s="301"/>
      <c r="I225" s="301"/>
      <c r="J225" s="301"/>
      <c r="K225" s="302"/>
    </row>
    <row r="226" spans="1:11" ht="27.95" customHeight="1">
      <c r="A226" s="301" t="s">
        <v>527</v>
      </c>
    </row>
    <row r="227" spans="1:11" ht="27.95" customHeight="1">
      <c r="A227" s="301" t="s">
        <v>135</v>
      </c>
      <c r="B227" s="301"/>
      <c r="C227" s="301"/>
      <c r="D227" s="301"/>
      <c r="E227" s="301"/>
      <c r="F227" s="301"/>
      <c r="G227" s="301"/>
      <c r="H227" s="301"/>
      <c r="I227" s="301"/>
      <c r="J227" s="301"/>
      <c r="K227" s="302"/>
    </row>
    <row r="228" spans="1:11" ht="27.95" customHeight="1">
      <c r="A228" s="301" t="s">
        <v>136</v>
      </c>
      <c r="B228" s="301"/>
      <c r="C228" s="301"/>
      <c r="D228" s="301"/>
      <c r="E228" s="301"/>
      <c r="F228" s="301"/>
      <c r="G228" s="301"/>
      <c r="H228" s="301"/>
      <c r="I228" s="301"/>
      <c r="J228" s="301"/>
      <c r="K228" s="302"/>
    </row>
    <row r="229" spans="1:11" ht="27.95" customHeight="1">
      <c r="A229" s="301"/>
      <c r="B229" s="301"/>
      <c r="C229" s="139" t="s">
        <v>137</v>
      </c>
      <c r="D229" s="301"/>
      <c r="E229" s="301"/>
      <c r="F229" s="301"/>
      <c r="G229" s="301"/>
      <c r="H229" s="147" t="s">
        <v>138</v>
      </c>
      <c r="I229" s="301"/>
      <c r="J229" s="301"/>
      <c r="K229" s="302"/>
    </row>
    <row r="230" spans="1:11" ht="27.95" customHeight="1">
      <c r="A230" s="301" t="s">
        <v>139</v>
      </c>
      <c r="B230" s="301"/>
      <c r="C230" s="301"/>
      <c r="D230" s="301"/>
      <c r="E230" s="301"/>
      <c r="F230" s="301"/>
      <c r="G230" s="301"/>
      <c r="H230" s="301"/>
      <c r="I230" s="301"/>
      <c r="J230" s="301"/>
      <c r="K230" s="302"/>
    </row>
    <row r="231" spans="1:11" ht="27.95" customHeight="1">
      <c r="A231" s="206" t="s">
        <v>483</v>
      </c>
    </row>
    <row r="232" spans="1:11" ht="27.95" customHeight="1">
      <c r="A232" s="301" t="s">
        <v>140</v>
      </c>
    </row>
    <row r="233" spans="1:11" ht="27.95" customHeight="1">
      <c r="A233" s="301" t="s">
        <v>721</v>
      </c>
      <c r="B233" s="301"/>
    </row>
    <row r="234" spans="1:11" ht="27.95" customHeight="1">
      <c r="A234" s="301" t="s">
        <v>141</v>
      </c>
      <c r="B234" s="301"/>
    </row>
    <row r="235" spans="1:11" ht="27.95" customHeight="1">
      <c r="A235" s="301" t="s">
        <v>722</v>
      </c>
      <c r="B235" s="301"/>
    </row>
    <row r="236" spans="1:11" ht="27.95" customHeight="1">
      <c r="A236" s="301" t="s">
        <v>142</v>
      </c>
      <c r="B236" s="301"/>
    </row>
    <row r="237" spans="1:11" ht="27.95" customHeight="1">
      <c r="A237" s="301" t="s">
        <v>143</v>
      </c>
      <c r="B237" s="301"/>
    </row>
    <row r="238" spans="1:11" ht="27.95" customHeight="1">
      <c r="A238" s="206" t="s">
        <v>484</v>
      </c>
      <c r="B238" s="301"/>
      <c r="C238" s="301"/>
      <c r="D238" s="301"/>
      <c r="E238" s="301"/>
      <c r="F238" s="301"/>
      <c r="G238" s="301"/>
      <c r="H238" s="301"/>
      <c r="I238" s="301"/>
      <c r="J238" s="301"/>
      <c r="K238" s="302"/>
    </row>
    <row r="239" spans="1:11" ht="27.95" customHeight="1">
      <c r="A239" s="301" t="s">
        <v>144</v>
      </c>
      <c r="C239" s="301"/>
      <c r="D239" s="301"/>
      <c r="E239" s="301"/>
      <c r="F239" s="301"/>
      <c r="G239" s="301"/>
      <c r="H239" s="301"/>
      <c r="I239" s="301"/>
      <c r="J239" s="301"/>
      <c r="K239" s="302"/>
    </row>
    <row r="240" spans="1:11" ht="27.95" customHeight="1">
      <c r="A240" s="301" t="s">
        <v>723</v>
      </c>
      <c r="B240" s="301"/>
      <c r="C240" s="301"/>
      <c r="D240" s="301"/>
      <c r="E240" s="301"/>
      <c r="F240" s="301"/>
      <c r="G240" s="301"/>
      <c r="H240" s="301"/>
      <c r="I240" s="301"/>
      <c r="J240" s="301"/>
      <c r="K240" s="302"/>
    </row>
    <row r="241" spans="1:11" ht="27.95" customHeight="1">
      <c r="A241" s="301" t="s">
        <v>145</v>
      </c>
      <c r="B241" s="301"/>
      <c r="C241" s="301"/>
      <c r="D241" s="301"/>
      <c r="E241" s="301"/>
      <c r="F241" s="301"/>
      <c r="G241" s="301"/>
      <c r="H241" s="301"/>
      <c r="I241" s="301"/>
      <c r="J241" s="301"/>
      <c r="K241" s="302"/>
    </row>
    <row r="242" spans="1:11" ht="27.95" customHeight="1">
      <c r="A242" s="301" t="s">
        <v>146</v>
      </c>
    </row>
    <row r="243" spans="1:11" ht="27.95" customHeight="1">
      <c r="A243" s="301" t="s">
        <v>147</v>
      </c>
      <c r="B243" s="301"/>
    </row>
    <row r="244" spans="1:11" ht="27.95" customHeight="1">
      <c r="A244" s="301" t="s">
        <v>148</v>
      </c>
      <c r="B244" s="301"/>
    </row>
    <row r="245" spans="1:11" ht="27.95" customHeight="1">
      <c r="A245" s="434" t="s">
        <v>843</v>
      </c>
      <c r="B245" s="434"/>
      <c r="C245" s="434"/>
      <c r="D245" s="434"/>
      <c r="E245" s="434"/>
      <c r="F245" s="434"/>
      <c r="G245" s="434"/>
      <c r="H245" s="434"/>
      <c r="I245" s="434"/>
      <c r="J245" s="434"/>
      <c r="K245" s="434"/>
    </row>
    <row r="246" spans="1:11" ht="27.95" customHeight="1">
      <c r="A246" s="338"/>
      <c r="B246" s="338"/>
      <c r="C246" s="338"/>
      <c r="D246" s="338"/>
      <c r="E246" s="338"/>
      <c r="F246" s="338"/>
      <c r="G246" s="338"/>
      <c r="H246" s="338"/>
      <c r="I246" s="338"/>
      <c r="J246" s="338"/>
      <c r="K246" s="338"/>
    </row>
    <row r="247" spans="1:11" ht="27.95" customHeight="1">
      <c r="A247" s="301" t="s">
        <v>149</v>
      </c>
      <c r="C247" s="301"/>
      <c r="D247" s="301"/>
      <c r="E247" s="301"/>
      <c r="F247" s="301"/>
      <c r="G247" s="301"/>
      <c r="H247" s="301"/>
      <c r="I247" s="301"/>
      <c r="J247" s="301"/>
      <c r="K247" s="302"/>
    </row>
    <row r="248" spans="1:11" ht="27.95" customHeight="1">
      <c r="A248" s="301" t="s">
        <v>150</v>
      </c>
      <c r="B248" s="301"/>
      <c r="C248" s="301"/>
      <c r="D248" s="301"/>
      <c r="E248" s="301"/>
      <c r="F248" s="301"/>
      <c r="G248" s="301"/>
      <c r="H248" s="301"/>
      <c r="I248" s="301"/>
      <c r="J248" s="301"/>
      <c r="K248" s="302"/>
    </row>
    <row r="249" spans="1:11" ht="27.95" customHeight="1">
      <c r="A249" s="301" t="s">
        <v>151</v>
      </c>
      <c r="B249" s="301"/>
      <c r="C249" s="301"/>
      <c r="D249" s="301"/>
      <c r="E249" s="301"/>
      <c r="F249" s="301"/>
      <c r="G249" s="301"/>
      <c r="H249" s="301"/>
      <c r="I249" s="301"/>
      <c r="J249" s="301"/>
      <c r="K249" s="302"/>
    </row>
    <row r="250" spans="1:11" ht="27.95" customHeight="1">
      <c r="A250" s="301" t="s">
        <v>152</v>
      </c>
      <c r="B250" s="301"/>
      <c r="C250" s="301"/>
      <c r="D250" s="301"/>
      <c r="E250" s="301"/>
      <c r="F250" s="301"/>
      <c r="G250" s="301"/>
      <c r="H250" s="301"/>
      <c r="I250" s="301"/>
      <c r="J250" s="301"/>
      <c r="K250" s="302"/>
    </row>
    <row r="251" spans="1:11" ht="27.95" customHeight="1">
      <c r="A251" s="301" t="s">
        <v>724</v>
      </c>
      <c r="B251" s="301"/>
      <c r="C251" s="301"/>
      <c r="D251" s="301"/>
      <c r="E251" s="301"/>
      <c r="F251" s="301"/>
      <c r="G251" s="301"/>
      <c r="H251" s="301"/>
      <c r="I251" s="301"/>
      <c r="J251" s="301"/>
      <c r="K251" s="302"/>
    </row>
    <row r="252" spans="1:11" ht="27.95" customHeight="1">
      <c r="A252" s="301" t="s">
        <v>153</v>
      </c>
      <c r="B252" s="301"/>
      <c r="C252" s="301"/>
      <c r="D252" s="301"/>
      <c r="E252" s="301"/>
      <c r="F252" s="301"/>
      <c r="G252" s="301"/>
      <c r="H252" s="301"/>
      <c r="I252" s="301"/>
      <c r="J252" s="301"/>
      <c r="K252" s="302"/>
    </row>
    <row r="253" spans="1:11" ht="27.95" customHeight="1">
      <c r="A253" s="301" t="s">
        <v>154</v>
      </c>
      <c r="B253" s="301"/>
      <c r="C253" s="301"/>
      <c r="D253" s="301"/>
      <c r="E253" s="301"/>
      <c r="F253" s="301"/>
      <c r="G253" s="301"/>
      <c r="H253" s="301"/>
      <c r="I253" s="301"/>
      <c r="J253" s="301"/>
      <c r="K253" s="302"/>
    </row>
    <row r="254" spans="1:11" ht="27.95" customHeight="1">
      <c r="A254" s="301" t="s">
        <v>155</v>
      </c>
      <c r="B254" s="301"/>
      <c r="C254" s="301"/>
      <c r="D254" s="301"/>
      <c r="E254" s="301"/>
      <c r="F254" s="301"/>
      <c r="G254" s="301"/>
      <c r="H254" s="301"/>
      <c r="I254" s="301"/>
      <c r="J254" s="301"/>
      <c r="K254" s="302"/>
    </row>
    <row r="255" spans="1:11" ht="27.95" customHeight="1">
      <c r="A255" s="301" t="s">
        <v>156</v>
      </c>
      <c r="B255" s="301"/>
      <c r="C255" s="301"/>
      <c r="D255" s="301"/>
      <c r="E255" s="301"/>
      <c r="F255" s="301"/>
      <c r="G255" s="301"/>
      <c r="H255" s="301"/>
      <c r="I255" s="301"/>
      <c r="J255" s="301"/>
      <c r="K255" s="302"/>
    </row>
    <row r="256" spans="1:11" ht="24" customHeight="1">
      <c r="A256" s="321" t="s">
        <v>157</v>
      </c>
      <c r="B256" s="301"/>
      <c r="C256" s="301"/>
      <c r="D256" s="301"/>
      <c r="E256" s="301"/>
      <c r="F256" s="301"/>
      <c r="G256" s="301"/>
      <c r="H256" s="301"/>
      <c r="I256" s="301"/>
      <c r="J256" s="301"/>
      <c r="K256" s="302"/>
    </row>
    <row r="257" spans="1:11" ht="24" customHeight="1">
      <c r="A257" s="148" t="s">
        <v>158</v>
      </c>
      <c r="B257" s="301"/>
      <c r="C257" s="301"/>
      <c r="D257" s="301"/>
      <c r="E257" s="301"/>
      <c r="F257" s="301"/>
      <c r="G257" s="301"/>
      <c r="H257" s="301"/>
      <c r="I257" s="301"/>
      <c r="J257" s="301"/>
      <c r="K257" s="302"/>
    </row>
    <row r="258" spans="1:11" ht="24" customHeight="1">
      <c r="A258" s="148" t="s">
        <v>159</v>
      </c>
      <c r="B258" s="301"/>
      <c r="C258" s="301"/>
      <c r="D258" s="301"/>
      <c r="E258" s="301"/>
      <c r="F258" s="301"/>
      <c r="G258" s="301"/>
      <c r="H258" s="301"/>
      <c r="I258" s="301"/>
      <c r="J258" s="301"/>
      <c r="K258" s="302"/>
    </row>
    <row r="259" spans="1:11" ht="24" customHeight="1">
      <c r="A259" s="148" t="s">
        <v>160</v>
      </c>
      <c r="B259" s="301"/>
      <c r="C259" s="301"/>
      <c r="D259" s="301"/>
      <c r="E259" s="301"/>
      <c r="F259" s="301"/>
      <c r="G259" s="301"/>
      <c r="H259" s="301"/>
      <c r="I259" s="301"/>
      <c r="J259" s="301"/>
      <c r="K259" s="302"/>
    </row>
    <row r="260" spans="1:11" ht="24" customHeight="1">
      <c r="A260" s="148" t="s">
        <v>161</v>
      </c>
      <c r="B260" s="301"/>
      <c r="C260" s="301"/>
      <c r="D260" s="301"/>
      <c r="E260" s="301"/>
      <c r="F260" s="301"/>
      <c r="G260" s="301"/>
      <c r="H260" s="301"/>
      <c r="I260" s="301"/>
      <c r="J260" s="301"/>
      <c r="K260" s="302"/>
    </row>
    <row r="261" spans="1:11" ht="24" customHeight="1">
      <c r="A261" s="148" t="s">
        <v>162</v>
      </c>
      <c r="B261" s="301"/>
      <c r="C261" s="301"/>
      <c r="D261" s="301"/>
      <c r="E261" s="301"/>
      <c r="F261" s="301"/>
      <c r="G261" s="301"/>
      <c r="H261" s="301"/>
      <c r="I261" s="301"/>
      <c r="J261" s="301"/>
      <c r="K261" s="302"/>
    </row>
    <row r="262" spans="1:11" ht="24" customHeight="1">
      <c r="A262" s="148" t="s">
        <v>163</v>
      </c>
      <c r="B262" s="301"/>
      <c r="C262" s="301"/>
      <c r="D262" s="301"/>
      <c r="E262" s="301"/>
      <c r="F262" s="301"/>
      <c r="G262" s="301"/>
      <c r="H262" s="301"/>
      <c r="I262" s="301"/>
      <c r="J262" s="301"/>
      <c r="K262" s="302"/>
    </row>
    <row r="263" spans="1:11" ht="24" customHeight="1">
      <c r="A263" s="148" t="s">
        <v>164</v>
      </c>
      <c r="B263" s="301"/>
      <c r="C263" s="301"/>
      <c r="D263" s="301"/>
      <c r="E263" s="301"/>
      <c r="F263" s="301"/>
      <c r="G263" s="301"/>
      <c r="H263" s="301"/>
      <c r="I263" s="301"/>
      <c r="J263" s="301"/>
      <c r="K263" s="302"/>
    </row>
    <row r="264" spans="1:11" ht="24" customHeight="1">
      <c r="A264" s="148" t="s">
        <v>725</v>
      </c>
      <c r="B264" s="301"/>
      <c r="C264" s="301"/>
      <c r="D264" s="301"/>
      <c r="E264" s="301"/>
      <c r="F264" s="301"/>
      <c r="G264" s="301"/>
      <c r="H264" s="301"/>
      <c r="I264" s="301"/>
      <c r="J264" s="301"/>
      <c r="K264" s="302"/>
    </row>
    <row r="265" spans="1:11" s="301" customFormat="1" ht="24" customHeight="1">
      <c r="A265" s="148" t="s">
        <v>726</v>
      </c>
      <c r="K265" s="302"/>
    </row>
    <row r="266" spans="1:11" ht="24" customHeight="1">
      <c r="A266" s="148" t="s">
        <v>464</v>
      </c>
      <c r="B266" s="301"/>
      <c r="C266" s="301"/>
      <c r="D266" s="301"/>
      <c r="E266" s="301"/>
      <c r="F266" s="301"/>
      <c r="G266" s="301"/>
      <c r="H266" s="301"/>
      <c r="I266" s="301"/>
      <c r="J266" s="301"/>
      <c r="K266" s="302"/>
    </row>
    <row r="267" spans="1:11" ht="24" customHeight="1">
      <c r="A267" s="206" t="s">
        <v>485</v>
      </c>
    </row>
    <row r="268" spans="1:11" ht="24" customHeight="1">
      <c r="A268" s="149" t="s">
        <v>165</v>
      </c>
    </row>
    <row r="269" spans="1:11" ht="24" customHeight="1">
      <c r="A269" s="143" t="s">
        <v>166</v>
      </c>
      <c r="B269" s="150"/>
    </row>
    <row r="270" spans="1:11" ht="24" customHeight="1">
      <c r="A270" s="143" t="s">
        <v>167</v>
      </c>
      <c r="B270" s="150"/>
    </row>
    <row r="271" spans="1:11" ht="24" customHeight="1">
      <c r="A271" s="143" t="s">
        <v>727</v>
      </c>
      <c r="B271" s="150"/>
    </row>
    <row r="272" spans="1:11" ht="24" customHeight="1">
      <c r="A272" s="143" t="s">
        <v>728</v>
      </c>
      <c r="B272" s="150"/>
    </row>
    <row r="273" spans="1:11" ht="24" customHeight="1">
      <c r="A273" s="143" t="s">
        <v>168</v>
      </c>
      <c r="B273" s="150"/>
    </row>
    <row r="274" spans="1:11" ht="24" customHeight="1">
      <c r="A274" s="143" t="s">
        <v>169</v>
      </c>
      <c r="B274" s="150"/>
    </row>
    <row r="275" spans="1:11" ht="24" customHeight="1">
      <c r="A275" s="206" t="s">
        <v>486</v>
      </c>
    </row>
    <row r="276" spans="1:11" ht="24" customHeight="1">
      <c r="A276" s="301" t="s">
        <v>458</v>
      </c>
    </row>
    <row r="277" spans="1:11" ht="24" customHeight="1">
      <c r="A277" s="301" t="s">
        <v>729</v>
      </c>
      <c r="B277" s="301"/>
    </row>
    <row r="278" spans="1:11" ht="24" customHeight="1">
      <c r="A278" s="301" t="s">
        <v>170</v>
      </c>
      <c r="B278" s="301"/>
    </row>
    <row r="279" spans="1:11" ht="24" customHeight="1">
      <c r="A279" s="301"/>
      <c r="B279" s="301"/>
      <c r="K279" s="337"/>
    </row>
    <row r="280" spans="1:11" ht="25.5" customHeight="1">
      <c r="A280" s="429" t="s">
        <v>7</v>
      </c>
      <c r="B280" s="430"/>
      <c r="C280" s="430"/>
      <c r="D280" s="430"/>
      <c r="E280" s="430"/>
      <c r="F280" s="430"/>
      <c r="G280" s="430"/>
      <c r="H280" s="430"/>
      <c r="I280" s="430"/>
      <c r="J280" s="430"/>
      <c r="K280" s="430"/>
    </row>
    <row r="281" spans="1:11" ht="25.5" customHeight="1">
      <c r="A281" s="301"/>
      <c r="B281" s="301"/>
      <c r="K281" s="337"/>
    </row>
    <row r="282" spans="1:11" ht="25.5" customHeight="1">
      <c r="A282" s="206" t="s">
        <v>487</v>
      </c>
    </row>
    <row r="283" spans="1:11" ht="25.5" customHeight="1">
      <c r="A283" s="206" t="s">
        <v>171</v>
      </c>
    </row>
    <row r="284" spans="1:11" ht="25.5" customHeight="1">
      <c r="A284" s="206" t="s">
        <v>488</v>
      </c>
    </row>
    <row r="285" spans="1:11" s="301" customFormat="1" ht="25.5" customHeight="1">
      <c r="A285" s="301" t="s">
        <v>730</v>
      </c>
      <c r="K285" s="302"/>
    </row>
    <row r="286" spans="1:11" s="301" customFormat="1" ht="25.5" customHeight="1">
      <c r="A286" s="301" t="s">
        <v>731</v>
      </c>
      <c r="K286" s="302"/>
    </row>
    <row r="287" spans="1:11" s="301" customFormat="1" ht="25.5" customHeight="1">
      <c r="A287" s="301" t="s">
        <v>732</v>
      </c>
      <c r="K287" s="302"/>
    </row>
    <row r="288" spans="1:11" s="301" customFormat="1" ht="25.5" customHeight="1">
      <c r="A288" s="301" t="s">
        <v>733</v>
      </c>
      <c r="K288" s="302"/>
    </row>
    <row r="289" spans="1:11" s="301" customFormat="1" ht="25.5" customHeight="1">
      <c r="A289" s="301" t="s">
        <v>172</v>
      </c>
      <c r="K289" s="302"/>
    </row>
    <row r="290" spans="1:11" s="301" customFormat="1" ht="25.5" customHeight="1">
      <c r="A290" s="301" t="s">
        <v>173</v>
      </c>
      <c r="K290" s="302"/>
    </row>
    <row r="291" spans="1:11" s="301" customFormat="1" ht="25.5" customHeight="1">
      <c r="A291" s="301" t="s">
        <v>174</v>
      </c>
      <c r="K291" s="302"/>
    </row>
    <row r="292" spans="1:11" ht="25.5" customHeight="1">
      <c r="A292" s="206" t="s">
        <v>489</v>
      </c>
      <c r="B292" s="301"/>
      <c r="C292" s="301"/>
      <c r="D292" s="301"/>
      <c r="E292" s="301"/>
      <c r="F292" s="301"/>
      <c r="G292" s="301"/>
      <c r="H292" s="301"/>
      <c r="I292" s="301"/>
      <c r="J292" s="301"/>
      <c r="K292" s="302"/>
    </row>
    <row r="293" spans="1:11" ht="25.5" customHeight="1">
      <c r="A293" s="301" t="s">
        <v>175</v>
      </c>
    </row>
    <row r="294" spans="1:11" ht="25.5" customHeight="1">
      <c r="A294" s="301" t="s">
        <v>176</v>
      </c>
      <c r="B294" s="301"/>
    </row>
    <row r="295" spans="1:11" ht="25.5" customHeight="1">
      <c r="A295" s="301" t="s">
        <v>734</v>
      </c>
    </row>
    <row r="296" spans="1:11" ht="25.5" customHeight="1">
      <c r="A296" s="301" t="s">
        <v>735</v>
      </c>
      <c r="B296" s="301"/>
    </row>
    <row r="297" spans="1:11" ht="25.5" customHeight="1">
      <c r="A297" s="301" t="s">
        <v>736</v>
      </c>
      <c r="B297" s="301"/>
    </row>
    <row r="298" spans="1:11" ht="25.5" customHeight="1">
      <c r="A298" s="301" t="s">
        <v>737</v>
      </c>
      <c r="B298" s="301"/>
    </row>
    <row r="299" spans="1:11" ht="25.5" customHeight="1">
      <c r="A299" s="301" t="s">
        <v>738</v>
      </c>
    </row>
    <row r="300" spans="1:11" ht="25.5" customHeight="1">
      <c r="A300" s="301" t="s">
        <v>739</v>
      </c>
      <c r="B300" s="301"/>
    </row>
    <row r="301" spans="1:11" ht="25.5" customHeight="1">
      <c r="A301" s="301" t="s">
        <v>177</v>
      </c>
      <c r="B301" s="301"/>
    </row>
    <row r="302" spans="1:11" ht="25.5" customHeight="1">
      <c r="A302" s="301" t="s">
        <v>740</v>
      </c>
    </row>
    <row r="303" spans="1:11" ht="25.5" customHeight="1">
      <c r="A303" s="301" t="s">
        <v>178</v>
      </c>
      <c r="B303" s="301"/>
    </row>
    <row r="304" spans="1:11" ht="25.5" customHeight="1">
      <c r="A304" s="206" t="s">
        <v>490</v>
      </c>
    </row>
    <row r="305" spans="1:12" ht="25.5" customHeight="1">
      <c r="A305" s="301" t="s">
        <v>741</v>
      </c>
    </row>
    <row r="306" spans="1:12" ht="25.5" customHeight="1">
      <c r="A306" s="301" t="s">
        <v>742</v>
      </c>
      <c r="B306" s="301"/>
    </row>
    <row r="307" spans="1:12" ht="25.5" customHeight="1">
      <c r="A307" s="301" t="s">
        <v>743</v>
      </c>
      <c r="B307" s="301"/>
    </row>
    <row r="308" spans="1:12" ht="25.5" customHeight="1">
      <c r="A308" s="206" t="s">
        <v>491</v>
      </c>
    </row>
    <row r="309" spans="1:12" ht="25.5" customHeight="1">
      <c r="A309" s="301" t="s">
        <v>179</v>
      </c>
    </row>
    <row r="310" spans="1:12" ht="25.5" customHeight="1">
      <c r="A310" s="301" t="s">
        <v>851</v>
      </c>
      <c r="B310" s="301"/>
    </row>
    <row r="311" spans="1:12" ht="25.5" customHeight="1">
      <c r="A311" s="301" t="s">
        <v>852</v>
      </c>
      <c r="B311" s="301"/>
    </row>
    <row r="312" spans="1:12" ht="25.5" customHeight="1">
      <c r="A312" s="301" t="s">
        <v>853</v>
      </c>
      <c r="B312" s="301"/>
    </row>
    <row r="313" spans="1:12" ht="25.5" customHeight="1">
      <c r="A313" s="301" t="s">
        <v>180</v>
      </c>
      <c r="B313" s="301"/>
    </row>
    <row r="314" spans="1:12" ht="27.75" customHeight="1">
      <c r="A314" s="429" t="s">
        <v>8</v>
      </c>
      <c r="B314" s="430"/>
      <c r="C314" s="430"/>
      <c r="D314" s="430"/>
      <c r="E314" s="430"/>
      <c r="F314" s="430"/>
      <c r="G314" s="430"/>
      <c r="H314" s="430"/>
      <c r="I314" s="430"/>
      <c r="J314" s="430"/>
      <c r="K314" s="430"/>
      <c r="L314" s="315"/>
    </row>
    <row r="315" spans="1:12" ht="27.75" customHeight="1">
      <c r="A315" s="323"/>
      <c r="B315" s="301"/>
      <c r="C315" s="154"/>
      <c r="D315" s="154"/>
      <c r="E315" s="324"/>
      <c r="F315" s="325"/>
      <c r="G315" s="324"/>
      <c r="H315" s="324"/>
      <c r="I315" s="324"/>
      <c r="J315" s="324"/>
      <c r="K315" s="324"/>
      <c r="L315" s="315"/>
    </row>
    <row r="316" spans="1:12" s="301" customFormat="1" ht="27.75" customHeight="1">
      <c r="A316" s="301" t="s">
        <v>492</v>
      </c>
      <c r="K316" s="302"/>
    </row>
    <row r="317" spans="1:12" s="301" customFormat="1" ht="27.75" customHeight="1">
      <c r="A317" s="151" t="s">
        <v>493</v>
      </c>
      <c r="B317" s="107"/>
      <c r="C317" s="107"/>
      <c r="K317" s="302"/>
    </row>
    <row r="318" spans="1:12" s="301" customFormat="1" ht="27.75" customHeight="1">
      <c r="B318" s="301" t="s">
        <v>744</v>
      </c>
      <c r="K318" s="302"/>
    </row>
    <row r="319" spans="1:12" ht="27.75" customHeight="1">
      <c r="A319" s="301" t="s">
        <v>745</v>
      </c>
      <c r="B319" s="301"/>
      <c r="C319" s="301"/>
      <c r="D319" s="301"/>
      <c r="E319" s="301"/>
      <c r="F319" s="301"/>
      <c r="G319" s="301"/>
      <c r="H319" s="301"/>
      <c r="I319" s="301"/>
      <c r="J319" s="301"/>
      <c r="K319" s="302"/>
    </row>
    <row r="320" spans="1:12" s="301" customFormat="1" ht="27.75" customHeight="1">
      <c r="A320" s="301" t="s">
        <v>746</v>
      </c>
      <c r="B320" s="152"/>
      <c r="C320" s="153"/>
      <c r="K320" s="302"/>
    </row>
    <row r="321" spans="1:12" s="301" customFormat="1" ht="27.75" customHeight="1">
      <c r="A321" s="301" t="s">
        <v>747</v>
      </c>
      <c r="B321" s="153"/>
      <c r="C321" s="153"/>
      <c r="K321" s="302"/>
    </row>
    <row r="322" spans="1:12" s="301" customFormat="1" ht="27.75" customHeight="1">
      <c r="A322" s="301" t="s">
        <v>494</v>
      </c>
      <c r="K322" s="302"/>
    </row>
    <row r="323" spans="1:12" s="301" customFormat="1" ht="27.75" customHeight="1">
      <c r="B323" s="301" t="s">
        <v>748</v>
      </c>
      <c r="K323" s="302"/>
    </row>
    <row r="324" spans="1:12" ht="27.75" customHeight="1">
      <c r="A324" s="301" t="s">
        <v>181</v>
      </c>
      <c r="B324" s="301"/>
      <c r="C324" s="301"/>
      <c r="D324" s="301"/>
      <c r="E324" s="301"/>
      <c r="F324" s="301"/>
      <c r="G324" s="301"/>
      <c r="H324" s="301"/>
      <c r="I324" s="301"/>
      <c r="J324" s="301"/>
      <c r="K324" s="302"/>
    </row>
    <row r="325" spans="1:12" ht="27.75" customHeight="1">
      <c r="A325" s="301" t="s">
        <v>749</v>
      </c>
      <c r="B325" s="301"/>
      <c r="C325" s="301"/>
      <c r="D325" s="301"/>
      <c r="E325" s="301"/>
      <c r="F325" s="301"/>
      <c r="G325" s="301"/>
      <c r="H325" s="301"/>
      <c r="I325" s="301"/>
      <c r="J325" s="301"/>
      <c r="K325" s="302"/>
    </row>
    <row r="326" spans="1:12" ht="27.75" customHeight="1">
      <c r="A326" s="301" t="s">
        <v>750</v>
      </c>
      <c r="B326" s="301"/>
      <c r="C326" s="301"/>
      <c r="D326" s="301"/>
      <c r="E326" s="301"/>
      <c r="F326" s="301"/>
      <c r="G326" s="301"/>
      <c r="H326" s="301"/>
      <c r="I326" s="301"/>
      <c r="J326" s="301"/>
      <c r="K326" s="302"/>
    </row>
    <row r="327" spans="1:12" ht="27.75" customHeight="1">
      <c r="A327" s="301" t="s">
        <v>182</v>
      </c>
      <c r="B327" s="301"/>
      <c r="C327" s="301"/>
      <c r="D327" s="301"/>
      <c r="E327" s="301"/>
      <c r="F327" s="301"/>
      <c r="G327" s="301"/>
      <c r="H327" s="301"/>
      <c r="I327" s="301"/>
      <c r="J327" s="301"/>
      <c r="K327" s="302"/>
    </row>
    <row r="328" spans="1:12" ht="27.75" customHeight="1">
      <c r="A328" s="301" t="s">
        <v>751</v>
      </c>
      <c r="B328" s="301"/>
      <c r="C328" s="301"/>
      <c r="D328" s="301"/>
      <c r="E328" s="301"/>
      <c r="F328" s="301"/>
      <c r="G328" s="301"/>
      <c r="H328" s="301"/>
      <c r="I328" s="301"/>
      <c r="J328" s="301"/>
      <c r="K328" s="302"/>
    </row>
    <row r="329" spans="1:12" ht="27.75" customHeight="1">
      <c r="A329" s="301" t="s">
        <v>844</v>
      </c>
      <c r="B329" s="301"/>
      <c r="C329" s="301"/>
      <c r="D329" s="301"/>
      <c r="E329" s="301"/>
      <c r="F329" s="301"/>
      <c r="G329" s="301"/>
      <c r="H329" s="301"/>
      <c r="I329" s="301"/>
      <c r="J329" s="301"/>
      <c r="K329" s="302"/>
    </row>
    <row r="330" spans="1:12" ht="27.75" customHeight="1">
      <c r="A330" s="301" t="s">
        <v>845</v>
      </c>
      <c r="B330" s="301"/>
      <c r="C330" s="301"/>
      <c r="D330" s="301"/>
      <c r="E330" s="301"/>
      <c r="F330" s="301"/>
      <c r="G330" s="301"/>
      <c r="H330" s="301"/>
      <c r="I330" s="301"/>
      <c r="J330" s="301"/>
      <c r="K330" s="302"/>
    </row>
    <row r="331" spans="1:12" ht="27.75" customHeight="1">
      <c r="A331" s="301" t="s">
        <v>183</v>
      </c>
      <c r="B331" s="301"/>
      <c r="C331" s="301"/>
      <c r="D331" s="301"/>
      <c r="E331" s="301"/>
      <c r="F331" s="301"/>
      <c r="G331" s="301"/>
      <c r="H331" s="301"/>
      <c r="I331" s="301"/>
      <c r="J331" s="301"/>
      <c r="K331" s="302"/>
    </row>
    <row r="332" spans="1:12" s="301" customFormat="1" ht="27.75" customHeight="1">
      <c r="B332" s="301" t="s">
        <v>846</v>
      </c>
      <c r="C332" s="326"/>
      <c r="D332" s="154"/>
      <c r="E332" s="154"/>
      <c r="F332" s="154"/>
      <c r="G332" s="154"/>
      <c r="H332" s="322"/>
      <c r="I332" s="322"/>
      <c r="J332" s="322"/>
      <c r="K332" s="322"/>
      <c r="L332" s="155"/>
    </row>
    <row r="333" spans="1:12" s="301" customFormat="1" ht="27.75" customHeight="1">
      <c r="A333" s="301" t="s">
        <v>848</v>
      </c>
      <c r="C333" s="326"/>
      <c r="D333" s="154"/>
      <c r="E333" s="154"/>
      <c r="F333" s="154"/>
      <c r="G333" s="154"/>
      <c r="H333" s="322"/>
      <c r="I333" s="322"/>
      <c r="J333" s="322"/>
      <c r="K333" s="322"/>
      <c r="L333" s="155"/>
    </row>
    <row r="334" spans="1:12" s="301" customFormat="1" ht="27.75" customHeight="1">
      <c r="A334" s="301" t="s">
        <v>847</v>
      </c>
      <c r="C334" s="326"/>
      <c r="D334" s="154"/>
      <c r="E334" s="154"/>
      <c r="F334" s="154"/>
      <c r="G334" s="154"/>
      <c r="H334" s="322"/>
      <c r="I334" s="322"/>
      <c r="J334" s="322"/>
      <c r="K334" s="322"/>
      <c r="L334" s="155"/>
    </row>
    <row r="335" spans="1:12" s="301" customFormat="1" ht="27.75" customHeight="1">
      <c r="A335" s="301" t="s">
        <v>850</v>
      </c>
      <c r="C335" s="326"/>
      <c r="D335" s="154"/>
      <c r="E335" s="154"/>
      <c r="F335" s="154"/>
      <c r="G335" s="154"/>
      <c r="H335" s="322"/>
      <c r="I335" s="322"/>
      <c r="J335" s="322"/>
      <c r="K335" s="322"/>
      <c r="L335" s="155"/>
    </row>
    <row r="336" spans="1:12" s="301" customFormat="1" ht="27.75" customHeight="1">
      <c r="A336" s="301" t="s">
        <v>849</v>
      </c>
      <c r="C336" s="326"/>
      <c r="D336" s="154"/>
      <c r="E336" s="154"/>
      <c r="F336" s="154"/>
      <c r="G336" s="154"/>
      <c r="H336" s="322"/>
      <c r="I336" s="322"/>
      <c r="J336" s="322"/>
      <c r="K336" s="322"/>
      <c r="L336" s="155"/>
    </row>
    <row r="337" spans="1:12" ht="27.75" customHeight="1">
      <c r="A337" s="206" t="s">
        <v>495</v>
      </c>
      <c r="C337" s="301"/>
      <c r="D337" s="301"/>
      <c r="E337" s="301"/>
      <c r="F337" s="301"/>
      <c r="G337" s="301"/>
      <c r="H337" s="301"/>
      <c r="I337" s="301"/>
      <c r="J337" s="301"/>
      <c r="K337" s="302"/>
    </row>
    <row r="338" spans="1:12" ht="27.75" customHeight="1">
      <c r="A338" s="301" t="s">
        <v>184</v>
      </c>
      <c r="C338" s="326"/>
      <c r="D338" s="301"/>
      <c r="E338" s="301"/>
      <c r="F338" s="301"/>
      <c r="G338" s="301"/>
      <c r="H338" s="301"/>
      <c r="I338" s="301"/>
      <c r="J338" s="301"/>
      <c r="K338" s="302"/>
    </row>
    <row r="339" spans="1:12" ht="27.75" customHeight="1">
      <c r="A339" s="301" t="s">
        <v>752</v>
      </c>
      <c r="B339" s="326"/>
      <c r="C339" s="326"/>
    </row>
    <row r="340" spans="1:12" ht="27.75" customHeight="1">
      <c r="A340" s="301" t="s">
        <v>753</v>
      </c>
      <c r="C340" s="326"/>
      <c r="D340" s="154"/>
      <c r="E340" s="154"/>
      <c r="F340" s="154"/>
      <c r="G340" s="154"/>
      <c r="H340" s="154"/>
      <c r="I340" s="154"/>
      <c r="J340" s="154"/>
      <c r="K340" s="154"/>
      <c r="L340" s="155"/>
    </row>
    <row r="341" spans="1:12" ht="27.75" customHeight="1">
      <c r="A341" s="301" t="s">
        <v>754</v>
      </c>
      <c r="B341" s="326"/>
      <c r="C341" s="326"/>
      <c r="D341" s="154"/>
      <c r="E341" s="154"/>
      <c r="F341" s="154"/>
      <c r="G341" s="154"/>
      <c r="H341" s="322"/>
      <c r="I341" s="322"/>
      <c r="J341" s="322"/>
      <c r="K341" s="322"/>
      <c r="L341" s="155"/>
    </row>
    <row r="342" spans="1:12" ht="27.75" customHeight="1">
      <c r="A342" s="301" t="s">
        <v>755</v>
      </c>
      <c r="B342" s="326"/>
      <c r="C342" s="326"/>
      <c r="D342" s="154"/>
      <c r="E342" s="154"/>
      <c r="F342" s="154"/>
      <c r="G342" s="154"/>
      <c r="H342" s="322"/>
      <c r="I342" s="322"/>
      <c r="J342" s="322"/>
      <c r="K342" s="322"/>
      <c r="L342" s="155"/>
    </row>
    <row r="343" spans="1:12" ht="27.75" customHeight="1">
      <c r="A343" s="301"/>
      <c r="B343" s="326"/>
      <c r="C343" s="326"/>
      <c r="D343" s="154"/>
      <c r="E343" s="154"/>
      <c r="F343" s="154"/>
      <c r="G343" s="154"/>
      <c r="H343" s="322"/>
      <c r="I343" s="322"/>
      <c r="J343" s="322"/>
      <c r="K343" s="322"/>
      <c r="L343" s="155"/>
    </row>
    <row r="344" spans="1:12" ht="21.75">
      <c r="A344" s="301"/>
      <c r="B344" s="326"/>
      <c r="C344" s="326"/>
      <c r="D344" s="154"/>
      <c r="E344" s="154"/>
      <c r="F344" s="154"/>
      <c r="G344" s="154"/>
      <c r="H344" s="322"/>
      <c r="I344" s="322"/>
      <c r="J344" s="322"/>
      <c r="K344" s="322"/>
      <c r="L344" s="155"/>
    </row>
    <row r="345" spans="1:12" ht="21.75">
      <c r="A345" s="301"/>
      <c r="B345" s="326"/>
      <c r="C345" s="326"/>
      <c r="D345" s="154"/>
      <c r="E345" s="154"/>
      <c r="F345" s="154"/>
      <c r="G345" s="154"/>
      <c r="H345" s="322"/>
      <c r="I345" s="322"/>
      <c r="J345" s="322"/>
      <c r="K345" s="322"/>
      <c r="L345" s="155"/>
    </row>
    <row r="346" spans="1:12" ht="25.5" customHeight="1">
      <c r="A346" s="431" t="s">
        <v>623</v>
      </c>
      <c r="B346" s="432"/>
      <c r="C346" s="432"/>
      <c r="D346" s="432"/>
      <c r="E346" s="432"/>
      <c r="F346" s="432"/>
      <c r="G346" s="432"/>
      <c r="H346" s="432"/>
      <c r="I346" s="432"/>
      <c r="J346" s="432"/>
      <c r="K346" s="432"/>
    </row>
    <row r="347" spans="1:12" ht="25.5" customHeight="1"/>
    <row r="348" spans="1:12" ht="25.5" customHeight="1">
      <c r="A348" s="206" t="s">
        <v>496</v>
      </c>
    </row>
    <row r="349" spans="1:12" ht="25.5" customHeight="1">
      <c r="A349" s="301" t="s">
        <v>756</v>
      </c>
      <c r="C349" s="326"/>
    </row>
    <row r="350" spans="1:12" ht="25.5" customHeight="1">
      <c r="A350" s="326" t="s">
        <v>185</v>
      </c>
      <c r="B350" s="326"/>
      <c r="C350" s="326"/>
    </row>
    <row r="351" spans="1:12" ht="25.5" customHeight="1">
      <c r="A351" s="326" t="s">
        <v>186</v>
      </c>
      <c r="B351" s="326"/>
      <c r="C351" s="326"/>
    </row>
    <row r="352" spans="1:12" ht="25.5" customHeight="1">
      <c r="A352" s="321" t="s">
        <v>187</v>
      </c>
      <c r="B352" s="326"/>
      <c r="C352" s="326"/>
    </row>
    <row r="353" spans="1:11" ht="25.5" customHeight="1">
      <c r="A353" s="301" t="s">
        <v>188</v>
      </c>
      <c r="B353" s="326"/>
    </row>
    <row r="354" spans="1:11" ht="25.5" customHeight="1">
      <c r="A354" s="321" t="s">
        <v>189</v>
      </c>
    </row>
    <row r="355" spans="1:11" ht="25.5" customHeight="1">
      <c r="A355" s="326" t="s">
        <v>757</v>
      </c>
      <c r="B355" s="326"/>
    </row>
    <row r="356" spans="1:11" ht="25.5" customHeight="1">
      <c r="A356" s="326" t="s">
        <v>190</v>
      </c>
      <c r="B356" s="326"/>
    </row>
    <row r="357" spans="1:11" ht="25.5" customHeight="1">
      <c r="A357" s="321" t="s">
        <v>191</v>
      </c>
    </row>
    <row r="358" spans="1:11" ht="25.5" customHeight="1">
      <c r="A358" s="326" t="s">
        <v>758</v>
      </c>
      <c r="C358" s="326"/>
    </row>
    <row r="359" spans="1:11" ht="25.5" customHeight="1">
      <c r="A359" s="326" t="s">
        <v>759</v>
      </c>
      <c r="B359" s="326"/>
      <c r="C359" s="326"/>
    </row>
    <row r="360" spans="1:11" ht="25.5" customHeight="1">
      <c r="A360" s="326" t="s">
        <v>760</v>
      </c>
      <c r="B360" s="326"/>
      <c r="C360" s="326"/>
    </row>
    <row r="361" spans="1:11" ht="25.5" customHeight="1">
      <c r="A361" s="301" t="s">
        <v>192</v>
      </c>
      <c r="B361" s="301"/>
      <c r="C361" s="301"/>
      <c r="D361" s="301"/>
      <c r="E361" s="301"/>
      <c r="F361" s="301"/>
      <c r="G361" s="301"/>
      <c r="H361" s="301"/>
      <c r="I361" s="301"/>
      <c r="J361" s="301"/>
      <c r="K361" s="302"/>
    </row>
    <row r="362" spans="1:11" ht="25.5" customHeight="1">
      <c r="A362" s="326" t="s">
        <v>761</v>
      </c>
      <c r="C362" s="326"/>
    </row>
    <row r="363" spans="1:11" ht="25.5" customHeight="1">
      <c r="A363" s="326" t="s">
        <v>193</v>
      </c>
      <c r="B363" s="326"/>
      <c r="C363" s="326"/>
    </row>
    <row r="364" spans="1:11" ht="25.5" customHeight="1">
      <c r="A364" s="326" t="s">
        <v>465</v>
      </c>
      <c r="B364" s="326"/>
      <c r="C364" s="326"/>
    </row>
    <row r="365" spans="1:11" ht="25.5" customHeight="1">
      <c r="A365" s="326" t="s">
        <v>762</v>
      </c>
      <c r="C365" s="326"/>
    </row>
    <row r="366" spans="1:11" ht="25.5" customHeight="1">
      <c r="A366" s="326" t="s">
        <v>763</v>
      </c>
      <c r="B366" s="326"/>
      <c r="C366" s="326"/>
    </row>
    <row r="367" spans="1:11" ht="25.5" customHeight="1">
      <c r="A367" s="206" t="s">
        <v>466</v>
      </c>
      <c r="B367" s="326"/>
      <c r="C367" s="326"/>
    </row>
    <row r="368" spans="1:11" ht="25.5" customHeight="1">
      <c r="A368" s="301" t="s">
        <v>194</v>
      </c>
      <c r="B368" s="301"/>
      <c r="C368" s="301"/>
      <c r="D368" s="301"/>
      <c r="E368" s="301"/>
      <c r="F368" s="301"/>
      <c r="G368" s="301"/>
      <c r="H368" s="301"/>
      <c r="I368" s="301"/>
      <c r="J368" s="301"/>
      <c r="K368" s="302"/>
    </row>
    <row r="369" spans="1:11" ht="25.5" customHeight="1">
      <c r="A369" s="301" t="s">
        <v>764</v>
      </c>
      <c r="B369" s="301"/>
      <c r="C369" s="301"/>
      <c r="D369" s="301"/>
      <c r="E369" s="301"/>
      <c r="F369" s="301"/>
      <c r="G369" s="301"/>
      <c r="H369" s="301"/>
      <c r="I369" s="301"/>
      <c r="J369" s="301"/>
      <c r="K369" s="302"/>
    </row>
    <row r="370" spans="1:11" ht="25.5" customHeight="1">
      <c r="A370" s="301" t="s">
        <v>765</v>
      </c>
      <c r="B370" s="301"/>
      <c r="C370" s="301"/>
      <c r="D370" s="301"/>
      <c r="E370" s="301"/>
      <c r="F370" s="301"/>
      <c r="G370" s="301"/>
      <c r="H370" s="301"/>
      <c r="I370" s="301"/>
      <c r="J370" s="301"/>
      <c r="K370" s="302"/>
    </row>
    <row r="371" spans="1:11" ht="25.5" customHeight="1">
      <c r="A371" s="301" t="s">
        <v>766</v>
      </c>
      <c r="B371" s="301"/>
      <c r="C371" s="301"/>
      <c r="D371" s="301"/>
      <c r="E371" s="301"/>
      <c r="F371" s="301"/>
      <c r="G371" s="301"/>
      <c r="H371" s="301"/>
      <c r="I371" s="301"/>
      <c r="J371" s="301"/>
      <c r="K371" s="302"/>
    </row>
    <row r="372" spans="1:11" ht="25.5" customHeight="1">
      <c r="A372" s="321" t="s">
        <v>195</v>
      </c>
      <c r="B372" s="326"/>
      <c r="C372" s="326"/>
      <c r="D372" s="326"/>
    </row>
    <row r="373" spans="1:11" ht="25.5" customHeight="1">
      <c r="A373" s="326" t="s">
        <v>767</v>
      </c>
      <c r="C373" s="326"/>
      <c r="D373" s="326"/>
    </row>
    <row r="374" spans="1:11" ht="25.5" customHeight="1">
      <c r="A374" s="326" t="s">
        <v>768</v>
      </c>
      <c r="B374" s="326"/>
      <c r="C374" s="326"/>
      <c r="D374" s="326"/>
    </row>
    <row r="375" spans="1:11" ht="25.5" customHeight="1">
      <c r="A375" s="326" t="s">
        <v>196</v>
      </c>
      <c r="B375" s="326"/>
      <c r="C375" s="326"/>
      <c r="D375" s="326"/>
    </row>
    <row r="376" spans="1:11" ht="25.5" customHeight="1"/>
  </sheetData>
  <mergeCells count="14">
    <mergeCell ref="A101:K101"/>
    <mergeCell ref="A1:K1"/>
    <mergeCell ref="A2:K2"/>
    <mergeCell ref="A3:K3"/>
    <mergeCell ref="A35:K35"/>
    <mergeCell ref="A69:K69"/>
    <mergeCell ref="A314:K314"/>
    <mergeCell ref="A346:K346"/>
    <mergeCell ref="E125:G125"/>
    <mergeCell ref="A280:K280"/>
    <mergeCell ref="A136:K136"/>
    <mergeCell ref="A172:K172"/>
    <mergeCell ref="A211:K211"/>
    <mergeCell ref="A245:K245"/>
  </mergeCells>
  <pageMargins left="0.98425196850393704" right="0.27559055118110237" top="0.70866141732283472" bottom="0.62992125984251968" header="0.35433070866141736" footer="0.39370078740157483"/>
  <pageSetup paperSize="9" scale="90"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sheetPr>
  <dimension ref="A1:L37"/>
  <sheetViews>
    <sheetView zoomScale="90" zoomScaleNormal="90" zoomScaleSheetLayoutView="90" workbookViewId="0">
      <selection activeCell="G14" sqref="G14"/>
    </sheetView>
  </sheetViews>
  <sheetFormatPr defaultRowHeight="21" customHeight="1"/>
  <cols>
    <col min="1" max="1" width="2.7109375" style="20" customWidth="1"/>
    <col min="2" max="2" width="3.5703125" style="20" customWidth="1"/>
    <col min="3" max="3" width="3.140625" style="20" customWidth="1"/>
    <col min="4" max="4" width="19.7109375" style="20" customWidth="1"/>
    <col min="5" max="5" width="1.28515625" style="20" customWidth="1"/>
    <col min="6" max="6" width="19.7109375" style="20" customWidth="1"/>
    <col min="7" max="7" width="1.28515625" style="20" customWidth="1"/>
    <col min="8" max="8" width="19.7109375" style="20" customWidth="1"/>
    <col min="9" max="9" width="1.28515625" style="20" customWidth="1"/>
    <col min="10" max="10" width="14.7109375" style="20" customWidth="1"/>
    <col min="11" max="11" width="0.85546875" style="20" customWidth="1"/>
    <col min="12" max="12" width="14.7109375" style="20" customWidth="1"/>
    <col min="13" max="13" width="1.85546875" style="20" customWidth="1"/>
    <col min="14" max="16384" width="9.140625" style="20"/>
  </cols>
  <sheetData>
    <row r="1" spans="1:12" ht="21" customHeight="1">
      <c r="A1" s="437" t="s">
        <v>43</v>
      </c>
      <c r="B1" s="438"/>
      <c r="C1" s="438"/>
      <c r="D1" s="438"/>
      <c r="E1" s="438"/>
      <c r="F1" s="438"/>
      <c r="G1" s="438"/>
      <c r="H1" s="438"/>
      <c r="I1" s="438"/>
      <c r="J1" s="438"/>
      <c r="K1" s="438"/>
      <c r="L1" s="438"/>
    </row>
    <row r="3" spans="1:12" s="23" customFormat="1" ht="21" customHeight="1">
      <c r="A3" s="26" t="s">
        <v>39</v>
      </c>
      <c r="B3" s="27" t="s">
        <v>197</v>
      </c>
      <c r="C3" s="27"/>
      <c r="D3" s="27"/>
      <c r="E3" s="27"/>
      <c r="F3" s="27"/>
      <c r="G3" s="27"/>
      <c r="H3" s="27"/>
      <c r="I3" s="27"/>
      <c r="J3" s="27"/>
      <c r="K3" s="27"/>
      <c r="L3" s="27"/>
    </row>
    <row r="4" spans="1:12" ht="21" customHeight="1">
      <c r="B4" s="28"/>
      <c r="C4" s="29" t="s">
        <v>198</v>
      </c>
      <c r="D4" s="29"/>
      <c r="E4" s="29"/>
      <c r="F4" s="29"/>
      <c r="G4" s="29"/>
      <c r="H4" s="29"/>
      <c r="I4" s="29"/>
      <c r="J4" s="29"/>
      <c r="K4" s="29"/>
      <c r="L4" s="29"/>
    </row>
    <row r="5" spans="1:12" ht="21" customHeight="1">
      <c r="B5" s="29" t="s">
        <v>199</v>
      </c>
      <c r="C5" s="30"/>
      <c r="D5" s="29"/>
      <c r="E5" s="29"/>
      <c r="F5" s="29"/>
      <c r="G5" s="29"/>
      <c r="H5" s="29"/>
      <c r="I5" s="29"/>
      <c r="J5" s="29"/>
      <c r="K5" s="29"/>
      <c r="L5" s="29"/>
    </row>
    <row r="6" spans="1:12" ht="21" customHeight="1">
      <c r="B6" s="31">
        <v>5.0999999999999996</v>
      </c>
      <c r="C6" s="29" t="s">
        <v>200</v>
      </c>
      <c r="D6" s="29"/>
      <c r="E6" s="29"/>
      <c r="F6" s="29"/>
      <c r="G6" s="29"/>
      <c r="H6" s="29"/>
      <c r="I6" s="29"/>
      <c r="J6" s="29"/>
      <c r="K6" s="29"/>
      <c r="L6" s="29"/>
    </row>
    <row r="7" spans="1:12" ht="21" customHeight="1">
      <c r="B7" s="29"/>
      <c r="C7" s="29" t="s">
        <v>201</v>
      </c>
      <c r="D7" s="29"/>
      <c r="E7" s="29"/>
      <c r="F7" s="29"/>
      <c r="G7" s="29"/>
      <c r="H7" s="29"/>
      <c r="I7" s="29"/>
      <c r="J7" s="29"/>
      <c r="K7" s="29"/>
      <c r="L7" s="29"/>
    </row>
    <row r="9" spans="1:12" s="32" customFormat="1" ht="21" customHeight="1">
      <c r="B9" s="33" t="s">
        <v>202</v>
      </c>
      <c r="C9" s="34"/>
      <c r="D9" s="34" t="s">
        <v>203</v>
      </c>
      <c r="E9" s="33"/>
      <c r="F9" s="33" t="s">
        <v>87</v>
      </c>
      <c r="G9" s="33"/>
      <c r="H9" s="33" t="s">
        <v>204</v>
      </c>
      <c r="I9" s="33"/>
      <c r="J9" s="439" t="s">
        <v>205</v>
      </c>
      <c r="K9" s="439"/>
      <c r="L9" s="439"/>
    </row>
    <row r="10" spans="1:12" s="32" customFormat="1" ht="21" customHeight="1"/>
    <row r="11" spans="1:12" ht="21" customHeight="1">
      <c r="B11" s="91" t="s">
        <v>22</v>
      </c>
      <c r="C11" s="29" t="s">
        <v>206</v>
      </c>
      <c r="D11" s="29"/>
      <c r="F11" s="35" t="s">
        <v>90</v>
      </c>
      <c r="G11" s="21"/>
      <c r="H11" s="31" t="s">
        <v>207</v>
      </c>
      <c r="I11" s="29"/>
      <c r="J11" s="29" t="s">
        <v>208</v>
      </c>
      <c r="K11" s="29"/>
      <c r="L11" s="29"/>
    </row>
    <row r="12" spans="1:12" ht="21" customHeight="1">
      <c r="B12" s="91"/>
      <c r="F12" s="21"/>
      <c r="G12" s="21"/>
      <c r="H12" s="21"/>
    </row>
    <row r="13" spans="1:12" ht="21" customHeight="1">
      <c r="B13" s="91"/>
      <c r="F13" s="71"/>
      <c r="G13" s="71"/>
      <c r="H13" s="78" t="s">
        <v>497</v>
      </c>
      <c r="I13" s="79"/>
      <c r="J13" s="80" t="s">
        <v>498</v>
      </c>
    </row>
    <row r="14" spans="1:12" ht="21" customHeight="1">
      <c r="B14" s="91"/>
      <c r="F14" s="71"/>
      <c r="G14" s="71"/>
      <c r="H14" s="79"/>
      <c r="I14" s="79"/>
      <c r="J14" s="80" t="s">
        <v>499</v>
      </c>
    </row>
    <row r="15" spans="1:12" ht="21" customHeight="1">
      <c r="B15" s="91"/>
      <c r="F15" s="71"/>
      <c r="G15" s="71"/>
      <c r="H15" s="71"/>
    </row>
    <row r="16" spans="1:12" ht="21" customHeight="1">
      <c r="B16" s="91" t="s">
        <v>23</v>
      </c>
      <c r="C16" s="29" t="s">
        <v>209</v>
      </c>
      <c r="D16" s="29"/>
      <c r="F16" s="81" t="s">
        <v>210</v>
      </c>
      <c r="G16" s="21"/>
      <c r="H16" s="31" t="s">
        <v>211</v>
      </c>
      <c r="I16" s="29"/>
      <c r="J16" s="29" t="s">
        <v>208</v>
      </c>
      <c r="K16" s="29"/>
      <c r="L16" s="29"/>
    </row>
    <row r="17" spans="2:12" ht="21" customHeight="1">
      <c r="B17" s="91"/>
      <c r="C17" s="29"/>
      <c r="D17" s="29" t="s">
        <v>212</v>
      </c>
      <c r="F17" s="81" t="s">
        <v>500</v>
      </c>
      <c r="G17" s="21"/>
      <c r="H17" s="31" t="s">
        <v>535</v>
      </c>
      <c r="I17" s="29"/>
      <c r="J17" s="29"/>
      <c r="K17" s="29"/>
      <c r="L17" s="29"/>
    </row>
    <row r="18" spans="2:12" ht="21" customHeight="1">
      <c r="B18" s="91"/>
      <c r="F18" s="81" t="s">
        <v>501</v>
      </c>
      <c r="G18" s="21"/>
      <c r="H18" s="21"/>
    </row>
    <row r="19" spans="2:12" ht="21" customHeight="1">
      <c r="B19" s="91"/>
      <c r="F19" s="81" t="s">
        <v>502</v>
      </c>
      <c r="G19" s="21"/>
      <c r="H19" s="31" t="s">
        <v>214</v>
      </c>
      <c r="I19" s="29"/>
      <c r="J19" s="29" t="s">
        <v>215</v>
      </c>
      <c r="K19" s="29"/>
    </row>
    <row r="20" spans="2:12" ht="21" customHeight="1">
      <c r="B20" s="91"/>
      <c r="F20" s="21"/>
      <c r="G20" s="21"/>
      <c r="H20" s="21"/>
    </row>
    <row r="21" spans="2:12" ht="21" customHeight="1">
      <c r="B21" s="91" t="s">
        <v>24</v>
      </c>
      <c r="C21" s="31" t="s">
        <v>213</v>
      </c>
      <c r="D21" s="29"/>
      <c r="E21" s="29"/>
      <c r="F21" s="35" t="s">
        <v>26</v>
      </c>
      <c r="G21" s="35"/>
      <c r="H21" s="31" t="s">
        <v>211</v>
      </c>
      <c r="I21" s="29"/>
      <c r="J21" s="29" t="s">
        <v>208</v>
      </c>
      <c r="K21" s="29"/>
    </row>
    <row r="22" spans="2:12" ht="21" customHeight="1">
      <c r="B22" s="91"/>
      <c r="C22" s="29"/>
      <c r="D22" s="29" t="s">
        <v>216</v>
      </c>
      <c r="E22" s="29"/>
      <c r="G22" s="35"/>
      <c r="H22" s="31" t="s">
        <v>535</v>
      </c>
      <c r="I22" s="29"/>
      <c r="J22" s="29"/>
      <c r="K22" s="29"/>
      <c r="L22" s="29"/>
    </row>
    <row r="23" spans="2:12" ht="21" customHeight="1">
      <c r="B23" s="101"/>
      <c r="C23" s="29"/>
      <c r="D23" s="29"/>
      <c r="E23" s="29"/>
      <c r="G23" s="35"/>
      <c r="H23" s="31"/>
      <c r="I23" s="29"/>
      <c r="J23" s="29"/>
      <c r="K23" s="29"/>
      <c r="L23" s="29"/>
    </row>
    <row r="24" spans="2:12" ht="21" customHeight="1">
      <c r="B24" s="101"/>
      <c r="C24" s="29"/>
      <c r="D24" s="29"/>
      <c r="E24" s="29"/>
      <c r="G24" s="35"/>
      <c r="H24" s="31" t="s">
        <v>214</v>
      </c>
      <c r="I24" s="29"/>
      <c r="J24" s="29" t="s">
        <v>215</v>
      </c>
      <c r="K24" s="29"/>
      <c r="L24" s="29"/>
    </row>
    <row r="25" spans="2:12" ht="21" customHeight="1">
      <c r="B25" s="101"/>
      <c r="C25" s="29"/>
      <c r="D25" s="29"/>
      <c r="E25" s="29"/>
      <c r="G25" s="35"/>
      <c r="H25" s="29"/>
      <c r="I25" s="29"/>
      <c r="J25" s="29"/>
      <c r="K25" s="29"/>
      <c r="L25" s="29"/>
    </row>
    <row r="26" spans="2:12" ht="21" customHeight="1">
      <c r="B26" s="91"/>
      <c r="C26" s="29"/>
      <c r="D26" s="29"/>
      <c r="E26" s="29"/>
      <c r="G26" s="35"/>
      <c r="H26" s="78" t="s">
        <v>207</v>
      </c>
      <c r="I26" s="80"/>
      <c r="J26" s="80" t="s">
        <v>208</v>
      </c>
      <c r="K26" s="29"/>
      <c r="L26" s="29"/>
    </row>
    <row r="27" spans="2:12" ht="21" customHeight="1">
      <c r="B27" s="91"/>
    </row>
    <row r="28" spans="2:12" ht="21" customHeight="1">
      <c r="B28" s="93" t="s">
        <v>38</v>
      </c>
      <c r="C28" s="20" t="s">
        <v>217</v>
      </c>
      <c r="F28" s="35" t="s">
        <v>26</v>
      </c>
      <c r="G28" s="35"/>
      <c r="H28" s="31" t="s">
        <v>214</v>
      </c>
      <c r="I28" s="29"/>
      <c r="J28" s="29" t="s">
        <v>215</v>
      </c>
      <c r="K28" s="29"/>
      <c r="L28" s="29"/>
    </row>
    <row r="29" spans="2:12" ht="21" customHeight="1">
      <c r="B29" s="91"/>
    </row>
    <row r="30" spans="2:12" ht="21" customHeight="1">
      <c r="B30" s="93" t="s">
        <v>39</v>
      </c>
      <c r="C30" s="20" t="s">
        <v>507</v>
      </c>
      <c r="F30" s="35" t="s">
        <v>26</v>
      </c>
      <c r="H30" s="31" t="s">
        <v>211</v>
      </c>
      <c r="I30" s="29"/>
      <c r="J30" s="29" t="s">
        <v>208</v>
      </c>
      <c r="K30" s="29"/>
      <c r="L30" s="29"/>
    </row>
    <row r="31" spans="2:12" ht="21" customHeight="1">
      <c r="B31" s="91"/>
      <c r="H31" s="31" t="s">
        <v>535</v>
      </c>
      <c r="I31" s="29"/>
      <c r="J31" s="29"/>
      <c r="K31" s="29"/>
      <c r="L31" s="29"/>
    </row>
    <row r="32" spans="2:12" ht="21" customHeight="1">
      <c r="B32" s="91"/>
      <c r="H32" s="31"/>
      <c r="I32" s="29"/>
      <c r="J32" s="29"/>
      <c r="K32" s="29"/>
      <c r="L32" s="29"/>
    </row>
    <row r="33" spans="2:10" ht="21" customHeight="1">
      <c r="B33" s="93" t="s">
        <v>47</v>
      </c>
      <c r="C33" s="29" t="s">
        <v>220</v>
      </c>
      <c r="F33" s="35" t="s">
        <v>218</v>
      </c>
      <c r="H33" s="22" t="s">
        <v>221</v>
      </c>
      <c r="J33" s="29" t="s">
        <v>215</v>
      </c>
    </row>
    <row r="34" spans="2:10" ht="21" customHeight="1">
      <c r="F34" s="21" t="s">
        <v>219</v>
      </c>
      <c r="H34" s="22" t="s">
        <v>222</v>
      </c>
    </row>
    <row r="36" spans="2:10" ht="21" customHeight="1">
      <c r="B36" s="93" t="s">
        <v>40</v>
      </c>
      <c r="C36" s="29" t="s">
        <v>624</v>
      </c>
      <c r="F36" s="35" t="s">
        <v>218</v>
      </c>
      <c r="H36" s="31" t="s">
        <v>211</v>
      </c>
      <c r="I36" s="29"/>
      <c r="J36" s="29" t="s">
        <v>208</v>
      </c>
    </row>
    <row r="37" spans="2:10" ht="21" customHeight="1">
      <c r="F37" s="298" t="s">
        <v>219</v>
      </c>
      <c r="H37" s="31" t="s">
        <v>535</v>
      </c>
      <c r="I37" s="29"/>
      <c r="J37" s="29"/>
    </row>
  </sheetData>
  <mergeCells count="2">
    <mergeCell ref="A1:L1"/>
    <mergeCell ref="J9:L9"/>
  </mergeCells>
  <pageMargins left="0.86614173228346458" right="0.19685039370078741" top="0.70866141732283472" bottom="0.51181102362204722" header="0.35433070866141736" footer="0.35433070866141736"/>
  <pageSetup paperSize="9" scale="90" orientation="portrait" r:id="rId1"/>
  <headerFooter scaleWithDoc="0"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sheetPr>
  <dimension ref="A1:O110"/>
  <sheetViews>
    <sheetView zoomScale="90" zoomScaleNormal="90" zoomScaleSheetLayoutView="80" workbookViewId="0">
      <selection activeCell="B39" sqref="B39"/>
    </sheetView>
  </sheetViews>
  <sheetFormatPr defaultRowHeight="27" customHeight="1"/>
  <cols>
    <col min="1" max="1" width="2.7109375" style="156" customWidth="1"/>
    <col min="2" max="2" width="3.85546875" style="156" customWidth="1"/>
    <col min="3" max="3" width="3.140625" style="156" customWidth="1"/>
    <col min="4" max="4" width="4.85546875" style="156" customWidth="1"/>
    <col min="5" max="6" width="9.140625" style="156" customWidth="1"/>
    <col min="7" max="7" width="8" style="156" customWidth="1"/>
    <col min="8" max="8" width="1.7109375" style="156" customWidth="1"/>
    <col min="9" max="9" width="15.85546875" style="156" customWidth="1"/>
    <col min="10" max="10" width="0.85546875" style="156" customWidth="1"/>
    <col min="11" max="11" width="16.28515625" style="156" customWidth="1"/>
    <col min="12" max="12" width="0.85546875" style="156" customWidth="1"/>
    <col min="13" max="13" width="15.85546875" style="156" customWidth="1"/>
    <col min="14" max="14" width="0.85546875" style="156" customWidth="1"/>
    <col min="15" max="15" width="16.28515625" style="156" customWidth="1"/>
    <col min="16" max="16" width="2.28515625" style="156" customWidth="1"/>
    <col min="17" max="17" width="13.42578125" style="156" bestFit="1" customWidth="1"/>
    <col min="18" max="16384" width="9.140625" style="156"/>
  </cols>
  <sheetData>
    <row r="1" spans="1:15" ht="24.75" customHeight="1">
      <c r="A1" s="441" t="s">
        <v>609</v>
      </c>
      <c r="B1" s="442"/>
      <c r="C1" s="442"/>
      <c r="D1" s="442"/>
      <c r="E1" s="442"/>
      <c r="F1" s="442"/>
      <c r="G1" s="442"/>
      <c r="H1" s="442"/>
      <c r="I1" s="442"/>
      <c r="J1" s="442"/>
      <c r="K1" s="442"/>
      <c r="L1" s="442"/>
      <c r="M1" s="442"/>
      <c r="N1" s="442"/>
      <c r="O1" s="442"/>
    </row>
    <row r="2" spans="1:15" ht="24.75" customHeight="1"/>
    <row r="3" spans="1:15" ht="24.75" customHeight="1">
      <c r="B3" s="157" t="s">
        <v>562</v>
      </c>
      <c r="C3" s="158" t="s">
        <v>627</v>
      </c>
    </row>
    <row r="4" spans="1:15" ht="24.75" customHeight="1">
      <c r="B4" s="157"/>
      <c r="C4" s="158" t="s">
        <v>628</v>
      </c>
    </row>
    <row r="5" spans="1:15" s="159" customFormat="1" ht="24.75" customHeight="1">
      <c r="I5" s="440" t="s">
        <v>223</v>
      </c>
      <c r="J5" s="440"/>
      <c r="K5" s="440"/>
      <c r="L5" s="160"/>
      <c r="M5" s="440" t="s">
        <v>224</v>
      </c>
      <c r="N5" s="440"/>
      <c r="O5" s="440"/>
    </row>
    <row r="6" spans="1:15" s="159" customFormat="1" ht="24.75" customHeight="1">
      <c r="I6" s="161" t="s">
        <v>626</v>
      </c>
      <c r="J6" s="162"/>
      <c r="K6" s="161" t="s">
        <v>625</v>
      </c>
      <c r="L6" s="163"/>
      <c r="M6" s="161" t="s">
        <v>626</v>
      </c>
      <c r="N6" s="162"/>
      <c r="O6" s="161" t="s">
        <v>625</v>
      </c>
    </row>
    <row r="7" spans="1:15" ht="24.75" customHeight="1">
      <c r="C7" s="164" t="s">
        <v>564</v>
      </c>
      <c r="D7" s="17"/>
      <c r="E7" s="17"/>
      <c r="F7" s="17"/>
      <c r="G7" s="17"/>
      <c r="I7" s="82"/>
      <c r="J7" s="82"/>
      <c r="K7" s="82"/>
      <c r="L7" s="82"/>
      <c r="M7" s="82"/>
      <c r="N7" s="82"/>
      <c r="O7" s="82"/>
    </row>
    <row r="8" spans="1:15" ht="24.75" customHeight="1">
      <c r="C8" s="17"/>
      <c r="D8" s="158" t="s">
        <v>503</v>
      </c>
      <c r="E8" s="17"/>
      <c r="F8" s="17"/>
      <c r="G8" s="17"/>
      <c r="I8" s="82">
        <v>0</v>
      </c>
      <c r="J8" s="82"/>
      <c r="K8" s="82">
        <v>0</v>
      </c>
      <c r="L8" s="82"/>
      <c r="M8" s="82">
        <v>84389972.180000007</v>
      </c>
      <c r="N8" s="82"/>
      <c r="O8" s="82">
        <v>33654472.829999998</v>
      </c>
    </row>
    <row r="9" spans="1:15" ht="24.75" customHeight="1">
      <c r="C9" s="17"/>
      <c r="D9" s="158" t="s">
        <v>504</v>
      </c>
      <c r="E9" s="17"/>
      <c r="F9" s="17"/>
      <c r="G9" s="17"/>
      <c r="I9" s="82">
        <v>0</v>
      </c>
      <c r="J9" s="82"/>
      <c r="K9" s="82">
        <v>0</v>
      </c>
      <c r="L9" s="82"/>
      <c r="M9" s="82">
        <v>0</v>
      </c>
      <c r="N9" s="82"/>
      <c r="O9" s="82">
        <v>54000000</v>
      </c>
    </row>
    <row r="10" spans="1:15" ht="24.75" customHeight="1">
      <c r="C10" s="17"/>
      <c r="D10" s="44" t="s">
        <v>505</v>
      </c>
      <c r="E10" s="17"/>
      <c r="F10" s="17"/>
      <c r="G10" s="17"/>
      <c r="I10" s="82">
        <v>0</v>
      </c>
      <c r="J10" s="82"/>
      <c r="K10" s="82">
        <v>0</v>
      </c>
      <c r="L10" s="82"/>
      <c r="M10" s="82">
        <v>-10000000</v>
      </c>
      <c r="N10" s="82"/>
      <c r="O10" s="82">
        <v>-3500000</v>
      </c>
    </row>
    <row r="11" spans="1:15" ht="24.75" customHeight="1">
      <c r="C11" s="17"/>
      <c r="D11" s="44" t="s">
        <v>854</v>
      </c>
      <c r="E11" s="17"/>
      <c r="F11" s="17"/>
      <c r="G11" s="17"/>
      <c r="I11" s="82"/>
      <c r="J11" s="82"/>
      <c r="K11" s="82"/>
      <c r="L11" s="82"/>
      <c r="M11" s="82"/>
      <c r="N11" s="82"/>
      <c r="O11" s="82"/>
    </row>
    <row r="12" spans="1:15" ht="24.75" customHeight="1">
      <c r="C12" s="17"/>
      <c r="D12" s="44" t="s">
        <v>855</v>
      </c>
      <c r="E12" s="17"/>
      <c r="F12" s="17"/>
      <c r="G12" s="17"/>
      <c r="I12" s="82">
        <v>0</v>
      </c>
      <c r="J12" s="82"/>
      <c r="K12" s="82">
        <v>0</v>
      </c>
      <c r="L12" s="82"/>
      <c r="M12" s="82">
        <v>-39261.269999999997</v>
      </c>
      <c r="N12" s="82"/>
      <c r="O12" s="82">
        <v>235499.35</v>
      </c>
    </row>
    <row r="13" spans="1:15" ht="24.75" customHeight="1" thickBot="1">
      <c r="D13" s="156" t="s">
        <v>506</v>
      </c>
      <c r="I13" s="165">
        <f>SUM(I8:I12)</f>
        <v>0</v>
      </c>
      <c r="K13" s="165">
        <f>SUM(K8:K12)</f>
        <v>0</v>
      </c>
      <c r="M13" s="165">
        <f>SUM(M8:M12)</f>
        <v>74350710.910000011</v>
      </c>
      <c r="O13" s="165">
        <f>SUM(O8:O12)</f>
        <v>84389972.179999992</v>
      </c>
    </row>
    <row r="14" spans="1:15" ht="24.75" customHeight="1" thickTop="1">
      <c r="I14" s="82"/>
      <c r="K14" s="82"/>
      <c r="M14" s="82"/>
      <c r="O14" s="82"/>
    </row>
    <row r="15" spans="1:15" s="159" customFormat="1" ht="24.75" customHeight="1">
      <c r="I15" s="440" t="s">
        <v>223</v>
      </c>
      <c r="J15" s="440"/>
      <c r="K15" s="440"/>
      <c r="L15" s="160"/>
      <c r="M15" s="440" t="s">
        <v>224</v>
      </c>
      <c r="N15" s="440"/>
      <c r="O15" s="440"/>
    </row>
    <row r="16" spans="1:15" s="159" customFormat="1" ht="24.75" customHeight="1">
      <c r="I16" s="161" t="s">
        <v>626</v>
      </c>
      <c r="J16" s="162"/>
      <c r="K16" s="161" t="s">
        <v>625</v>
      </c>
      <c r="L16" s="163"/>
      <c r="M16" s="161" t="s">
        <v>626</v>
      </c>
      <c r="N16" s="162"/>
      <c r="O16" s="161" t="s">
        <v>625</v>
      </c>
    </row>
    <row r="17" spans="3:15" ht="24.75" customHeight="1">
      <c r="C17" s="164" t="s">
        <v>565</v>
      </c>
      <c r="D17" s="17"/>
      <c r="E17" s="17"/>
      <c r="F17" s="17"/>
      <c r="G17" s="17"/>
      <c r="I17" s="82"/>
      <c r="J17" s="82"/>
      <c r="K17" s="82"/>
      <c r="L17" s="82"/>
      <c r="M17" s="82"/>
      <c r="N17" s="82"/>
      <c r="O17" s="82"/>
    </row>
    <row r="18" spans="3:15" ht="24.75" customHeight="1">
      <c r="C18" s="17"/>
      <c r="D18" s="158" t="s">
        <v>225</v>
      </c>
      <c r="E18" s="17"/>
      <c r="F18" s="17"/>
      <c r="G18" s="17"/>
      <c r="I18" s="82">
        <v>4666214</v>
      </c>
      <c r="J18" s="82"/>
      <c r="K18" s="82">
        <v>6051851</v>
      </c>
      <c r="L18" s="82"/>
      <c r="M18" s="82">
        <v>0</v>
      </c>
      <c r="N18" s="82"/>
      <c r="O18" s="82">
        <v>0</v>
      </c>
    </row>
    <row r="19" spans="3:15" ht="24.75" customHeight="1">
      <c r="C19" s="17"/>
      <c r="D19" s="158" t="s">
        <v>226</v>
      </c>
      <c r="E19" s="17"/>
      <c r="F19" s="17"/>
      <c r="G19" s="17"/>
      <c r="I19" s="82">
        <v>38739028</v>
      </c>
      <c r="J19" s="82"/>
      <c r="K19" s="82">
        <v>54020504</v>
      </c>
      <c r="L19" s="82"/>
      <c r="M19" s="82">
        <v>0</v>
      </c>
      <c r="N19" s="82"/>
      <c r="O19" s="82">
        <v>0</v>
      </c>
    </row>
    <row r="20" spans="3:15" ht="24.75" customHeight="1">
      <c r="C20" s="17"/>
      <c r="D20" s="44" t="s">
        <v>507</v>
      </c>
      <c r="E20" s="17"/>
      <c r="F20" s="17"/>
      <c r="G20" s="17"/>
      <c r="I20" s="82">
        <v>1371720</v>
      </c>
      <c r="J20" s="82"/>
      <c r="K20" s="82">
        <v>2169064</v>
      </c>
      <c r="L20" s="82"/>
      <c r="M20" s="82">
        <v>0</v>
      </c>
      <c r="N20" s="82"/>
      <c r="O20" s="82">
        <v>0</v>
      </c>
    </row>
    <row r="21" spans="3:15" ht="24.75" customHeight="1">
      <c r="C21" s="17"/>
      <c r="D21" s="44" t="s">
        <v>624</v>
      </c>
      <c r="E21" s="17"/>
      <c r="F21" s="17"/>
      <c r="G21" s="17"/>
      <c r="I21" s="82">
        <v>944960</v>
      </c>
      <c r="J21" s="82"/>
      <c r="K21" s="82">
        <v>0</v>
      </c>
      <c r="L21" s="82"/>
      <c r="M21" s="82">
        <v>0</v>
      </c>
      <c r="N21" s="82"/>
      <c r="O21" s="82">
        <v>0</v>
      </c>
    </row>
    <row r="22" spans="3:15" ht="24.75" customHeight="1" thickBot="1">
      <c r="I22" s="165">
        <f>SUM(I18:I21)</f>
        <v>45721922</v>
      </c>
      <c r="K22" s="165">
        <f>SUM(K18:K21)</f>
        <v>62241419</v>
      </c>
      <c r="M22" s="165">
        <f>SUM(M18:M21)</f>
        <v>0</v>
      </c>
      <c r="O22" s="165">
        <f>SUM(O18:O21)</f>
        <v>0</v>
      </c>
    </row>
    <row r="23" spans="3:15" ht="24.75" customHeight="1" thickTop="1">
      <c r="I23" s="82"/>
      <c r="K23" s="82"/>
      <c r="M23" s="82"/>
      <c r="O23" s="82"/>
    </row>
    <row r="24" spans="3:15" s="159" customFormat="1" ht="24.75" customHeight="1">
      <c r="I24" s="440" t="s">
        <v>223</v>
      </c>
      <c r="J24" s="440"/>
      <c r="K24" s="440"/>
      <c r="L24" s="160"/>
      <c r="M24" s="440" t="s">
        <v>224</v>
      </c>
      <c r="N24" s="440"/>
      <c r="O24" s="440"/>
    </row>
    <row r="25" spans="3:15" s="159" customFormat="1" ht="24.75" customHeight="1">
      <c r="I25" s="161" t="s">
        <v>626</v>
      </c>
      <c r="J25" s="162"/>
      <c r="K25" s="161" t="s">
        <v>625</v>
      </c>
      <c r="L25" s="163"/>
      <c r="M25" s="161" t="s">
        <v>626</v>
      </c>
      <c r="N25" s="162"/>
      <c r="O25" s="161" t="s">
        <v>625</v>
      </c>
    </row>
    <row r="26" spans="3:15" ht="24.75" customHeight="1">
      <c r="C26" s="164" t="s">
        <v>566</v>
      </c>
      <c r="D26" s="17"/>
      <c r="E26" s="17"/>
      <c r="F26" s="17"/>
      <c r="I26" s="82"/>
      <c r="J26" s="82"/>
      <c r="K26" s="82"/>
      <c r="L26" s="82"/>
      <c r="M26" s="82"/>
      <c r="N26" s="82"/>
      <c r="O26" s="82"/>
    </row>
    <row r="27" spans="3:15" ht="24.75" customHeight="1">
      <c r="C27" s="17"/>
      <c r="D27" s="80" t="s">
        <v>206</v>
      </c>
      <c r="E27" s="17"/>
      <c r="F27" s="17"/>
      <c r="I27" s="82">
        <v>0</v>
      </c>
      <c r="J27" s="82"/>
      <c r="K27" s="82">
        <v>0</v>
      </c>
      <c r="L27" s="82"/>
      <c r="M27" s="82">
        <v>4046035.78</v>
      </c>
      <c r="N27" s="82"/>
      <c r="O27" s="82">
        <v>3511441.32</v>
      </c>
    </row>
    <row r="28" spans="3:15" ht="24.75" customHeight="1" thickBot="1">
      <c r="I28" s="165">
        <f>SUM(I27)</f>
        <v>0</v>
      </c>
      <c r="K28" s="165">
        <f>SUM(K27)</f>
        <v>0</v>
      </c>
      <c r="M28" s="165">
        <f>SUM(M27)</f>
        <v>4046035.78</v>
      </c>
      <c r="O28" s="165">
        <f>SUM(O27)</f>
        <v>3511441.32</v>
      </c>
    </row>
    <row r="29" spans="3:15" ht="24.75" customHeight="1" thickTop="1">
      <c r="I29" s="82"/>
      <c r="K29" s="82"/>
      <c r="M29" s="82"/>
      <c r="O29" s="82"/>
    </row>
    <row r="30" spans="3:15" s="159" customFormat="1" ht="24.75" customHeight="1">
      <c r="I30" s="440" t="s">
        <v>223</v>
      </c>
      <c r="J30" s="440"/>
      <c r="K30" s="440"/>
      <c r="L30" s="160"/>
      <c r="M30" s="440" t="s">
        <v>224</v>
      </c>
      <c r="N30" s="440"/>
      <c r="O30" s="440"/>
    </row>
    <row r="31" spans="3:15" s="159" customFormat="1" ht="24.75" customHeight="1">
      <c r="I31" s="161" t="s">
        <v>626</v>
      </c>
      <c r="J31" s="162"/>
      <c r="K31" s="161" t="s">
        <v>625</v>
      </c>
      <c r="L31" s="163"/>
      <c r="M31" s="161" t="s">
        <v>626</v>
      </c>
      <c r="N31" s="162"/>
      <c r="O31" s="161" t="s">
        <v>625</v>
      </c>
    </row>
    <row r="32" spans="3:15" ht="24.75" customHeight="1">
      <c r="C32" s="164" t="s">
        <v>567</v>
      </c>
      <c r="D32" s="17"/>
      <c r="E32" s="17"/>
      <c r="F32" s="17"/>
      <c r="I32" s="82"/>
      <c r="J32" s="82"/>
      <c r="K32" s="82"/>
      <c r="L32" s="82"/>
      <c r="M32" s="82"/>
      <c r="N32" s="82"/>
      <c r="O32" s="82"/>
    </row>
    <row r="33" spans="1:15" ht="24.75" customHeight="1">
      <c r="C33" s="17"/>
      <c r="D33" s="80" t="s">
        <v>206</v>
      </c>
      <c r="E33" s="17"/>
      <c r="F33" s="17"/>
      <c r="I33" s="82">
        <v>0</v>
      </c>
      <c r="J33" s="82"/>
      <c r="K33" s="82">
        <v>0</v>
      </c>
      <c r="L33" s="82"/>
      <c r="M33" s="82">
        <v>2664063.11</v>
      </c>
      <c r="N33" s="82"/>
      <c r="O33" s="82">
        <v>2669203.0099999998</v>
      </c>
    </row>
    <row r="34" spans="1:15" ht="24.75" customHeight="1" thickBot="1">
      <c r="I34" s="165">
        <f>SUM(I33)</f>
        <v>0</v>
      </c>
      <c r="K34" s="165">
        <f>SUM(K33)</f>
        <v>0</v>
      </c>
      <c r="M34" s="165">
        <f>SUM(M33)</f>
        <v>2664063.11</v>
      </c>
      <c r="O34" s="165">
        <f>SUM(O33)</f>
        <v>2669203.0099999998</v>
      </c>
    </row>
    <row r="35" spans="1:15" ht="24.75" customHeight="1" thickTop="1">
      <c r="I35" s="82"/>
      <c r="K35" s="82"/>
      <c r="M35" s="82"/>
      <c r="O35" s="82"/>
    </row>
    <row r="36" spans="1:15" ht="24.75" customHeight="1">
      <c r="I36" s="82"/>
      <c r="K36" s="82"/>
      <c r="M36" s="82"/>
      <c r="O36" s="82"/>
    </row>
    <row r="37" spans="1:15" ht="23.1" customHeight="1">
      <c r="A37" s="441" t="s">
        <v>610</v>
      </c>
      <c r="B37" s="442"/>
      <c r="C37" s="442"/>
      <c r="D37" s="442"/>
      <c r="E37" s="442"/>
      <c r="F37" s="442"/>
      <c r="G37" s="442"/>
      <c r="H37" s="442"/>
      <c r="I37" s="442"/>
      <c r="J37" s="442"/>
      <c r="K37" s="442"/>
      <c r="L37" s="442"/>
      <c r="M37" s="442"/>
      <c r="N37" s="442"/>
      <c r="O37" s="442"/>
    </row>
    <row r="38" spans="1:15" ht="23.1" customHeight="1">
      <c r="A38" s="168"/>
      <c r="B38" s="159"/>
      <c r="C38" s="159"/>
      <c r="D38" s="159"/>
      <c r="E38" s="159"/>
      <c r="F38" s="159"/>
      <c r="G38" s="159"/>
      <c r="H38" s="159"/>
      <c r="I38" s="159"/>
      <c r="J38" s="159"/>
      <c r="K38" s="159"/>
      <c r="L38" s="159"/>
      <c r="M38" s="159"/>
      <c r="N38" s="159"/>
      <c r="O38" s="159"/>
    </row>
    <row r="39" spans="1:15" s="159" customFormat="1" ht="23.1" customHeight="1">
      <c r="I39" s="440" t="s">
        <v>223</v>
      </c>
      <c r="J39" s="440"/>
      <c r="K39" s="440"/>
      <c r="L39" s="160"/>
      <c r="M39" s="440" t="s">
        <v>224</v>
      </c>
      <c r="N39" s="440"/>
      <c r="O39" s="440"/>
    </row>
    <row r="40" spans="1:15" s="159" customFormat="1" ht="23.1" customHeight="1">
      <c r="I40" s="161" t="s">
        <v>626</v>
      </c>
      <c r="J40" s="162"/>
      <c r="K40" s="161" t="s">
        <v>625</v>
      </c>
      <c r="L40" s="163"/>
      <c r="M40" s="161" t="s">
        <v>626</v>
      </c>
      <c r="N40" s="162"/>
      <c r="O40" s="161" t="s">
        <v>625</v>
      </c>
    </row>
    <row r="41" spans="1:15" ht="24" customHeight="1">
      <c r="C41" s="166" t="s">
        <v>568</v>
      </c>
      <c r="D41" s="167"/>
      <c r="E41" s="167"/>
      <c r="F41" s="167"/>
      <c r="I41" s="82"/>
      <c r="J41" s="82"/>
      <c r="K41" s="82"/>
      <c r="L41" s="82"/>
      <c r="M41" s="82"/>
      <c r="N41" s="82"/>
      <c r="O41" s="82"/>
    </row>
    <row r="42" spans="1:15" ht="24" customHeight="1">
      <c r="C42" s="17"/>
      <c r="D42" s="158" t="s">
        <v>226</v>
      </c>
      <c r="E42" s="17"/>
      <c r="F42" s="17"/>
      <c r="I42" s="82">
        <v>33000</v>
      </c>
      <c r="J42" s="82"/>
      <c r="K42" s="82">
        <v>33000</v>
      </c>
      <c r="L42" s="82"/>
      <c r="M42" s="82">
        <v>0</v>
      </c>
      <c r="N42" s="82"/>
      <c r="O42" s="82">
        <v>0</v>
      </c>
    </row>
    <row r="43" spans="1:15" ht="24" customHeight="1" thickBot="1">
      <c r="I43" s="165">
        <f>SUM(I42)</f>
        <v>33000</v>
      </c>
      <c r="K43" s="165">
        <f>SUM(K42)</f>
        <v>33000</v>
      </c>
      <c r="M43" s="165">
        <f>SUM(M42)</f>
        <v>0</v>
      </c>
      <c r="O43" s="165">
        <f>SUM(O42)</f>
        <v>0</v>
      </c>
    </row>
    <row r="44" spans="1:15" ht="24" customHeight="1" thickTop="1">
      <c r="I44" s="82"/>
      <c r="K44" s="82"/>
      <c r="M44" s="82"/>
      <c r="O44" s="82"/>
    </row>
    <row r="45" spans="1:15" s="340" customFormat="1" ht="23.1" customHeight="1">
      <c r="I45" s="440" t="s">
        <v>223</v>
      </c>
      <c r="J45" s="440"/>
      <c r="K45" s="440"/>
      <c r="L45" s="341"/>
      <c r="M45" s="440" t="s">
        <v>224</v>
      </c>
      <c r="N45" s="440"/>
      <c r="O45" s="440"/>
    </row>
    <row r="46" spans="1:15" s="340" customFormat="1" ht="23.1" customHeight="1">
      <c r="I46" s="161" t="s">
        <v>626</v>
      </c>
      <c r="J46" s="162"/>
      <c r="K46" s="161" t="s">
        <v>625</v>
      </c>
      <c r="L46" s="163"/>
      <c r="M46" s="161" t="s">
        <v>626</v>
      </c>
      <c r="N46" s="162"/>
      <c r="O46" s="161" t="s">
        <v>625</v>
      </c>
    </row>
    <row r="47" spans="1:15" ht="23.1" customHeight="1">
      <c r="C47" s="42" t="s">
        <v>569</v>
      </c>
      <c r="D47" s="47"/>
      <c r="E47" s="47"/>
      <c r="F47" s="47"/>
    </row>
    <row r="48" spans="1:15" ht="23.1" customHeight="1">
      <c r="C48" s="42"/>
      <c r="D48" s="80" t="s">
        <v>220</v>
      </c>
      <c r="E48" s="47"/>
      <c r="F48" s="47"/>
      <c r="I48" s="82">
        <v>422892.5</v>
      </c>
      <c r="J48" s="82"/>
      <c r="K48" s="82">
        <v>237540</v>
      </c>
      <c r="L48" s="82"/>
      <c r="M48" s="82">
        <v>0</v>
      </c>
      <c r="N48" s="82"/>
      <c r="O48" s="82">
        <v>0</v>
      </c>
    </row>
    <row r="49" spans="2:15" ht="23.1" customHeight="1" thickBot="1">
      <c r="I49" s="165">
        <f>SUM(I48:I48)</f>
        <v>422892.5</v>
      </c>
      <c r="K49" s="165">
        <f>SUM(K48:K48)</f>
        <v>237540</v>
      </c>
      <c r="M49" s="165">
        <f>SUM(M48:M48)</f>
        <v>0</v>
      </c>
      <c r="O49" s="165">
        <f>SUM(O48:O48)</f>
        <v>0</v>
      </c>
    </row>
    <row r="50" spans="2:15" ht="23.1" customHeight="1" thickTop="1">
      <c r="I50" s="82"/>
      <c r="K50" s="82"/>
      <c r="M50" s="82"/>
      <c r="O50" s="82"/>
    </row>
    <row r="51" spans="2:15" s="159" customFormat="1" ht="23.1" customHeight="1">
      <c r="I51" s="440" t="s">
        <v>223</v>
      </c>
      <c r="J51" s="440"/>
      <c r="K51" s="440"/>
      <c r="L51" s="160"/>
      <c r="M51" s="440" t="s">
        <v>224</v>
      </c>
      <c r="N51" s="440"/>
      <c r="O51" s="440"/>
    </row>
    <row r="52" spans="2:15" s="159" customFormat="1" ht="23.1" customHeight="1">
      <c r="I52" s="161" t="s">
        <v>626</v>
      </c>
      <c r="J52" s="162"/>
      <c r="K52" s="161" t="s">
        <v>625</v>
      </c>
      <c r="L52" s="163"/>
      <c r="M52" s="161" t="s">
        <v>626</v>
      </c>
      <c r="N52" s="162"/>
      <c r="O52" s="161" t="s">
        <v>625</v>
      </c>
    </row>
    <row r="53" spans="2:15" ht="23.1" customHeight="1">
      <c r="C53" s="164" t="s">
        <v>570</v>
      </c>
      <c r="D53" s="17"/>
      <c r="E53" s="17"/>
    </row>
    <row r="54" spans="2:15" ht="23.1" customHeight="1">
      <c r="C54" s="164"/>
      <c r="D54" s="158" t="s">
        <v>225</v>
      </c>
      <c r="E54" s="17"/>
      <c r="I54" s="156">
        <v>4720428</v>
      </c>
      <c r="K54" s="156">
        <v>4769121</v>
      </c>
      <c r="M54" s="156">
        <v>0</v>
      </c>
      <c r="O54" s="156">
        <v>0</v>
      </c>
    </row>
    <row r="55" spans="2:15" ht="23.1" customHeight="1">
      <c r="C55" s="17"/>
      <c r="D55" s="158" t="s">
        <v>226</v>
      </c>
      <c r="E55" s="17"/>
      <c r="I55" s="82">
        <v>1739916</v>
      </c>
      <c r="J55" s="82"/>
      <c r="K55" s="82">
        <v>971515.8</v>
      </c>
      <c r="L55" s="82"/>
      <c r="M55" s="82">
        <v>0</v>
      </c>
      <c r="N55" s="82"/>
      <c r="O55" s="82">
        <v>0</v>
      </c>
    </row>
    <row r="56" spans="2:15" ht="23.1" customHeight="1" thickBot="1">
      <c r="I56" s="165">
        <f>SUM(I54:I55)</f>
        <v>6460344</v>
      </c>
      <c r="K56" s="165">
        <f>SUM(K54:K55)</f>
        <v>5740636.7999999998</v>
      </c>
      <c r="M56" s="165">
        <f>SUM(M54:M55)</f>
        <v>0</v>
      </c>
      <c r="O56" s="165">
        <f>SUM(O54:O55)</f>
        <v>0</v>
      </c>
    </row>
    <row r="57" spans="2:15" ht="23.1" customHeight="1" thickTop="1">
      <c r="I57" s="82"/>
      <c r="K57" s="82"/>
      <c r="M57" s="82"/>
      <c r="O57" s="82"/>
    </row>
    <row r="58" spans="2:15" s="159" customFormat="1" ht="23.1" customHeight="1">
      <c r="I58" s="440" t="s">
        <v>223</v>
      </c>
      <c r="J58" s="440"/>
      <c r="K58" s="440"/>
      <c r="L58" s="160"/>
      <c r="M58" s="440" t="s">
        <v>224</v>
      </c>
      <c r="N58" s="440"/>
      <c r="O58" s="440"/>
    </row>
    <row r="59" spans="2:15" s="159" customFormat="1" ht="23.1" customHeight="1">
      <c r="I59" s="161" t="s">
        <v>626</v>
      </c>
      <c r="J59" s="162"/>
      <c r="K59" s="161" t="s">
        <v>625</v>
      </c>
      <c r="L59" s="163"/>
      <c r="M59" s="161" t="s">
        <v>626</v>
      </c>
      <c r="N59" s="162"/>
      <c r="O59" s="161" t="s">
        <v>625</v>
      </c>
    </row>
    <row r="60" spans="2:15" ht="23.1" customHeight="1">
      <c r="C60" s="164" t="s">
        <v>571</v>
      </c>
      <c r="D60" s="17"/>
      <c r="E60" s="17"/>
      <c r="F60" s="17"/>
      <c r="G60" s="17"/>
    </row>
    <row r="61" spans="2:15" ht="23.1" customHeight="1">
      <c r="C61" s="164"/>
      <c r="D61" s="80" t="s">
        <v>220</v>
      </c>
      <c r="E61" s="17"/>
      <c r="F61" s="17"/>
      <c r="G61" s="17"/>
      <c r="I61" s="82">
        <v>422892.5</v>
      </c>
      <c r="J61" s="82"/>
      <c r="K61" s="82">
        <v>0</v>
      </c>
      <c r="L61" s="82"/>
      <c r="M61" s="82">
        <v>0</v>
      </c>
      <c r="N61" s="82"/>
      <c r="O61" s="82">
        <v>0</v>
      </c>
    </row>
    <row r="62" spans="2:15" ht="23.1" customHeight="1" thickBot="1">
      <c r="I62" s="165">
        <f>SUM(I61:I61)</f>
        <v>422892.5</v>
      </c>
      <c r="K62" s="165">
        <f>SUM(K61:K61)</f>
        <v>0</v>
      </c>
      <c r="M62" s="165">
        <f>SUM(M61:M61)</f>
        <v>0</v>
      </c>
      <c r="O62" s="165">
        <f>SUM(O61:O61)</f>
        <v>0</v>
      </c>
    </row>
    <row r="63" spans="2:15" ht="23.1" customHeight="1" thickTop="1">
      <c r="I63" s="82"/>
      <c r="K63" s="82"/>
      <c r="M63" s="82"/>
      <c r="O63" s="82"/>
    </row>
    <row r="64" spans="2:15" ht="23.1" customHeight="1">
      <c r="B64" s="157" t="s">
        <v>572</v>
      </c>
      <c r="C64" s="158" t="s">
        <v>573</v>
      </c>
    </row>
    <row r="65" spans="1:15" ht="23.1" customHeight="1">
      <c r="B65" s="157"/>
      <c r="C65" s="158" t="s">
        <v>631</v>
      </c>
    </row>
    <row r="66" spans="1:15" s="159" customFormat="1" ht="23.1" customHeight="1">
      <c r="I66" s="440" t="s">
        <v>223</v>
      </c>
      <c r="J66" s="440"/>
      <c r="K66" s="440"/>
      <c r="L66" s="160"/>
      <c r="M66" s="440" t="s">
        <v>224</v>
      </c>
      <c r="N66" s="440"/>
      <c r="O66" s="440"/>
    </row>
    <row r="67" spans="1:15" s="159" customFormat="1" ht="23.1" customHeight="1">
      <c r="I67" s="161" t="s">
        <v>626</v>
      </c>
      <c r="J67" s="162"/>
      <c r="K67" s="161" t="s">
        <v>563</v>
      </c>
      <c r="L67" s="163"/>
      <c r="M67" s="161" t="s">
        <v>626</v>
      </c>
      <c r="N67" s="162"/>
      <c r="O67" s="161" t="s">
        <v>563</v>
      </c>
    </row>
    <row r="68" spans="1:15" ht="23.1" customHeight="1">
      <c r="C68" s="164" t="s">
        <v>574</v>
      </c>
      <c r="D68" s="17"/>
      <c r="E68" s="17"/>
    </row>
    <row r="69" spans="1:15" ht="23.1" customHeight="1">
      <c r="C69" s="17"/>
      <c r="D69" s="158" t="s">
        <v>225</v>
      </c>
      <c r="E69" s="17"/>
      <c r="I69" s="82">
        <v>14175037</v>
      </c>
      <c r="K69" s="82">
        <v>8655898</v>
      </c>
      <c r="M69" s="82">
        <v>0</v>
      </c>
      <c r="O69" s="82">
        <v>0</v>
      </c>
    </row>
    <row r="70" spans="1:15" ht="23.1" customHeight="1">
      <c r="C70" s="17"/>
      <c r="D70" s="158" t="s">
        <v>226</v>
      </c>
      <c r="E70" s="17"/>
      <c r="I70" s="82">
        <v>110171629</v>
      </c>
      <c r="K70" s="82">
        <v>86931281</v>
      </c>
      <c r="M70" s="82">
        <v>0</v>
      </c>
      <c r="O70" s="82">
        <v>0</v>
      </c>
    </row>
    <row r="71" spans="1:15" ht="23.1" customHeight="1">
      <c r="C71" s="17"/>
      <c r="D71" s="44" t="s">
        <v>507</v>
      </c>
      <c r="E71" s="17"/>
      <c r="I71" s="82">
        <v>0</v>
      </c>
      <c r="K71" s="82">
        <v>3706599</v>
      </c>
      <c r="M71" s="82">
        <v>0</v>
      </c>
      <c r="O71" s="82">
        <v>0</v>
      </c>
    </row>
    <row r="72" spans="1:15" ht="23.1" customHeight="1">
      <c r="C72" s="17"/>
      <c r="D72" s="158" t="s">
        <v>217</v>
      </c>
      <c r="E72" s="17"/>
      <c r="I72" s="82">
        <v>3591817</v>
      </c>
      <c r="K72" s="82">
        <v>0</v>
      </c>
      <c r="M72" s="82">
        <v>0</v>
      </c>
      <c r="O72" s="82">
        <v>0</v>
      </c>
    </row>
    <row r="73" spans="1:15" ht="23.1" customHeight="1">
      <c r="C73" s="17"/>
      <c r="D73" s="44" t="s">
        <v>624</v>
      </c>
      <c r="E73" s="17"/>
      <c r="I73" s="82">
        <v>3491280</v>
      </c>
      <c r="K73" s="82">
        <v>0</v>
      </c>
      <c r="M73" s="82">
        <v>0</v>
      </c>
      <c r="O73" s="82">
        <v>0</v>
      </c>
    </row>
    <row r="74" spans="1:15" ht="23.1" customHeight="1" thickBot="1">
      <c r="I74" s="165">
        <f>SUM(I69:I73)</f>
        <v>131429763</v>
      </c>
      <c r="K74" s="165">
        <f>SUM(K69:K73)</f>
        <v>99293778</v>
      </c>
      <c r="M74" s="165">
        <f>SUM(M69:M73)</f>
        <v>0</v>
      </c>
      <c r="O74" s="165">
        <f>SUM(O69:O73)</f>
        <v>0</v>
      </c>
    </row>
    <row r="75" spans="1:15" ht="23.1" customHeight="1" thickTop="1">
      <c r="I75" s="82"/>
      <c r="K75" s="82"/>
      <c r="M75" s="82"/>
      <c r="O75" s="82"/>
    </row>
    <row r="76" spans="1:15" ht="24.75" customHeight="1">
      <c r="A76" s="441" t="s">
        <v>611</v>
      </c>
      <c r="B76" s="442"/>
      <c r="C76" s="442"/>
      <c r="D76" s="442"/>
      <c r="E76" s="442"/>
      <c r="F76" s="442"/>
      <c r="G76" s="442"/>
      <c r="H76" s="442"/>
      <c r="I76" s="442"/>
      <c r="J76" s="442"/>
      <c r="K76" s="442"/>
      <c r="L76" s="442"/>
      <c r="M76" s="442"/>
      <c r="N76" s="442"/>
      <c r="O76" s="442"/>
    </row>
    <row r="77" spans="1:15" ht="24.75" customHeight="1">
      <c r="I77" s="82"/>
      <c r="K77" s="82"/>
      <c r="M77" s="82"/>
      <c r="O77" s="82"/>
    </row>
    <row r="78" spans="1:15" s="159" customFormat="1" ht="24.75" customHeight="1">
      <c r="I78" s="440" t="s">
        <v>223</v>
      </c>
      <c r="J78" s="440"/>
      <c r="K78" s="440"/>
      <c r="L78" s="160"/>
      <c r="M78" s="440" t="s">
        <v>224</v>
      </c>
      <c r="N78" s="440"/>
      <c r="O78" s="440"/>
    </row>
    <row r="79" spans="1:15" s="159" customFormat="1" ht="24.75" customHeight="1">
      <c r="I79" s="161" t="s">
        <v>626</v>
      </c>
      <c r="J79" s="162"/>
      <c r="K79" s="161" t="s">
        <v>563</v>
      </c>
      <c r="L79" s="163"/>
      <c r="M79" s="161" t="s">
        <v>626</v>
      </c>
      <c r="N79" s="162"/>
      <c r="O79" s="161" t="s">
        <v>563</v>
      </c>
    </row>
    <row r="80" spans="1:15" ht="24.75" customHeight="1">
      <c r="C80" s="164" t="s">
        <v>575</v>
      </c>
      <c r="D80" s="164"/>
      <c r="E80" s="17"/>
      <c r="F80" s="17"/>
    </row>
    <row r="81" spans="3:15" ht="24.75" customHeight="1">
      <c r="C81" s="17"/>
      <c r="D81" s="158" t="s">
        <v>227</v>
      </c>
      <c r="E81" s="17"/>
      <c r="F81" s="17"/>
      <c r="I81" s="82">
        <v>0</v>
      </c>
      <c r="K81" s="82">
        <v>0</v>
      </c>
      <c r="M81" s="82">
        <v>45935.15</v>
      </c>
      <c r="O81" s="82">
        <v>436682.04</v>
      </c>
    </row>
    <row r="82" spans="3:15" ht="24.75" customHeight="1" thickBot="1">
      <c r="I82" s="165">
        <f>SUM(I81)</f>
        <v>0</v>
      </c>
      <c r="K82" s="165">
        <f>SUM(K81)</f>
        <v>0</v>
      </c>
      <c r="M82" s="165">
        <f>SUM(M81)</f>
        <v>45935.15</v>
      </c>
      <c r="O82" s="165">
        <f>SUM(O81)</f>
        <v>436682.04</v>
      </c>
    </row>
    <row r="83" spans="3:15" ht="24.75" customHeight="1" thickTop="1">
      <c r="I83" s="82"/>
      <c r="K83" s="82"/>
      <c r="M83" s="82"/>
      <c r="O83" s="82"/>
    </row>
    <row r="84" spans="3:15" s="159" customFormat="1" ht="24.75" customHeight="1">
      <c r="I84" s="440" t="s">
        <v>223</v>
      </c>
      <c r="J84" s="440"/>
      <c r="K84" s="440"/>
      <c r="L84" s="160"/>
      <c r="M84" s="440" t="s">
        <v>224</v>
      </c>
      <c r="N84" s="440"/>
      <c r="O84" s="440"/>
    </row>
    <row r="85" spans="3:15" s="159" customFormat="1" ht="24.75" customHeight="1">
      <c r="I85" s="161" t="s">
        <v>626</v>
      </c>
      <c r="J85" s="162"/>
      <c r="K85" s="161" t="s">
        <v>563</v>
      </c>
      <c r="L85" s="163"/>
      <c r="M85" s="161" t="s">
        <v>626</v>
      </c>
      <c r="N85" s="162"/>
      <c r="O85" s="161" t="s">
        <v>563</v>
      </c>
    </row>
    <row r="86" spans="3:15" ht="24.75" customHeight="1">
      <c r="C86" s="164" t="s">
        <v>576</v>
      </c>
      <c r="D86" s="164"/>
      <c r="E86" s="17"/>
      <c r="F86" s="17"/>
    </row>
    <row r="87" spans="3:15" ht="24.75" customHeight="1">
      <c r="C87" s="17"/>
      <c r="D87" s="158" t="s">
        <v>227</v>
      </c>
      <c r="E87" s="17"/>
      <c r="F87" s="17"/>
      <c r="I87" s="82">
        <v>0</v>
      </c>
      <c r="K87" s="82">
        <v>0</v>
      </c>
      <c r="M87" s="82">
        <v>1185059.94</v>
      </c>
      <c r="O87" s="82">
        <v>517199.37</v>
      </c>
    </row>
    <row r="88" spans="3:15" ht="24.75" customHeight="1" thickBot="1">
      <c r="I88" s="165">
        <f>SUM(I87)</f>
        <v>0</v>
      </c>
      <c r="K88" s="165">
        <f>SUM(K87)</f>
        <v>0</v>
      </c>
      <c r="M88" s="165">
        <f>SUM(M87)</f>
        <v>1185059.94</v>
      </c>
      <c r="O88" s="165">
        <f>SUM(O87)</f>
        <v>517199.37</v>
      </c>
    </row>
    <row r="89" spans="3:15" ht="24.75" customHeight="1" thickTop="1">
      <c r="I89" s="82"/>
      <c r="K89" s="82"/>
      <c r="M89" s="82"/>
      <c r="O89" s="82"/>
    </row>
    <row r="90" spans="3:15" s="159" customFormat="1" ht="24.75" customHeight="1">
      <c r="I90" s="440" t="s">
        <v>223</v>
      </c>
      <c r="J90" s="440"/>
      <c r="K90" s="440"/>
      <c r="L90" s="160"/>
      <c r="M90" s="440" t="s">
        <v>224</v>
      </c>
      <c r="N90" s="440"/>
      <c r="O90" s="440"/>
    </row>
    <row r="91" spans="3:15" s="159" customFormat="1" ht="24.75" customHeight="1">
      <c r="I91" s="161" t="s">
        <v>626</v>
      </c>
      <c r="J91" s="162"/>
      <c r="K91" s="161" t="s">
        <v>563</v>
      </c>
      <c r="L91" s="163"/>
      <c r="M91" s="161" t="s">
        <v>626</v>
      </c>
      <c r="N91" s="162"/>
      <c r="O91" s="161" t="s">
        <v>563</v>
      </c>
    </row>
    <row r="92" spans="3:15" ht="24.75" customHeight="1">
      <c r="C92" s="164" t="s">
        <v>577</v>
      </c>
      <c r="D92" s="17"/>
      <c r="E92" s="17"/>
      <c r="F92" s="17"/>
    </row>
    <row r="93" spans="3:15" ht="24.75" customHeight="1">
      <c r="C93" s="164"/>
      <c r="D93" s="158" t="s">
        <v>225</v>
      </c>
      <c r="E93" s="17"/>
      <c r="F93" s="17"/>
      <c r="I93" s="156">
        <v>27422570</v>
      </c>
      <c r="K93" s="156">
        <v>24377703</v>
      </c>
      <c r="M93" s="156">
        <v>0</v>
      </c>
      <c r="O93" s="156">
        <v>0</v>
      </c>
    </row>
    <row r="94" spans="3:15" ht="24.75" customHeight="1">
      <c r="C94" s="17"/>
      <c r="D94" s="158" t="s">
        <v>226</v>
      </c>
      <c r="E94" s="17"/>
      <c r="F94" s="17"/>
      <c r="I94" s="82">
        <v>7304873.5999999996</v>
      </c>
      <c r="K94" s="82">
        <v>3150032.18</v>
      </c>
      <c r="M94" s="82">
        <v>0</v>
      </c>
      <c r="O94" s="82">
        <v>0</v>
      </c>
    </row>
    <row r="95" spans="3:15" ht="24.75" customHeight="1" thickBot="1">
      <c r="I95" s="165">
        <f>SUM(I93:I94)</f>
        <v>34727443.600000001</v>
      </c>
      <c r="K95" s="165">
        <f>SUM(K93:K94)</f>
        <v>27527735.18</v>
      </c>
      <c r="M95" s="165">
        <f>SUM(M93:M94)</f>
        <v>0</v>
      </c>
      <c r="O95" s="165">
        <f>SUM(O93:O94)</f>
        <v>0</v>
      </c>
    </row>
    <row r="96" spans="3:15" ht="24.75" customHeight="1" thickTop="1"/>
    <row r="97" spans="3:15" s="159" customFormat="1" ht="24.75" customHeight="1">
      <c r="I97" s="440" t="s">
        <v>223</v>
      </c>
      <c r="J97" s="440"/>
      <c r="K97" s="440"/>
      <c r="L97" s="160"/>
      <c r="M97" s="440" t="s">
        <v>224</v>
      </c>
      <c r="N97" s="440"/>
      <c r="O97" s="440"/>
    </row>
    <row r="98" spans="3:15" s="159" customFormat="1" ht="24.75" customHeight="1">
      <c r="I98" s="161" t="s">
        <v>626</v>
      </c>
      <c r="J98" s="162"/>
      <c r="K98" s="161" t="s">
        <v>563</v>
      </c>
      <c r="L98" s="163"/>
      <c r="M98" s="161" t="s">
        <v>626</v>
      </c>
      <c r="N98" s="162"/>
      <c r="O98" s="161" t="s">
        <v>563</v>
      </c>
    </row>
    <row r="99" spans="3:15" ht="24.75" customHeight="1">
      <c r="C99" s="164" t="s">
        <v>578</v>
      </c>
      <c r="D99" s="17"/>
      <c r="E99" s="17"/>
      <c r="F99" s="17"/>
    </row>
    <row r="100" spans="3:15" ht="24.75" customHeight="1">
      <c r="C100" s="17"/>
      <c r="D100" s="158" t="s">
        <v>226</v>
      </c>
      <c r="E100" s="17"/>
      <c r="F100" s="17"/>
      <c r="I100" s="82">
        <v>44458</v>
      </c>
      <c r="K100" s="82">
        <v>38400</v>
      </c>
      <c r="M100" s="82">
        <v>0</v>
      </c>
      <c r="O100" s="82">
        <v>0</v>
      </c>
    </row>
    <row r="101" spans="3:15" ht="24.75" customHeight="1" thickBot="1">
      <c r="I101" s="165">
        <f>SUM(I100:I100)</f>
        <v>44458</v>
      </c>
      <c r="K101" s="165">
        <f>SUM(K100:K100)</f>
        <v>38400</v>
      </c>
      <c r="M101" s="165">
        <f>SUM(M100:M100)</f>
        <v>0</v>
      </c>
      <c r="O101" s="165">
        <f>SUM(O100:O100)</f>
        <v>0</v>
      </c>
    </row>
    <row r="102" spans="3:15" ht="24.75" customHeight="1" thickTop="1">
      <c r="I102" s="82"/>
      <c r="K102" s="82"/>
      <c r="M102" s="82"/>
      <c r="O102" s="82"/>
    </row>
    <row r="103" spans="3:15" s="159" customFormat="1" ht="24.75" customHeight="1">
      <c r="I103" s="440" t="s">
        <v>223</v>
      </c>
      <c r="J103" s="440"/>
      <c r="K103" s="440"/>
      <c r="L103" s="160"/>
      <c r="M103" s="440" t="s">
        <v>224</v>
      </c>
      <c r="N103" s="440"/>
      <c r="O103" s="440"/>
    </row>
    <row r="104" spans="3:15" s="159" customFormat="1" ht="24.75" customHeight="1">
      <c r="I104" s="161" t="s">
        <v>626</v>
      </c>
      <c r="J104" s="162"/>
      <c r="K104" s="161" t="s">
        <v>563</v>
      </c>
      <c r="L104" s="163"/>
      <c r="M104" s="161" t="s">
        <v>626</v>
      </c>
      <c r="N104" s="162"/>
      <c r="O104" s="161" t="s">
        <v>563</v>
      </c>
    </row>
    <row r="105" spans="3:15" ht="24.75" customHeight="1">
      <c r="C105" s="164" t="s">
        <v>579</v>
      </c>
      <c r="D105" s="17"/>
    </row>
    <row r="106" spans="3:15" ht="24.75" customHeight="1">
      <c r="C106" s="17"/>
      <c r="D106" s="158" t="s">
        <v>226</v>
      </c>
      <c r="I106" s="82">
        <v>4125</v>
      </c>
      <c r="K106" s="82">
        <v>3750</v>
      </c>
      <c r="M106" s="82">
        <v>0</v>
      </c>
      <c r="O106" s="82">
        <v>0</v>
      </c>
    </row>
    <row r="107" spans="3:15" ht="24.75" customHeight="1">
      <c r="C107" s="17"/>
      <c r="D107" s="158" t="s">
        <v>225</v>
      </c>
      <c r="I107" s="82">
        <v>0</v>
      </c>
      <c r="K107" s="82">
        <v>113420</v>
      </c>
      <c r="M107" s="82">
        <v>0</v>
      </c>
      <c r="O107" s="82">
        <v>0</v>
      </c>
    </row>
    <row r="108" spans="3:15" ht="24.75" customHeight="1" thickBot="1">
      <c r="I108" s="165">
        <f>SUM(I106:I107)</f>
        <v>4125</v>
      </c>
      <c r="K108" s="165">
        <f>SUM(K106:K107)</f>
        <v>117170</v>
      </c>
      <c r="M108" s="165">
        <f>SUM(M106:M107)</f>
        <v>0</v>
      </c>
      <c r="O108" s="165">
        <f>SUM(O106:O107)</f>
        <v>0</v>
      </c>
    </row>
    <row r="109" spans="3:15" ht="24.75" customHeight="1" thickTop="1">
      <c r="I109" s="82"/>
      <c r="K109" s="82"/>
      <c r="M109" s="82"/>
      <c r="O109" s="82"/>
    </row>
    <row r="110" spans="3:15" ht="23.1" customHeight="1"/>
  </sheetData>
  <mergeCells count="31">
    <mergeCell ref="A1:O1"/>
    <mergeCell ref="I51:K51"/>
    <mergeCell ref="I15:K15"/>
    <mergeCell ref="I24:K24"/>
    <mergeCell ref="M15:O15"/>
    <mergeCell ref="M24:O24"/>
    <mergeCell ref="M51:O51"/>
    <mergeCell ref="I5:K5"/>
    <mergeCell ref="M5:O5"/>
    <mergeCell ref="I30:K30"/>
    <mergeCell ref="M30:O30"/>
    <mergeCell ref="I39:K39"/>
    <mergeCell ref="A37:O37"/>
    <mergeCell ref="M39:O39"/>
    <mergeCell ref="I45:K45"/>
    <mergeCell ref="M45:O45"/>
    <mergeCell ref="I103:K103"/>
    <mergeCell ref="M103:O103"/>
    <mergeCell ref="I90:K90"/>
    <mergeCell ref="M90:O90"/>
    <mergeCell ref="I97:K97"/>
    <mergeCell ref="M97:O97"/>
    <mergeCell ref="I78:K78"/>
    <mergeCell ref="I58:K58"/>
    <mergeCell ref="M58:O58"/>
    <mergeCell ref="M78:O78"/>
    <mergeCell ref="I84:K84"/>
    <mergeCell ref="M84:O84"/>
    <mergeCell ref="A76:O76"/>
    <mergeCell ref="I66:K66"/>
    <mergeCell ref="M66:O66"/>
  </mergeCells>
  <pageMargins left="0.7" right="0.19685039370078741" top="0.55118110236220474" bottom="0.43307086614173229" header="0.19685039370078741" footer="0.19685039370078741"/>
  <pageSetup paperSize="9" scale="90" orientation="portrait" r:id="rId1"/>
  <headerFooter scaleWithDoc="0"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sheetPr>
  <dimension ref="A1:Q65"/>
  <sheetViews>
    <sheetView topLeftCell="A28" zoomScale="90" zoomScaleNormal="90" zoomScaleSheetLayoutView="80" workbookViewId="0">
      <selection activeCell="A38" sqref="A38:P38"/>
    </sheetView>
  </sheetViews>
  <sheetFormatPr defaultRowHeight="28.5" customHeight="1"/>
  <cols>
    <col min="1" max="1" width="3.7109375" style="17" customWidth="1"/>
    <col min="2" max="2" width="2.7109375" style="17" customWidth="1"/>
    <col min="3" max="3" width="3.140625" style="17" customWidth="1"/>
    <col min="4" max="4" width="4.28515625" style="17" customWidth="1"/>
    <col min="5" max="5" width="4.7109375" style="17" customWidth="1"/>
    <col min="6" max="7" width="9.140625" style="17" customWidth="1"/>
    <col min="8" max="8" width="8.140625" style="17" customWidth="1"/>
    <col min="9" max="9" width="2.85546875" style="17" customWidth="1"/>
    <col min="10" max="10" width="14.85546875" style="17" customWidth="1"/>
    <col min="11" max="11" width="0.85546875" style="17" customWidth="1"/>
    <col min="12" max="12" width="15.7109375" style="17" customWidth="1"/>
    <col min="13" max="13" width="0.85546875" style="17" customWidth="1"/>
    <col min="14" max="14" width="15" style="17" customWidth="1"/>
    <col min="15" max="15" width="0.85546875" style="17" customWidth="1"/>
    <col min="16" max="16" width="15.7109375" style="17" customWidth="1"/>
    <col min="17" max="17" width="2.140625" style="17" customWidth="1"/>
    <col min="18" max="16384" width="9.140625" style="17"/>
  </cols>
  <sheetData>
    <row r="1" spans="1:16" ht="24.6" customHeight="1">
      <c r="A1" s="443" t="s">
        <v>612</v>
      </c>
      <c r="B1" s="444"/>
      <c r="C1" s="444"/>
      <c r="D1" s="444"/>
      <c r="E1" s="444"/>
      <c r="F1" s="444"/>
      <c r="G1" s="444"/>
      <c r="H1" s="444"/>
      <c r="I1" s="444"/>
      <c r="J1" s="444"/>
      <c r="K1" s="444"/>
      <c r="L1" s="444"/>
      <c r="M1" s="444"/>
      <c r="N1" s="444"/>
      <c r="O1" s="444"/>
      <c r="P1" s="444"/>
    </row>
    <row r="2" spans="1:16" ht="24.6" customHeight="1"/>
    <row r="3" spans="1:16" s="169" customFormat="1" ht="24.6" customHeight="1">
      <c r="A3" s="169" t="s">
        <v>580</v>
      </c>
    </row>
    <row r="4" spans="1:16" s="341" customFormat="1" ht="24.6" customHeight="1">
      <c r="J4" s="440" t="s">
        <v>223</v>
      </c>
      <c r="K4" s="440"/>
      <c r="L4" s="440"/>
      <c r="N4" s="440" t="s">
        <v>224</v>
      </c>
      <c r="O4" s="440"/>
      <c r="P4" s="440"/>
    </row>
    <row r="5" spans="1:16" s="341" customFormat="1" ht="24.6" customHeight="1">
      <c r="J5" s="161" t="s">
        <v>626</v>
      </c>
      <c r="K5" s="162"/>
      <c r="L5" s="161" t="s">
        <v>625</v>
      </c>
      <c r="M5" s="163"/>
      <c r="N5" s="161" t="s">
        <v>626</v>
      </c>
      <c r="O5" s="162"/>
      <c r="P5" s="161" t="s">
        <v>625</v>
      </c>
    </row>
    <row r="6" spans="1:16" ht="24.6" customHeight="1">
      <c r="C6" s="170" t="s">
        <v>228</v>
      </c>
      <c r="D6" s="171"/>
      <c r="J6" s="17">
        <v>319122.27</v>
      </c>
      <c r="L6" s="17">
        <v>302874.43</v>
      </c>
      <c r="N6" s="17">
        <v>30142.27</v>
      </c>
      <c r="P6" s="17">
        <v>30139.43</v>
      </c>
    </row>
    <row r="7" spans="1:16" ht="24.6" customHeight="1">
      <c r="C7" s="170" t="s">
        <v>229</v>
      </c>
      <c r="D7" s="171"/>
      <c r="J7" s="17">
        <v>1030156.54</v>
      </c>
      <c r="L7" s="17">
        <v>943387.46</v>
      </c>
      <c r="N7" s="17">
        <v>1000060.39</v>
      </c>
      <c r="P7" s="17">
        <v>894375.9</v>
      </c>
    </row>
    <row r="8" spans="1:16" ht="24.6" customHeight="1">
      <c r="C8" s="170" t="s">
        <v>230</v>
      </c>
      <c r="D8" s="171"/>
      <c r="J8" s="17">
        <v>111143552.34999999</v>
      </c>
      <c r="L8" s="17">
        <v>198273436.25000003</v>
      </c>
      <c r="N8" s="17">
        <v>97281046.639999986</v>
      </c>
      <c r="P8" s="17">
        <v>189349392.23000002</v>
      </c>
    </row>
    <row r="9" spans="1:16" ht="24.6" customHeight="1" thickBot="1">
      <c r="C9" s="171"/>
      <c r="D9" s="143" t="s">
        <v>231</v>
      </c>
      <c r="J9" s="172">
        <f>SUM(J6:J8)</f>
        <v>112492831.16</v>
      </c>
      <c r="L9" s="172">
        <f>SUM(L6:L8)</f>
        <v>199519698.14000002</v>
      </c>
      <c r="N9" s="172">
        <f>SUM(N6:N8)</f>
        <v>98311249.299999982</v>
      </c>
      <c r="P9" s="172">
        <f>SUM(P6:P8)</f>
        <v>190273907.56000003</v>
      </c>
    </row>
    <row r="10" spans="1:16" ht="24.6" customHeight="1" thickTop="1">
      <c r="C10" s="171"/>
      <c r="D10" s="143"/>
      <c r="J10" s="179"/>
      <c r="L10" s="179"/>
      <c r="N10" s="179"/>
      <c r="P10" s="179"/>
    </row>
    <row r="11" spans="1:16" s="169" customFormat="1" ht="24.6" customHeight="1">
      <c r="A11" s="173" t="s">
        <v>40</v>
      </c>
      <c r="B11" s="174" t="s">
        <v>508</v>
      </c>
      <c r="C11" s="45"/>
      <c r="D11" s="45"/>
      <c r="E11" s="45"/>
      <c r="F11" s="45"/>
      <c r="G11" s="45"/>
      <c r="H11" s="45"/>
      <c r="I11" s="45"/>
    </row>
    <row r="12" spans="1:16" ht="24.6" customHeight="1">
      <c r="B12" s="84" t="s">
        <v>781</v>
      </c>
      <c r="C12" s="47"/>
      <c r="D12" s="175"/>
      <c r="E12" s="175"/>
      <c r="F12" s="175"/>
      <c r="G12" s="47"/>
      <c r="H12" s="47"/>
      <c r="I12" s="47"/>
    </row>
    <row r="13" spans="1:16" s="160" customFormat="1" ht="24.6" customHeight="1">
      <c r="B13" s="176"/>
      <c r="C13" s="176"/>
      <c r="D13" s="176"/>
      <c r="E13" s="176"/>
      <c r="F13" s="176"/>
      <c r="G13" s="176"/>
      <c r="H13" s="176"/>
      <c r="I13" s="176"/>
      <c r="J13" s="440" t="s">
        <v>223</v>
      </c>
      <c r="K13" s="440"/>
      <c r="L13" s="440"/>
      <c r="N13" s="440" t="s">
        <v>224</v>
      </c>
      <c r="O13" s="440"/>
      <c r="P13" s="440"/>
    </row>
    <row r="14" spans="1:16" s="160" customFormat="1" ht="24.6" customHeight="1">
      <c r="B14" s="176"/>
      <c r="C14" s="176"/>
      <c r="D14" s="176"/>
      <c r="E14" s="176"/>
      <c r="F14" s="176"/>
      <c r="G14" s="176"/>
      <c r="H14" s="176"/>
      <c r="I14" s="176"/>
      <c r="J14" s="161" t="s">
        <v>626</v>
      </c>
      <c r="K14" s="162"/>
      <c r="L14" s="161" t="s">
        <v>625</v>
      </c>
      <c r="M14" s="163"/>
      <c r="N14" s="161" t="s">
        <v>626</v>
      </c>
      <c r="O14" s="162"/>
      <c r="P14" s="161" t="s">
        <v>625</v>
      </c>
    </row>
    <row r="15" spans="1:16" ht="24.6" customHeight="1">
      <c r="B15" s="47"/>
      <c r="C15" s="84" t="s">
        <v>232</v>
      </c>
      <c r="D15" s="175"/>
      <c r="E15" s="47"/>
      <c r="F15" s="47"/>
      <c r="G15" s="47"/>
      <c r="H15" s="47"/>
      <c r="I15" s="47"/>
      <c r="J15" s="17">
        <v>78977031.620000005</v>
      </c>
      <c r="L15" s="17">
        <v>85390136.719999999</v>
      </c>
      <c r="N15" s="17">
        <v>28177365.619999997</v>
      </c>
      <c r="P15" s="17">
        <v>14337517.719999999</v>
      </c>
    </row>
    <row r="16" spans="1:16" ht="24.6" customHeight="1" thickBot="1">
      <c r="B16" s="47"/>
      <c r="C16" s="175"/>
      <c r="D16" s="47"/>
      <c r="E16" s="84" t="s">
        <v>231</v>
      </c>
      <c r="F16" s="47"/>
      <c r="G16" s="47"/>
      <c r="H16" s="47"/>
      <c r="I16" s="47"/>
      <c r="J16" s="172">
        <f>SUM(J15)</f>
        <v>78977031.620000005</v>
      </c>
      <c r="L16" s="172">
        <f>SUM(L15)</f>
        <v>85390136.719999999</v>
      </c>
      <c r="N16" s="172">
        <f>SUM(N15)</f>
        <v>28177365.619999997</v>
      </c>
      <c r="P16" s="172">
        <f>SUM(P15)</f>
        <v>14337517.719999999</v>
      </c>
    </row>
    <row r="17" spans="2:16" ht="15" customHeight="1" thickTop="1"/>
    <row r="18" spans="2:16" ht="24.6" customHeight="1">
      <c r="C18" s="84" t="s">
        <v>856</v>
      </c>
    </row>
    <row r="19" spans="2:16" ht="24.6" customHeight="1">
      <c r="B19" s="17" t="s">
        <v>605</v>
      </c>
      <c r="C19" s="84"/>
    </row>
    <row r="20" spans="2:16" s="160" customFormat="1" ht="24.6" customHeight="1">
      <c r="J20" s="440" t="s">
        <v>223</v>
      </c>
      <c r="K20" s="440"/>
      <c r="L20" s="440"/>
      <c r="N20" s="440" t="s">
        <v>224</v>
      </c>
      <c r="O20" s="440"/>
      <c r="P20" s="440"/>
    </row>
    <row r="21" spans="2:16" s="160" customFormat="1" ht="24.6" customHeight="1">
      <c r="J21" s="161" t="s">
        <v>626</v>
      </c>
      <c r="K21" s="162"/>
      <c r="L21" s="161" t="s">
        <v>625</v>
      </c>
      <c r="M21" s="163"/>
      <c r="N21" s="161" t="s">
        <v>626</v>
      </c>
      <c r="O21" s="162"/>
      <c r="P21" s="161" t="s">
        <v>625</v>
      </c>
    </row>
    <row r="22" spans="2:16" ht="24.6" customHeight="1">
      <c r="D22" s="84" t="s">
        <v>233</v>
      </c>
      <c r="E22" s="47"/>
    </row>
    <row r="23" spans="2:16" ht="24.6" customHeight="1">
      <c r="D23" s="47" t="s">
        <v>234</v>
      </c>
      <c r="E23" s="47"/>
      <c r="J23" s="177">
        <v>74166726.079999998</v>
      </c>
      <c r="L23" s="17">
        <v>81649808.260000005</v>
      </c>
      <c r="N23" s="177">
        <v>23367060.079999998</v>
      </c>
      <c r="P23" s="17">
        <v>10597189.26</v>
      </c>
    </row>
    <row r="24" spans="2:16" ht="24.6" customHeight="1">
      <c r="D24" s="47" t="s">
        <v>235</v>
      </c>
      <c r="E24" s="47"/>
      <c r="J24" s="177">
        <v>2124566.27</v>
      </c>
      <c r="L24" s="17">
        <v>1667077.43</v>
      </c>
      <c r="N24" s="177">
        <v>2124566.27</v>
      </c>
      <c r="P24" s="17">
        <v>1667077.43</v>
      </c>
    </row>
    <row r="25" spans="2:16" ht="24.6" customHeight="1">
      <c r="D25" s="47" t="s">
        <v>236</v>
      </c>
      <c r="E25" s="47"/>
      <c r="J25" s="177">
        <v>911627.45</v>
      </c>
      <c r="L25" s="17">
        <v>933388.92</v>
      </c>
      <c r="N25" s="177">
        <v>911627.45</v>
      </c>
      <c r="P25" s="17">
        <v>933388.92</v>
      </c>
    </row>
    <row r="26" spans="2:16" ht="24.6" customHeight="1">
      <c r="D26" s="47" t="s">
        <v>237</v>
      </c>
      <c r="E26" s="47"/>
      <c r="J26" s="177">
        <v>1774111.82</v>
      </c>
      <c r="K26" s="178"/>
      <c r="L26" s="67">
        <v>1139862.1100000001</v>
      </c>
      <c r="M26" s="178"/>
      <c r="N26" s="177">
        <v>1774111.82</v>
      </c>
      <c r="O26" s="178"/>
      <c r="P26" s="67">
        <v>1139862.1100000001</v>
      </c>
    </row>
    <row r="27" spans="2:16" ht="24.6" customHeight="1" thickBot="1">
      <c r="D27" s="47"/>
      <c r="E27" s="84" t="s">
        <v>231</v>
      </c>
      <c r="J27" s="172">
        <f>SUM(J22:J26)</f>
        <v>78977031.61999999</v>
      </c>
      <c r="L27" s="172">
        <f>SUM(L22:L26)</f>
        <v>85390136.720000014</v>
      </c>
      <c r="N27" s="172">
        <f>SUM(N22:N26)</f>
        <v>28177365.619999997</v>
      </c>
      <c r="P27" s="172">
        <f>SUM(P22:P26)</f>
        <v>14337517.719999999</v>
      </c>
    </row>
    <row r="28" spans="2:16" ht="24.6" customHeight="1" thickTop="1">
      <c r="B28" s="84" t="s">
        <v>782</v>
      </c>
    </row>
    <row r="29" spans="2:16" s="160" customFormat="1" ht="24.6" customHeight="1">
      <c r="J29" s="440" t="s">
        <v>223</v>
      </c>
      <c r="K29" s="440"/>
      <c r="L29" s="440"/>
      <c r="N29" s="440" t="s">
        <v>224</v>
      </c>
      <c r="O29" s="440"/>
      <c r="P29" s="440"/>
    </row>
    <row r="30" spans="2:16" s="160" customFormat="1" ht="24.6" customHeight="1">
      <c r="J30" s="161" t="s">
        <v>626</v>
      </c>
      <c r="K30" s="162"/>
      <c r="L30" s="161" t="s">
        <v>625</v>
      </c>
      <c r="M30" s="163"/>
      <c r="N30" s="161" t="s">
        <v>626</v>
      </c>
      <c r="O30" s="162"/>
      <c r="P30" s="161" t="s">
        <v>625</v>
      </c>
    </row>
    <row r="31" spans="2:16" ht="24.6" customHeight="1">
      <c r="D31" s="84" t="s">
        <v>238</v>
      </c>
      <c r="E31" s="175"/>
      <c r="J31" s="17">
        <v>38516943.960000001</v>
      </c>
      <c r="L31" s="17">
        <v>35775532.899999999</v>
      </c>
      <c r="N31" s="17">
        <v>42562979.740000002</v>
      </c>
      <c r="P31" s="17">
        <v>39286974.219999999</v>
      </c>
    </row>
    <row r="32" spans="2:16" ht="24.6" customHeight="1">
      <c r="D32" s="84" t="s">
        <v>509</v>
      </c>
      <c r="E32" s="175"/>
      <c r="J32" s="17">
        <v>11079201.410000004</v>
      </c>
      <c r="L32" s="177">
        <v>11486798.41</v>
      </c>
      <c r="N32" s="17">
        <v>11079201.410000004</v>
      </c>
      <c r="P32" s="177">
        <v>11486798.41</v>
      </c>
    </row>
    <row r="33" spans="1:16" ht="24.6" customHeight="1">
      <c r="D33" s="84" t="s">
        <v>239</v>
      </c>
      <c r="E33" s="175"/>
      <c r="J33" s="17">
        <v>14009660.530000001</v>
      </c>
      <c r="L33" s="17">
        <v>14040674.440000001</v>
      </c>
      <c r="N33" s="17">
        <v>7293064.3399999999</v>
      </c>
      <c r="P33" s="17">
        <v>7278658.5999999996</v>
      </c>
    </row>
    <row r="34" spans="1:16" ht="24.6" customHeight="1">
      <c r="D34" s="84" t="s">
        <v>240</v>
      </c>
      <c r="E34" s="175"/>
      <c r="J34" s="17">
        <v>371280.72</v>
      </c>
      <c r="L34" s="17">
        <v>358912.73</v>
      </c>
      <c r="N34" s="17">
        <v>369141.72</v>
      </c>
      <c r="P34" s="17">
        <v>357094.73</v>
      </c>
    </row>
    <row r="35" spans="1:16" ht="24.6" customHeight="1">
      <c r="D35" s="84" t="s">
        <v>241</v>
      </c>
      <c r="E35" s="175"/>
      <c r="J35" s="180">
        <v>744990.15</v>
      </c>
      <c r="L35" s="180">
        <v>1156848.4199999995</v>
      </c>
      <c r="N35" s="180">
        <v>3404053.26</v>
      </c>
      <c r="P35" s="180">
        <v>3826051.4299999997</v>
      </c>
    </row>
    <row r="36" spans="1:16" ht="24.6" customHeight="1">
      <c r="D36" s="175"/>
      <c r="E36" s="84" t="s">
        <v>242</v>
      </c>
      <c r="J36" s="17">
        <f>SUM(J31:J35)</f>
        <v>64722076.770000003</v>
      </c>
      <c r="L36" s="17">
        <f>SUM(L31:L35)</f>
        <v>62818766.899999999</v>
      </c>
      <c r="N36" s="17">
        <f>SUM(N31:N35)</f>
        <v>64708440.470000006</v>
      </c>
      <c r="P36" s="17">
        <f>SUM(P31:P35)</f>
        <v>62235577.389999993</v>
      </c>
    </row>
    <row r="37" spans="1:16" ht="24.6" customHeight="1" thickBot="1">
      <c r="D37" s="84" t="s">
        <v>510</v>
      </c>
      <c r="E37" s="175"/>
      <c r="J37" s="172">
        <f>+J36+J16</f>
        <v>143699108.39000002</v>
      </c>
      <c r="L37" s="172">
        <f>+L36+L16</f>
        <v>148208903.62</v>
      </c>
      <c r="N37" s="172">
        <f>+N36+N16</f>
        <v>92885806.090000004</v>
      </c>
      <c r="P37" s="172">
        <f>+P36+P16</f>
        <v>76573095.109999985</v>
      </c>
    </row>
    <row r="38" spans="1:16" ht="24" customHeight="1" thickTop="1">
      <c r="A38" s="443" t="s">
        <v>613</v>
      </c>
      <c r="B38" s="444"/>
      <c r="C38" s="444"/>
      <c r="D38" s="444"/>
      <c r="E38" s="444"/>
      <c r="F38" s="444"/>
      <c r="G38" s="444"/>
      <c r="H38" s="444"/>
      <c r="I38" s="444"/>
      <c r="J38" s="444"/>
      <c r="K38" s="444"/>
      <c r="L38" s="444"/>
      <c r="M38" s="444"/>
      <c r="N38" s="444"/>
      <c r="O38" s="444"/>
      <c r="P38" s="444"/>
    </row>
    <row r="39" spans="1:16" ht="24" customHeight="1">
      <c r="J39" s="179"/>
      <c r="L39" s="179"/>
      <c r="N39" s="179"/>
      <c r="P39" s="179"/>
    </row>
    <row r="40" spans="1:16" s="169" customFormat="1" ht="24" customHeight="1">
      <c r="A40" s="173" t="s">
        <v>1</v>
      </c>
      <c r="B40" s="94" t="s">
        <v>78</v>
      </c>
    </row>
    <row r="41" spans="1:16" s="160" customFormat="1" ht="24" customHeight="1">
      <c r="J41" s="440" t="s">
        <v>223</v>
      </c>
      <c r="K41" s="440"/>
      <c r="L41" s="440"/>
      <c r="N41" s="440" t="s">
        <v>224</v>
      </c>
      <c r="O41" s="440"/>
      <c r="P41" s="440"/>
    </row>
    <row r="42" spans="1:16" s="160" customFormat="1" ht="24" customHeight="1">
      <c r="J42" s="161" t="s">
        <v>626</v>
      </c>
      <c r="K42" s="162"/>
      <c r="L42" s="161" t="s">
        <v>625</v>
      </c>
      <c r="M42" s="163"/>
      <c r="N42" s="161" t="s">
        <v>626</v>
      </c>
      <c r="O42" s="162"/>
      <c r="P42" s="161" t="s">
        <v>625</v>
      </c>
    </row>
    <row r="43" spans="1:16" ht="24" customHeight="1">
      <c r="C43" s="181" t="s">
        <v>243</v>
      </c>
      <c r="D43" s="181"/>
      <c r="J43" s="17">
        <v>57846053.75</v>
      </c>
      <c r="L43" s="17">
        <v>53545791.670000002</v>
      </c>
      <c r="N43" s="17">
        <v>55810173.740000002</v>
      </c>
      <c r="P43" s="17">
        <v>51205653.25</v>
      </c>
    </row>
    <row r="44" spans="1:16" ht="24" customHeight="1">
      <c r="C44" s="181" t="s">
        <v>244</v>
      </c>
      <c r="D44" s="181"/>
      <c r="J44" s="17">
        <v>8153310.1699999999</v>
      </c>
      <c r="L44" s="17">
        <v>10641038.73</v>
      </c>
      <c r="N44" s="17">
        <v>6057740.6799999997</v>
      </c>
      <c r="P44" s="17">
        <v>8135739.6699999999</v>
      </c>
    </row>
    <row r="45" spans="1:16" ht="24" customHeight="1">
      <c r="C45" s="181" t="s">
        <v>245</v>
      </c>
      <c r="D45" s="181"/>
      <c r="J45" s="17">
        <v>5960748.7699999996</v>
      </c>
      <c r="L45" s="17">
        <v>4921274.4000000004</v>
      </c>
      <c r="N45" s="17">
        <v>4503694.08</v>
      </c>
      <c r="P45" s="17">
        <v>4283330.71</v>
      </c>
    </row>
    <row r="46" spans="1:16" ht="24" customHeight="1" thickBot="1">
      <c r="C46" s="175"/>
      <c r="D46" s="84" t="s">
        <v>231</v>
      </c>
      <c r="J46" s="172">
        <f>SUM(J43:J45)</f>
        <v>71960112.689999998</v>
      </c>
      <c r="L46" s="172">
        <f>SUM(L43:L45)</f>
        <v>69108104.800000012</v>
      </c>
      <c r="N46" s="172">
        <f>SUM(N43:N45)</f>
        <v>66371608.5</v>
      </c>
      <c r="P46" s="172">
        <f>SUM(P43:P45)</f>
        <v>63624723.630000003</v>
      </c>
    </row>
    <row r="47" spans="1:16" ht="24" customHeight="1" thickTop="1">
      <c r="J47" s="179"/>
      <c r="L47" s="179"/>
      <c r="N47" s="179"/>
      <c r="P47" s="179"/>
    </row>
    <row r="48" spans="1:16" s="169" customFormat="1" ht="24" customHeight="1">
      <c r="A48" s="173" t="s">
        <v>2</v>
      </c>
      <c r="B48" s="182" t="s">
        <v>246</v>
      </c>
      <c r="C48" s="182"/>
      <c r="D48" s="182"/>
    </row>
    <row r="49" spans="2:17" ht="24" customHeight="1">
      <c r="B49" s="175"/>
      <c r="C49" s="181" t="s">
        <v>247</v>
      </c>
      <c r="D49" s="175"/>
    </row>
    <row r="50" spans="2:17" s="160" customFormat="1" ht="24" customHeight="1">
      <c r="J50" s="183" t="s">
        <v>248</v>
      </c>
      <c r="K50" s="183"/>
      <c r="L50" s="183" t="s">
        <v>249</v>
      </c>
      <c r="N50" s="440" t="s">
        <v>224</v>
      </c>
      <c r="O50" s="440"/>
      <c r="P50" s="440"/>
    </row>
    <row r="51" spans="2:17" ht="24" customHeight="1">
      <c r="I51" s="163"/>
      <c r="J51" s="184" t="s">
        <v>250</v>
      </c>
      <c r="K51" s="185"/>
      <c r="L51" s="184" t="s">
        <v>251</v>
      </c>
      <c r="M51" s="160"/>
      <c r="N51" s="161" t="s">
        <v>626</v>
      </c>
      <c r="O51" s="162"/>
      <c r="P51" s="161" t="s">
        <v>625</v>
      </c>
    </row>
    <row r="52" spans="2:17" ht="24" customHeight="1">
      <c r="B52" s="181" t="s">
        <v>206</v>
      </c>
      <c r="C52" s="181"/>
      <c r="D52" s="181"/>
      <c r="E52" s="175"/>
      <c r="I52" s="185"/>
      <c r="J52" s="186" t="s">
        <v>16</v>
      </c>
      <c r="K52" s="185"/>
      <c r="L52" s="187" t="s">
        <v>89</v>
      </c>
      <c r="N52" s="17">
        <v>189999700</v>
      </c>
      <c r="P52" s="17">
        <v>189999700</v>
      </c>
    </row>
    <row r="53" spans="2:17" ht="24" customHeight="1">
      <c r="B53" s="181" t="s">
        <v>252</v>
      </c>
      <c r="C53" s="181"/>
      <c r="D53" s="181"/>
      <c r="E53" s="175"/>
      <c r="J53" s="185"/>
      <c r="K53" s="185"/>
      <c r="L53" s="185"/>
      <c r="N53" s="82">
        <v>-13776881.369999999</v>
      </c>
      <c r="P53" s="82">
        <v>-10119426.65</v>
      </c>
    </row>
    <row r="54" spans="2:17" ht="24" customHeight="1" thickBot="1">
      <c r="B54" s="181"/>
      <c r="C54" s="181"/>
      <c r="D54" s="181" t="s">
        <v>231</v>
      </c>
      <c r="E54" s="175"/>
      <c r="J54" s="185"/>
      <c r="K54" s="185"/>
      <c r="L54" s="185"/>
      <c r="N54" s="172">
        <f>SUM(N52:N53)</f>
        <v>176222818.63</v>
      </c>
      <c r="P54" s="172">
        <f>SUM(P52:P53)</f>
        <v>179880273.34999999</v>
      </c>
    </row>
    <row r="55" spans="2:17" s="47" customFormat="1" ht="36" customHeight="1" thickTop="1">
      <c r="B55" s="175"/>
      <c r="C55" s="47" t="s">
        <v>253</v>
      </c>
      <c r="D55" s="175"/>
      <c r="E55" s="175"/>
      <c r="F55" s="175"/>
      <c r="G55" s="175"/>
      <c r="H55" s="175"/>
      <c r="I55" s="175"/>
      <c r="J55" s="175"/>
      <c r="K55" s="175"/>
      <c r="L55" s="175"/>
      <c r="M55" s="175"/>
      <c r="N55" s="175"/>
      <c r="O55" s="175"/>
      <c r="P55" s="175"/>
      <c r="Q55" s="175"/>
    </row>
    <row r="56" spans="2:17" s="47" customFormat="1" ht="24" customHeight="1">
      <c r="B56" s="68" t="s">
        <v>254</v>
      </c>
      <c r="C56" s="175"/>
      <c r="D56" s="175"/>
      <c r="E56" s="175"/>
      <c r="F56" s="175"/>
      <c r="G56" s="175"/>
      <c r="H56" s="175"/>
      <c r="I56" s="175"/>
      <c r="J56" s="175"/>
      <c r="K56" s="175"/>
      <c r="L56" s="175"/>
      <c r="M56" s="175"/>
      <c r="N56" s="175"/>
      <c r="O56" s="175"/>
      <c r="P56" s="175"/>
      <c r="Q56" s="175"/>
    </row>
    <row r="57" spans="2:17" s="47" customFormat="1" ht="24" customHeight="1"/>
    <row r="58" spans="2:17" s="47" customFormat="1" ht="24" customHeight="1">
      <c r="B58" s="68"/>
      <c r="C58" s="68"/>
    </row>
    <row r="59" spans="2:17" s="47" customFormat="1" ht="24" customHeight="1">
      <c r="B59" s="68"/>
      <c r="C59" s="68"/>
    </row>
    <row r="60" spans="2:17" s="47" customFormat="1" ht="24" customHeight="1">
      <c r="B60" s="68"/>
      <c r="C60" s="68"/>
    </row>
    <row r="61" spans="2:17" s="47" customFormat="1" ht="24" customHeight="1"/>
    <row r="62" spans="2:17" s="47" customFormat="1" ht="24" customHeight="1">
      <c r="B62" s="68"/>
    </row>
    <row r="63" spans="2:17" s="47" customFormat="1" ht="24" customHeight="1">
      <c r="B63" s="68"/>
    </row>
    <row r="64" spans="2:17" s="47" customFormat="1" ht="24" customHeight="1">
      <c r="B64" s="68"/>
    </row>
    <row r="65" ht="24" customHeight="1"/>
  </sheetData>
  <mergeCells count="13">
    <mergeCell ref="A38:P38"/>
    <mergeCell ref="J29:L29"/>
    <mergeCell ref="J41:L41"/>
    <mergeCell ref="N50:P50"/>
    <mergeCell ref="N29:P29"/>
    <mergeCell ref="N41:P41"/>
    <mergeCell ref="J20:L20"/>
    <mergeCell ref="A1:P1"/>
    <mergeCell ref="J13:L13"/>
    <mergeCell ref="N13:P13"/>
    <mergeCell ref="N20:P20"/>
    <mergeCell ref="J4:L4"/>
    <mergeCell ref="N4:P4"/>
  </mergeCells>
  <pageMargins left="0.74803149606299213" right="0.19685039370078741" top="0.70866141732283472" bottom="0.51181102362204722" header="0.35433070866141736" footer="0.19685039370078741"/>
  <pageSetup paperSize="9" scale="88" orientation="portrait" r:id="rId1"/>
  <headerFooter scaleWithDoc="0"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sheetPr>
  <dimension ref="A1:M34"/>
  <sheetViews>
    <sheetView topLeftCell="A33" zoomScale="90" zoomScaleNormal="90" zoomScaleSheetLayoutView="90" workbookViewId="0">
      <selection activeCell="A33" sqref="A33"/>
    </sheetView>
  </sheetViews>
  <sheetFormatPr defaultRowHeight="24" customHeight="1"/>
  <cols>
    <col min="1" max="1" width="5.85546875" style="46" customWidth="1"/>
    <col min="2" max="2" width="4" style="46" customWidth="1"/>
    <col min="3" max="6" width="9.140625" style="46" customWidth="1"/>
    <col min="7" max="7" width="2.5703125" style="46" customWidth="1"/>
    <col min="8" max="8" width="15.7109375" style="17" customWidth="1"/>
    <col min="9" max="9" width="1.7109375" style="17" customWidth="1"/>
    <col min="10" max="10" width="15.7109375" style="17" customWidth="1"/>
    <col min="11" max="11" width="1.7109375" style="17" customWidth="1"/>
    <col min="12" max="12" width="15.7109375" style="17" customWidth="1"/>
    <col min="13" max="13" width="2.5703125" style="46" customWidth="1"/>
    <col min="14" max="15" width="9.140625" style="46"/>
    <col min="16" max="16" width="13" style="46" customWidth="1"/>
    <col min="17" max="16384" width="9.140625" style="46"/>
  </cols>
  <sheetData>
    <row r="1" spans="1:12" ht="24" customHeight="1">
      <c r="A1" s="447" t="s">
        <v>614</v>
      </c>
      <c r="B1" s="448"/>
      <c r="C1" s="448"/>
      <c r="D1" s="448"/>
      <c r="E1" s="448"/>
      <c r="F1" s="448"/>
      <c r="G1" s="448"/>
      <c r="H1" s="448"/>
      <c r="I1" s="448"/>
      <c r="J1" s="448"/>
      <c r="K1" s="448"/>
      <c r="L1" s="448"/>
    </row>
    <row r="3" spans="1:12" s="105" customFormat="1" ht="24" customHeight="1">
      <c r="A3" s="105" t="s">
        <v>783</v>
      </c>
      <c r="H3" s="169"/>
      <c r="I3" s="169"/>
      <c r="J3" s="169"/>
      <c r="K3" s="169"/>
      <c r="L3" s="169"/>
    </row>
    <row r="4" spans="1:12" s="59" customFormat="1" ht="24" customHeight="1">
      <c r="H4" s="440" t="s">
        <v>262</v>
      </c>
      <c r="I4" s="440"/>
      <c r="J4" s="440"/>
      <c r="K4" s="440"/>
      <c r="L4" s="440"/>
    </row>
    <row r="5" spans="1:12" s="59" customFormat="1" ht="24" customHeight="1">
      <c r="H5" s="188" t="s">
        <v>263</v>
      </c>
      <c r="I5" s="189"/>
      <c r="J5" s="188" t="s">
        <v>264</v>
      </c>
      <c r="K5" s="189"/>
      <c r="L5" s="445" t="s">
        <v>231</v>
      </c>
    </row>
    <row r="6" spans="1:12" s="59" customFormat="1" ht="24" customHeight="1">
      <c r="H6" s="190"/>
      <c r="I6" s="189"/>
      <c r="J6" s="190" t="s">
        <v>265</v>
      </c>
      <c r="K6" s="189"/>
      <c r="L6" s="446"/>
    </row>
    <row r="7" spans="1:12" ht="24" customHeight="1">
      <c r="B7" s="46" t="s">
        <v>255</v>
      </c>
    </row>
    <row r="8" spans="1:12" ht="24" customHeight="1">
      <c r="C8" s="43" t="s">
        <v>632</v>
      </c>
      <c r="H8" s="67">
        <v>516913.94000000006</v>
      </c>
      <c r="I8" s="67"/>
      <c r="J8" s="67">
        <v>2611855.86</v>
      </c>
      <c r="K8" s="177"/>
      <c r="L8" s="177">
        <f>SUM(H8:K8)</f>
        <v>3128769.8</v>
      </c>
    </row>
    <row r="9" spans="1:12" ht="24" customHeight="1">
      <c r="C9" s="46" t="s">
        <v>256</v>
      </c>
      <c r="H9" s="67">
        <v>0</v>
      </c>
      <c r="I9" s="67"/>
      <c r="J9" s="67">
        <v>0</v>
      </c>
      <c r="K9" s="177"/>
      <c r="L9" s="177">
        <f>SUM(H9:K9)</f>
        <v>0</v>
      </c>
    </row>
    <row r="10" spans="1:12" ht="24" customHeight="1">
      <c r="C10" s="46" t="s">
        <v>257</v>
      </c>
      <c r="H10" s="67"/>
      <c r="I10" s="67"/>
      <c r="J10" s="67"/>
      <c r="K10" s="177"/>
      <c r="L10" s="177"/>
    </row>
    <row r="11" spans="1:12" ht="24" customHeight="1">
      <c r="C11" s="46" t="s">
        <v>258</v>
      </c>
      <c r="H11" s="67">
        <v>-3479.84</v>
      </c>
      <c r="I11" s="67"/>
      <c r="J11" s="67">
        <v>-17582.87</v>
      </c>
      <c r="K11" s="177"/>
      <c r="L11" s="177">
        <f>SUM(H11:K11)</f>
        <v>-21062.71</v>
      </c>
    </row>
    <row r="12" spans="1:12" ht="24" customHeight="1">
      <c r="C12" s="46" t="s">
        <v>633</v>
      </c>
      <c r="H12" s="191">
        <f>SUM(H8:H11)</f>
        <v>513434.10000000003</v>
      </c>
      <c r="I12" s="177"/>
      <c r="J12" s="191">
        <f>SUM(J8:J11)</f>
        <v>2594272.9899999998</v>
      </c>
      <c r="K12" s="177"/>
      <c r="L12" s="191">
        <f>SUM(L8:L11)</f>
        <v>3107707.09</v>
      </c>
    </row>
    <row r="13" spans="1:12" ht="24" customHeight="1">
      <c r="C13" s="46" t="s">
        <v>256</v>
      </c>
      <c r="H13" s="177">
        <v>0</v>
      </c>
      <c r="I13" s="177"/>
      <c r="J13" s="177">
        <v>0</v>
      </c>
      <c r="K13" s="177"/>
      <c r="L13" s="177">
        <f>SUM(H13:J13)</f>
        <v>0</v>
      </c>
    </row>
    <row r="14" spans="1:12" ht="24" customHeight="1">
      <c r="C14" s="46" t="s">
        <v>257</v>
      </c>
      <c r="H14" s="177"/>
      <c r="I14" s="177"/>
      <c r="J14" s="177"/>
      <c r="K14" s="177"/>
      <c r="L14" s="177"/>
    </row>
    <row r="15" spans="1:12" ht="24" customHeight="1">
      <c r="C15" s="46" t="s">
        <v>258</v>
      </c>
      <c r="H15" s="67">
        <v>-10439.51</v>
      </c>
      <c r="I15" s="67"/>
      <c r="J15" s="67">
        <v>-52748.62</v>
      </c>
      <c r="K15" s="177"/>
      <c r="L15" s="177">
        <f>SUM(H15:J15)</f>
        <v>-63188.130000000005</v>
      </c>
    </row>
    <row r="16" spans="1:12" ht="24" customHeight="1">
      <c r="C16" s="46" t="s">
        <v>634</v>
      </c>
      <c r="H16" s="191">
        <f>SUM(H12:H15)</f>
        <v>502994.59</v>
      </c>
      <c r="I16" s="177"/>
      <c r="J16" s="191">
        <f>SUM(J12:J15)</f>
        <v>2541524.3699999996</v>
      </c>
      <c r="K16" s="177"/>
      <c r="L16" s="191">
        <f>SUM(L12:L15)</f>
        <v>3044518.96</v>
      </c>
    </row>
    <row r="17" spans="2:13" ht="24" customHeight="1">
      <c r="B17" s="46" t="s">
        <v>259</v>
      </c>
      <c r="H17" s="177"/>
      <c r="I17" s="177"/>
      <c r="J17" s="177"/>
      <c r="K17" s="177"/>
      <c r="L17" s="177"/>
    </row>
    <row r="18" spans="2:13" ht="24" customHeight="1">
      <c r="C18" s="43" t="s">
        <v>632</v>
      </c>
      <c r="H18" s="67">
        <v>0</v>
      </c>
      <c r="I18" s="67"/>
      <c r="J18" s="67">
        <v>-2259791.61</v>
      </c>
      <c r="K18" s="177"/>
      <c r="L18" s="177">
        <f>SUM(H18:J18)</f>
        <v>-2259791.61</v>
      </c>
    </row>
    <row r="19" spans="2:13" ht="24" customHeight="1">
      <c r="C19" s="46" t="s">
        <v>260</v>
      </c>
      <c r="H19" s="67">
        <v>0</v>
      </c>
      <c r="I19" s="67"/>
      <c r="J19" s="67">
        <v>-166957.31</v>
      </c>
      <c r="K19" s="177"/>
      <c r="L19" s="177">
        <f>SUM(H19:J19)</f>
        <v>-166957.31</v>
      </c>
    </row>
    <row r="20" spans="2:13" ht="24" customHeight="1">
      <c r="C20" s="46" t="s">
        <v>257</v>
      </c>
      <c r="H20" s="67"/>
      <c r="I20" s="67"/>
      <c r="J20" s="67"/>
      <c r="K20" s="177"/>
      <c r="L20" s="177"/>
    </row>
    <row r="21" spans="2:13" ht="24" customHeight="1">
      <c r="C21" s="46" t="s">
        <v>258</v>
      </c>
      <c r="H21" s="177">
        <v>0</v>
      </c>
      <c r="I21" s="177"/>
      <c r="J21" s="67">
        <v>52456.38</v>
      </c>
      <c r="K21" s="177"/>
      <c r="L21" s="177">
        <f>SUM(H21:J21)</f>
        <v>52456.38</v>
      </c>
    </row>
    <row r="22" spans="2:13" ht="24" customHeight="1">
      <c r="C22" s="46" t="s">
        <v>633</v>
      </c>
      <c r="H22" s="191">
        <f>SUM(H18:H21)</f>
        <v>0</v>
      </c>
      <c r="I22" s="177"/>
      <c r="J22" s="191">
        <f>SUM(J18:J21)</f>
        <v>-2374292.54</v>
      </c>
      <c r="K22" s="177"/>
      <c r="L22" s="191">
        <f>SUM(L18:L21)</f>
        <v>-2374292.54</v>
      </c>
    </row>
    <row r="23" spans="2:13" ht="24" customHeight="1">
      <c r="C23" s="46" t="s">
        <v>581</v>
      </c>
      <c r="H23" s="177">
        <v>0</v>
      </c>
      <c r="I23" s="177"/>
      <c r="J23" s="177">
        <v>-41167.56</v>
      </c>
      <c r="K23" s="177"/>
      <c r="L23" s="177">
        <f>SUM(H23:J23)</f>
        <v>-41167.56</v>
      </c>
    </row>
    <row r="24" spans="2:13" ht="24" customHeight="1">
      <c r="C24" s="46" t="s">
        <v>257</v>
      </c>
      <c r="H24" s="177"/>
      <c r="I24" s="177"/>
      <c r="J24" s="177"/>
      <c r="K24" s="177"/>
      <c r="L24" s="177"/>
    </row>
    <row r="25" spans="2:13" ht="24" customHeight="1">
      <c r="C25" s="46" t="s">
        <v>258</v>
      </c>
      <c r="H25" s="177">
        <v>0</v>
      </c>
      <c r="I25" s="177"/>
      <c r="J25" s="177">
        <v>58109.25</v>
      </c>
      <c r="K25" s="177"/>
      <c r="L25" s="177">
        <f>SUM(H25:J25)</f>
        <v>58109.25</v>
      </c>
    </row>
    <row r="26" spans="2:13" ht="24" customHeight="1">
      <c r="C26" s="46" t="s">
        <v>634</v>
      </c>
      <c r="H26" s="191">
        <f>SUM(H22:H25)</f>
        <v>0</v>
      </c>
      <c r="I26" s="177"/>
      <c r="J26" s="191">
        <f>SUM(J22:J25)</f>
        <v>-2357350.85</v>
      </c>
      <c r="K26" s="177"/>
      <c r="L26" s="191">
        <f>SUM(L22:L25)</f>
        <v>-2357350.85</v>
      </c>
    </row>
    <row r="27" spans="2:13" ht="24" customHeight="1">
      <c r="B27" s="46" t="s">
        <v>261</v>
      </c>
      <c r="H27" s="177"/>
      <c r="I27" s="177"/>
      <c r="J27" s="177"/>
      <c r="K27" s="177"/>
      <c r="L27" s="177"/>
    </row>
    <row r="28" spans="2:13" ht="24" customHeight="1" thickBot="1">
      <c r="C28" s="44" t="s">
        <v>635</v>
      </c>
      <c r="H28" s="192">
        <f>+H16+H26</f>
        <v>502994.59</v>
      </c>
      <c r="I28" s="177"/>
      <c r="J28" s="192">
        <f>+J16+J26</f>
        <v>184173.51999999955</v>
      </c>
      <c r="K28" s="177"/>
      <c r="L28" s="192">
        <f>+L16+L26</f>
        <v>687168.10999999987</v>
      </c>
    </row>
    <row r="29" spans="2:13" ht="24" customHeight="1" thickTop="1" thickBot="1">
      <c r="C29" s="44" t="s">
        <v>636</v>
      </c>
      <c r="H29" s="192">
        <f>+H12+H22</f>
        <v>513434.10000000003</v>
      </c>
      <c r="I29" s="177"/>
      <c r="J29" s="192">
        <f>+J12+J22</f>
        <v>219980.44999999972</v>
      </c>
      <c r="K29" s="177"/>
      <c r="L29" s="192">
        <f>+L12+L22</f>
        <v>733414.54999999981</v>
      </c>
    </row>
    <row r="30" spans="2:13" ht="24" customHeight="1" thickTop="1">
      <c r="H30" s="193"/>
      <c r="I30" s="193"/>
      <c r="J30" s="194" t="s">
        <v>266</v>
      </c>
      <c r="K30" s="194"/>
      <c r="L30" s="194" t="s">
        <v>267</v>
      </c>
    </row>
    <row r="31" spans="2:13" ht="24" customHeight="1">
      <c r="B31" s="40" t="s">
        <v>637</v>
      </c>
      <c r="H31" s="193"/>
      <c r="I31" s="193"/>
      <c r="J31" s="177">
        <f>-J23</f>
        <v>41167.56</v>
      </c>
      <c r="K31" s="177"/>
      <c r="L31" s="177">
        <v>31045.09</v>
      </c>
    </row>
    <row r="32" spans="2:13" ht="24" customHeight="1">
      <c r="B32" s="40" t="s">
        <v>582</v>
      </c>
      <c r="H32" s="193"/>
      <c r="I32" s="193"/>
      <c r="J32" s="67">
        <v>41167.56</v>
      </c>
      <c r="K32" s="67"/>
      <c r="L32" s="67">
        <v>30897.29</v>
      </c>
      <c r="M32" s="44"/>
    </row>
    <row r="33" spans="1:12" s="44" customFormat="1" ht="24" customHeight="1">
      <c r="A33" s="46"/>
      <c r="B33" s="46"/>
      <c r="C33" s="46" t="s">
        <v>910</v>
      </c>
      <c r="F33" s="46"/>
      <c r="H33" s="47"/>
      <c r="I33" s="47"/>
      <c r="J33" s="67"/>
      <c r="K33" s="67"/>
      <c r="L33" s="67"/>
    </row>
    <row r="34" spans="1:12" ht="24" customHeight="1">
      <c r="B34" s="46" t="s">
        <v>911</v>
      </c>
    </row>
  </sheetData>
  <mergeCells count="3">
    <mergeCell ref="H4:L4"/>
    <mergeCell ref="L5:L6"/>
    <mergeCell ref="A1:L1"/>
  </mergeCells>
  <pageMargins left="0.86614173228346458" right="0.19685039370078741" top="0.62992125984251968" bottom="0.51181102362204722" header="0.23622047244094491" footer="0.19685039370078741"/>
  <pageSetup paperSize="9" scale="95" orientation="portrait"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sheetPr>
  <dimension ref="A1:AE37"/>
  <sheetViews>
    <sheetView topLeftCell="A34" zoomScale="80" zoomScaleNormal="80" zoomScaleSheetLayoutView="80" workbookViewId="0">
      <selection sqref="A1:XFD3"/>
    </sheetView>
  </sheetViews>
  <sheetFormatPr defaultRowHeight="29.1" customHeight="1"/>
  <cols>
    <col min="1" max="1" width="5.7109375" style="46" customWidth="1"/>
    <col min="2" max="2" width="4.5703125" style="46" customWidth="1"/>
    <col min="3" max="3" width="25.42578125" style="46" customWidth="1"/>
    <col min="4" max="4" width="7.28515625" style="46" customWidth="1"/>
    <col min="5" max="5" width="14.7109375" style="46" customWidth="1"/>
    <col min="6" max="6" width="1.7109375" style="46" customWidth="1"/>
    <col min="7" max="7" width="14.42578125" style="46" customWidth="1"/>
    <col min="8" max="8" width="1.7109375" style="46" customWidth="1"/>
    <col min="9" max="9" width="16.140625" style="46" bestFit="1" customWidth="1"/>
    <col min="10" max="10" width="1.7109375" style="46" customWidth="1"/>
    <col min="11" max="11" width="14.85546875" style="46" customWidth="1"/>
    <col min="12" max="12" width="1.7109375" style="46" customWidth="1"/>
    <col min="13" max="13" width="14.85546875" style="46" customWidth="1"/>
    <col min="14" max="14" width="2" style="46" customWidth="1"/>
    <col min="15" max="15" width="14.85546875" style="46" customWidth="1"/>
    <col min="16" max="16" width="1.7109375" style="46" customWidth="1"/>
    <col min="17" max="17" width="14" style="46" customWidth="1"/>
    <col min="18" max="18" width="1.7109375" style="46" customWidth="1"/>
    <col min="19" max="19" width="12.42578125" style="46" bestFit="1" customWidth="1"/>
    <col min="20" max="20" width="1.7109375" style="46" customWidth="1"/>
    <col min="21" max="21" width="14.85546875" style="46" customWidth="1"/>
    <col min="22" max="22" width="1.7109375" style="46" customWidth="1"/>
    <col min="23" max="23" width="14.85546875" style="46" customWidth="1"/>
    <col min="24" max="24" width="1.7109375" style="46" customWidth="1"/>
    <col min="25" max="25" width="14.85546875" style="46" customWidth="1"/>
    <col min="26" max="26" width="1.7109375" style="46" customWidth="1"/>
    <col min="27" max="27" width="13.140625" style="46" bestFit="1" customWidth="1"/>
    <col min="28" max="28" width="1.5703125" style="46" customWidth="1"/>
    <col min="29" max="29" width="15.85546875" style="46" customWidth="1"/>
    <col min="30" max="30" width="1.7109375" style="46" customWidth="1"/>
    <col min="31" max="31" width="16.140625" style="46" bestFit="1" customWidth="1"/>
    <col min="32" max="32" width="1.7109375" style="46" customWidth="1"/>
    <col min="33" max="16384" width="9.140625" style="46"/>
  </cols>
  <sheetData>
    <row r="1" spans="1:31" ht="27.95" customHeight="1">
      <c r="A1" s="447" t="s">
        <v>41</v>
      </c>
      <c r="B1" s="448"/>
      <c r="C1" s="448"/>
      <c r="D1" s="448"/>
      <c r="E1" s="448"/>
      <c r="F1" s="448"/>
      <c r="G1" s="448"/>
      <c r="H1" s="448"/>
      <c r="I1" s="448"/>
      <c r="J1" s="448"/>
      <c r="K1" s="448"/>
      <c r="L1" s="448"/>
      <c r="M1" s="448"/>
      <c r="N1" s="448"/>
      <c r="O1" s="448"/>
      <c r="P1" s="448"/>
      <c r="Q1" s="448"/>
      <c r="R1" s="448"/>
      <c r="S1" s="448"/>
      <c r="T1" s="448"/>
      <c r="U1" s="448"/>
      <c r="V1" s="448"/>
      <c r="W1" s="448"/>
      <c r="X1" s="448"/>
      <c r="Y1" s="448"/>
      <c r="Z1" s="448"/>
      <c r="AA1" s="448"/>
      <c r="AB1" s="448"/>
      <c r="AC1" s="448"/>
      <c r="AD1" s="448"/>
      <c r="AE1" s="448"/>
    </row>
    <row r="2" spans="1:31" ht="27.95" customHeight="1"/>
    <row r="3" spans="1:31" s="105" customFormat="1" ht="27.95" customHeight="1">
      <c r="A3" s="195" t="s">
        <v>784</v>
      </c>
    </row>
    <row r="4" spans="1:31" s="196" customFormat="1" ht="27.95" customHeight="1">
      <c r="E4" s="449" t="s">
        <v>223</v>
      </c>
      <c r="F4" s="449"/>
      <c r="G4" s="449"/>
      <c r="H4" s="449"/>
      <c r="I4" s="449"/>
      <c r="J4" s="449"/>
      <c r="K4" s="449"/>
      <c r="L4" s="449"/>
      <c r="M4" s="449"/>
      <c r="N4" s="449"/>
      <c r="O4" s="449"/>
      <c r="P4" s="449"/>
      <c r="Q4" s="449"/>
      <c r="R4" s="449"/>
      <c r="S4" s="449"/>
      <c r="T4" s="449"/>
      <c r="U4" s="449"/>
      <c r="V4" s="449"/>
      <c r="W4" s="449"/>
      <c r="X4" s="449"/>
      <c r="Y4" s="449"/>
      <c r="Z4" s="449"/>
      <c r="AA4" s="449"/>
      <c r="AB4" s="449"/>
      <c r="AC4" s="449"/>
      <c r="AD4" s="449"/>
      <c r="AE4" s="449"/>
    </row>
    <row r="5" spans="1:31" s="196" customFormat="1" ht="65.25">
      <c r="E5" s="197" t="s">
        <v>263</v>
      </c>
      <c r="F5" s="198"/>
      <c r="G5" s="199" t="s">
        <v>111</v>
      </c>
      <c r="H5" s="198"/>
      <c r="I5" s="197" t="s">
        <v>113</v>
      </c>
      <c r="J5" s="198"/>
      <c r="K5" s="200" t="s">
        <v>268</v>
      </c>
      <c r="L5" s="198"/>
      <c r="M5" s="201" t="s">
        <v>123</v>
      </c>
      <c r="N5" s="198"/>
      <c r="O5" s="200" t="s">
        <v>269</v>
      </c>
      <c r="P5" s="198"/>
      <c r="Q5" s="199" t="s">
        <v>120</v>
      </c>
      <c r="R5" s="198"/>
      <c r="S5" s="197" t="s">
        <v>118</v>
      </c>
      <c r="T5" s="198"/>
      <c r="U5" s="200" t="s">
        <v>270</v>
      </c>
      <c r="V5" s="198"/>
      <c r="W5" s="200" t="s">
        <v>271</v>
      </c>
      <c r="X5" s="198"/>
      <c r="Y5" s="200" t="s">
        <v>272</v>
      </c>
      <c r="Z5" s="198"/>
      <c r="AA5" s="201" t="s">
        <v>126</v>
      </c>
      <c r="AB5" s="202"/>
      <c r="AC5" s="199" t="s">
        <v>273</v>
      </c>
      <c r="AD5" s="198"/>
      <c r="AE5" s="201" t="s">
        <v>231</v>
      </c>
    </row>
    <row r="6" spans="1:31" ht="27.95" customHeight="1">
      <c r="A6" s="44" t="s">
        <v>274</v>
      </c>
      <c r="B6" s="44"/>
      <c r="C6" s="44"/>
    </row>
    <row r="7" spans="1:31" ht="27.95" customHeight="1">
      <c r="A7" s="44"/>
      <c r="B7" s="43" t="s">
        <v>632</v>
      </c>
      <c r="C7" s="44"/>
      <c r="E7" s="177">
        <v>40000000</v>
      </c>
      <c r="F7" s="177"/>
      <c r="G7" s="177">
        <v>25748822.300000001</v>
      </c>
      <c r="H7" s="177"/>
      <c r="I7" s="177">
        <v>2388047682.0099998</v>
      </c>
      <c r="J7" s="177"/>
      <c r="K7" s="177">
        <v>149966106.25999999</v>
      </c>
      <c r="L7" s="177"/>
      <c r="M7" s="177">
        <v>21565150.290000007</v>
      </c>
      <c r="N7" s="177"/>
      <c r="O7" s="177">
        <v>15757655.770000001</v>
      </c>
      <c r="P7" s="177"/>
      <c r="Q7" s="177">
        <v>1170045</v>
      </c>
      <c r="R7" s="177"/>
      <c r="S7" s="177">
        <v>2000000</v>
      </c>
      <c r="T7" s="177"/>
      <c r="U7" s="177">
        <v>1983067.52</v>
      </c>
      <c r="V7" s="177"/>
      <c r="W7" s="177">
        <v>15891795.149999997</v>
      </c>
      <c r="X7" s="177"/>
      <c r="Y7" s="177">
        <v>854847252.5</v>
      </c>
      <c r="Z7" s="177"/>
      <c r="AA7" s="177">
        <v>5017258.629999999</v>
      </c>
      <c r="AB7" s="177"/>
      <c r="AC7" s="177">
        <v>418067.49999999977</v>
      </c>
      <c r="AD7" s="177"/>
      <c r="AE7" s="177">
        <f>SUM(E7:AC7)</f>
        <v>3522412902.9299998</v>
      </c>
    </row>
    <row r="8" spans="1:31" ht="27.95" customHeight="1">
      <c r="A8" s="44"/>
      <c r="B8" s="44" t="s">
        <v>256</v>
      </c>
      <c r="C8" s="44"/>
      <c r="E8" s="177">
        <v>0</v>
      </c>
      <c r="F8" s="177"/>
      <c r="G8" s="177">
        <v>1255328.79</v>
      </c>
      <c r="H8" s="177"/>
      <c r="I8" s="177">
        <v>337008226.22000003</v>
      </c>
      <c r="J8" s="177"/>
      <c r="K8" s="177">
        <v>62483820.68</v>
      </c>
      <c r="L8" s="177"/>
      <c r="M8" s="177">
        <v>7948093.5700000003</v>
      </c>
      <c r="N8" s="177"/>
      <c r="O8" s="177">
        <v>0</v>
      </c>
      <c r="P8" s="177"/>
      <c r="Q8" s="177">
        <v>0</v>
      </c>
      <c r="R8" s="177"/>
      <c r="S8" s="177">
        <v>0</v>
      </c>
      <c r="T8" s="177"/>
      <c r="U8" s="177">
        <v>379977.2</v>
      </c>
      <c r="V8" s="177"/>
      <c r="W8" s="177">
        <v>1774275.03</v>
      </c>
      <c r="X8" s="177"/>
      <c r="Y8" s="177">
        <v>5884909</v>
      </c>
      <c r="Z8" s="177"/>
      <c r="AA8" s="177">
        <v>1006305</v>
      </c>
      <c r="AB8" s="177"/>
      <c r="AC8" s="177">
        <v>4882491.1900000004</v>
      </c>
      <c r="AD8" s="177"/>
      <c r="AE8" s="177">
        <f>SUM(E8:AC8)</f>
        <v>422623426.68000001</v>
      </c>
    </row>
    <row r="9" spans="1:31" ht="27.95" customHeight="1">
      <c r="A9" s="44"/>
      <c r="B9" s="44" t="s">
        <v>275</v>
      </c>
      <c r="C9" s="44"/>
      <c r="E9" s="177">
        <v>0</v>
      </c>
      <c r="F9" s="177"/>
      <c r="G9" s="177">
        <v>0</v>
      </c>
      <c r="H9" s="177"/>
      <c r="I9" s="177">
        <v>0</v>
      </c>
      <c r="J9" s="177"/>
      <c r="K9" s="177">
        <v>0</v>
      </c>
      <c r="L9" s="177"/>
      <c r="M9" s="177">
        <v>-76957.759999999995</v>
      </c>
      <c r="N9" s="177"/>
      <c r="O9" s="177">
        <v>-4412000</v>
      </c>
      <c r="P9" s="177"/>
      <c r="Q9" s="177">
        <v>0</v>
      </c>
      <c r="R9" s="177"/>
      <c r="S9" s="177">
        <v>0</v>
      </c>
      <c r="T9" s="177"/>
      <c r="U9" s="177">
        <v>-23001.5</v>
      </c>
      <c r="V9" s="177"/>
      <c r="W9" s="177">
        <v>-808504.37</v>
      </c>
      <c r="X9" s="177"/>
      <c r="Y9" s="177">
        <v>-3249918</v>
      </c>
      <c r="Z9" s="177"/>
      <c r="AA9" s="177">
        <v>-1707091.59</v>
      </c>
      <c r="AB9" s="177"/>
      <c r="AC9" s="177">
        <v>-1543768.69</v>
      </c>
      <c r="AD9" s="177"/>
      <c r="AE9" s="177">
        <f>SUM(E9:AC9)</f>
        <v>-11821241.909999998</v>
      </c>
    </row>
    <row r="10" spans="1:31" ht="27.95" customHeight="1">
      <c r="A10" s="44"/>
      <c r="B10" s="44" t="s">
        <v>276</v>
      </c>
      <c r="C10" s="44"/>
      <c r="E10" s="177"/>
      <c r="F10" s="177"/>
      <c r="G10" s="177"/>
      <c r="H10" s="177"/>
      <c r="I10" s="177"/>
      <c r="J10" s="177"/>
      <c r="K10" s="177"/>
      <c r="L10" s="177"/>
      <c r="M10" s="177"/>
      <c r="N10" s="177"/>
      <c r="O10" s="177"/>
      <c r="P10" s="177"/>
      <c r="Q10" s="177"/>
      <c r="R10" s="177"/>
      <c r="S10" s="177"/>
      <c r="T10" s="177"/>
      <c r="U10" s="177"/>
      <c r="V10" s="177"/>
      <c r="W10" s="177"/>
      <c r="X10" s="177"/>
      <c r="Y10" s="177"/>
      <c r="Z10" s="177"/>
      <c r="AA10" s="177"/>
      <c r="AB10" s="177"/>
      <c r="AC10" s="177"/>
      <c r="AD10" s="177"/>
      <c r="AE10" s="177"/>
    </row>
    <row r="11" spans="1:31" ht="27.95" customHeight="1">
      <c r="A11" s="44"/>
      <c r="B11" s="44" t="s">
        <v>277</v>
      </c>
      <c r="C11" s="44"/>
      <c r="E11" s="177">
        <v>0</v>
      </c>
      <c r="F11" s="177"/>
      <c r="G11" s="177">
        <v>0</v>
      </c>
      <c r="H11" s="177"/>
      <c r="I11" s="177">
        <v>-15474473.75</v>
      </c>
      <c r="J11" s="177"/>
      <c r="K11" s="177">
        <v>5096582.13</v>
      </c>
      <c r="L11" s="177"/>
      <c r="M11" s="177">
        <v>-117823.98</v>
      </c>
      <c r="N11" s="177"/>
      <c r="O11" s="177">
        <v>336249.74</v>
      </c>
      <c r="P11" s="177"/>
      <c r="Q11" s="177">
        <v>0</v>
      </c>
      <c r="R11" s="177"/>
      <c r="S11" s="177">
        <v>0</v>
      </c>
      <c r="T11" s="177"/>
      <c r="U11" s="177">
        <v>0</v>
      </c>
      <c r="V11" s="177"/>
      <c r="W11" s="177">
        <v>-31442.84</v>
      </c>
      <c r="X11" s="177"/>
      <c r="Y11" s="177">
        <v>0</v>
      </c>
      <c r="Z11" s="177"/>
      <c r="AA11" s="177">
        <v>57097.71</v>
      </c>
      <c r="AB11" s="177"/>
      <c r="AC11" s="177">
        <v>-4899.87</v>
      </c>
      <c r="AD11" s="177"/>
      <c r="AE11" s="203">
        <f>SUM(E11:AC11)</f>
        <v>-10138710.859999999</v>
      </c>
    </row>
    <row r="12" spans="1:31" ht="27.95" customHeight="1">
      <c r="A12" s="44"/>
      <c r="B12" s="44" t="s">
        <v>633</v>
      </c>
      <c r="C12" s="44"/>
      <c r="E12" s="204">
        <f>SUM(E7:E11)</f>
        <v>40000000</v>
      </c>
      <c r="F12" s="177"/>
      <c r="G12" s="204">
        <f>SUM(G7:G11)</f>
        <v>27004151.09</v>
      </c>
      <c r="H12" s="177"/>
      <c r="I12" s="204">
        <f>SUM(I7:I11)</f>
        <v>2709581434.4799995</v>
      </c>
      <c r="J12" s="177"/>
      <c r="K12" s="204">
        <f>SUM(K7:K11)</f>
        <v>217546509.06999999</v>
      </c>
      <c r="L12" s="177"/>
      <c r="M12" s="204">
        <f>SUM(M7:M11)</f>
        <v>29318462.120000005</v>
      </c>
      <c r="N12" s="177"/>
      <c r="O12" s="204">
        <f>SUM(O7:O11)</f>
        <v>11681905.510000002</v>
      </c>
      <c r="P12" s="177"/>
      <c r="Q12" s="204">
        <f>SUM(Q7:Q11)</f>
        <v>1170045</v>
      </c>
      <c r="R12" s="177"/>
      <c r="S12" s="204">
        <f>SUM(S7:S11)</f>
        <v>2000000</v>
      </c>
      <c r="T12" s="177"/>
      <c r="U12" s="204">
        <f>SUM(U7:U11)</f>
        <v>2340043.2200000002</v>
      </c>
      <c r="V12" s="177"/>
      <c r="W12" s="204">
        <f>SUM(W7:W11)</f>
        <v>16826122.969999995</v>
      </c>
      <c r="X12" s="177"/>
      <c r="Y12" s="204">
        <f>SUM(Y7:Y11)</f>
        <v>857482243.5</v>
      </c>
      <c r="Z12" s="177"/>
      <c r="AA12" s="204">
        <f>SUM(AA7:AA11)</f>
        <v>4373569.7499999991</v>
      </c>
      <c r="AB12" s="205"/>
      <c r="AC12" s="204">
        <f>SUM(AC7:AC11)</f>
        <v>3751890.1300000004</v>
      </c>
      <c r="AD12" s="177"/>
      <c r="AE12" s="205">
        <f>SUM(AE7:AE11)</f>
        <v>3923076376.8399997</v>
      </c>
    </row>
    <row r="13" spans="1:31" ht="27.95" customHeight="1">
      <c r="A13" s="44"/>
      <c r="B13" s="44" t="s">
        <v>256</v>
      </c>
      <c r="C13" s="44"/>
      <c r="E13" s="205">
        <v>0</v>
      </c>
      <c r="F13" s="205"/>
      <c r="G13" s="205">
        <v>0</v>
      </c>
      <c r="H13" s="205"/>
      <c r="I13" s="205">
        <v>0</v>
      </c>
      <c r="J13" s="205"/>
      <c r="K13" s="205">
        <v>54059344.700000003</v>
      </c>
      <c r="L13" s="205"/>
      <c r="M13" s="205">
        <v>2099617.83</v>
      </c>
      <c r="N13" s="205"/>
      <c r="O13" s="205">
        <v>3015775.95</v>
      </c>
      <c r="P13" s="205"/>
      <c r="Q13" s="205">
        <v>0</v>
      </c>
      <c r="R13" s="205"/>
      <c r="S13" s="205">
        <v>0</v>
      </c>
      <c r="T13" s="205"/>
      <c r="U13" s="205">
        <v>472424.05</v>
      </c>
      <c r="V13" s="205"/>
      <c r="W13" s="205">
        <v>532200.14</v>
      </c>
      <c r="X13" s="205"/>
      <c r="Y13" s="205">
        <v>58349090</v>
      </c>
      <c r="Z13" s="205"/>
      <c r="AA13" s="205">
        <v>1401000</v>
      </c>
      <c r="AB13" s="205"/>
      <c r="AC13" s="205">
        <v>356310</v>
      </c>
      <c r="AD13" s="205"/>
      <c r="AE13" s="205">
        <f>SUM(E13:AC13)</f>
        <v>120285762.67</v>
      </c>
    </row>
    <row r="14" spans="1:31" ht="27.95" customHeight="1">
      <c r="A14" s="44"/>
      <c r="B14" s="44" t="s">
        <v>275</v>
      </c>
      <c r="C14" s="44"/>
      <c r="E14" s="177">
        <v>0</v>
      </c>
      <c r="F14" s="177"/>
      <c r="G14" s="177">
        <v>0</v>
      </c>
      <c r="H14" s="177"/>
      <c r="I14" s="177">
        <v>0</v>
      </c>
      <c r="J14" s="177"/>
      <c r="K14" s="177">
        <v>0</v>
      </c>
      <c r="L14" s="177"/>
      <c r="M14" s="177">
        <v>0</v>
      </c>
      <c r="N14" s="177"/>
      <c r="O14" s="177">
        <v>0</v>
      </c>
      <c r="P14" s="177"/>
      <c r="Q14" s="177">
        <v>0</v>
      </c>
      <c r="R14" s="177"/>
      <c r="S14" s="177">
        <v>0</v>
      </c>
      <c r="T14" s="177"/>
      <c r="U14" s="177">
        <v>-18140</v>
      </c>
      <c r="V14" s="177"/>
      <c r="W14" s="177">
        <v>-124212.16</v>
      </c>
      <c r="X14" s="177"/>
      <c r="Y14" s="177">
        <v>0</v>
      </c>
      <c r="Z14" s="177"/>
      <c r="AA14" s="177">
        <v>0</v>
      </c>
      <c r="AB14" s="177"/>
      <c r="AC14" s="177">
        <v>-3563100</v>
      </c>
      <c r="AD14" s="177"/>
      <c r="AE14" s="205">
        <f>SUM(E14:AC14)</f>
        <v>-3705452.16</v>
      </c>
    </row>
    <row r="15" spans="1:31" ht="27.95" customHeight="1">
      <c r="A15" s="44"/>
      <c r="B15" s="44" t="s">
        <v>276</v>
      </c>
      <c r="C15" s="44"/>
      <c r="E15" s="177"/>
      <c r="F15" s="177"/>
      <c r="G15" s="177"/>
      <c r="H15" s="177"/>
      <c r="I15" s="177"/>
      <c r="J15" s="177"/>
      <c r="K15" s="177"/>
      <c r="L15" s="177"/>
      <c r="M15" s="177"/>
      <c r="N15" s="177"/>
      <c r="O15" s="177"/>
      <c r="P15" s="177"/>
      <c r="Q15" s="177"/>
      <c r="R15" s="177"/>
      <c r="S15" s="177"/>
      <c r="T15" s="177"/>
      <c r="U15" s="177"/>
      <c r="V15" s="177"/>
      <c r="W15" s="177"/>
      <c r="X15" s="177"/>
      <c r="Y15" s="177"/>
      <c r="Z15" s="177"/>
      <c r="AA15" s="177"/>
      <c r="AB15" s="177"/>
      <c r="AC15" s="177"/>
      <c r="AD15" s="177"/>
      <c r="AE15" s="205"/>
    </row>
    <row r="16" spans="1:31" ht="27.95" customHeight="1">
      <c r="A16" s="44"/>
      <c r="B16" s="44" t="s">
        <v>277</v>
      </c>
      <c r="C16" s="44"/>
      <c r="E16" s="177">
        <v>0</v>
      </c>
      <c r="F16" s="177"/>
      <c r="G16" s="177">
        <v>0</v>
      </c>
      <c r="H16" s="177"/>
      <c r="I16" s="177">
        <v>-55093153.009999998</v>
      </c>
      <c r="J16" s="177"/>
      <c r="K16" s="177">
        <v>-4486121.51</v>
      </c>
      <c r="L16" s="177"/>
      <c r="M16" s="177">
        <v>-586112.32999999996</v>
      </c>
      <c r="N16" s="177"/>
      <c r="O16" s="177">
        <v>-74493.75</v>
      </c>
      <c r="P16" s="177"/>
      <c r="Q16" s="177">
        <v>0</v>
      </c>
      <c r="R16" s="177"/>
      <c r="S16" s="177">
        <v>0</v>
      </c>
      <c r="T16" s="177"/>
      <c r="U16" s="177">
        <v>0</v>
      </c>
      <c r="V16" s="177"/>
      <c r="W16" s="177">
        <v>-103675.51</v>
      </c>
      <c r="X16" s="177"/>
      <c r="Y16" s="177">
        <v>0</v>
      </c>
      <c r="Z16" s="177"/>
      <c r="AA16" s="177">
        <v>-24567.31</v>
      </c>
      <c r="AB16" s="177"/>
      <c r="AC16" s="177">
        <v>-11083.37</v>
      </c>
      <c r="AD16" s="177"/>
      <c r="AE16" s="203">
        <f>SUM(E16:AC16)</f>
        <v>-60379206.789999992</v>
      </c>
    </row>
    <row r="17" spans="1:31" ht="27.95" customHeight="1">
      <c r="A17" s="44"/>
      <c r="B17" s="46" t="s">
        <v>634</v>
      </c>
      <c r="C17" s="44"/>
      <c r="E17" s="191">
        <f>SUM(E12:E16)</f>
        <v>40000000</v>
      </c>
      <c r="F17" s="177"/>
      <c r="G17" s="191">
        <f>SUM(G12:G16)</f>
        <v>27004151.09</v>
      </c>
      <c r="H17" s="177"/>
      <c r="I17" s="191">
        <f>SUM(I12:I16)</f>
        <v>2654488281.4699993</v>
      </c>
      <c r="J17" s="177"/>
      <c r="K17" s="191">
        <f>SUM(K12:K16)</f>
        <v>267119732.25999999</v>
      </c>
      <c r="L17" s="177"/>
      <c r="M17" s="191">
        <f>SUM(M12:M16)</f>
        <v>30831967.620000005</v>
      </c>
      <c r="N17" s="177"/>
      <c r="O17" s="191">
        <f>SUM(O12:O16)</f>
        <v>14623187.710000001</v>
      </c>
      <c r="P17" s="177"/>
      <c r="Q17" s="191">
        <f>SUM(Q12:Q16)</f>
        <v>1170045</v>
      </c>
      <c r="R17" s="177"/>
      <c r="S17" s="191">
        <f>SUM(S12:S16)</f>
        <v>2000000</v>
      </c>
      <c r="T17" s="177"/>
      <c r="U17" s="191">
        <f>SUM(U12:U16)</f>
        <v>2794327.27</v>
      </c>
      <c r="V17" s="177"/>
      <c r="W17" s="191">
        <f>SUM(W12:W16)</f>
        <v>17130435.439999994</v>
      </c>
      <c r="X17" s="177"/>
      <c r="Y17" s="191">
        <f>SUM(Y12:Y16)</f>
        <v>915831333.5</v>
      </c>
      <c r="Z17" s="177"/>
      <c r="AA17" s="191">
        <f>SUM(AA12:AA16)</f>
        <v>5750002.4399999995</v>
      </c>
      <c r="AB17" s="205"/>
      <c r="AC17" s="191">
        <f>SUM(AC12:AC16)</f>
        <v>534016.76000000036</v>
      </c>
      <c r="AD17" s="177"/>
      <c r="AE17" s="191">
        <f>SUM(AE12:AE16)</f>
        <v>3979277480.5599999</v>
      </c>
    </row>
    <row r="18" spans="1:31" ht="27.95" customHeight="1">
      <c r="A18" s="44" t="s">
        <v>278</v>
      </c>
      <c r="C18" s="44"/>
      <c r="E18" s="193"/>
      <c r="F18" s="193"/>
      <c r="G18" s="193"/>
      <c r="H18" s="193"/>
      <c r="I18" s="193"/>
      <c r="J18" s="193"/>
      <c r="K18" s="193"/>
      <c r="L18" s="193"/>
      <c r="M18" s="193"/>
      <c r="N18" s="193"/>
      <c r="O18" s="193"/>
      <c r="P18" s="193"/>
      <c r="Q18" s="193"/>
      <c r="R18" s="193"/>
      <c r="S18" s="193"/>
      <c r="T18" s="193"/>
      <c r="U18" s="193"/>
      <c r="V18" s="193"/>
      <c r="W18" s="193"/>
      <c r="X18" s="193"/>
      <c r="Y18" s="193"/>
      <c r="Z18" s="193"/>
      <c r="AA18" s="193"/>
      <c r="AB18" s="193"/>
      <c r="AC18" s="193"/>
      <c r="AD18" s="193"/>
      <c r="AE18" s="193"/>
    </row>
    <row r="19" spans="1:31" ht="27.95" customHeight="1">
      <c r="A19" s="44"/>
      <c r="B19" s="43" t="s">
        <v>632</v>
      </c>
      <c r="C19" s="44"/>
      <c r="E19" s="177">
        <v>0</v>
      </c>
      <c r="F19" s="177"/>
      <c r="G19" s="177">
        <v>-1568682.77</v>
      </c>
      <c r="H19" s="177"/>
      <c r="I19" s="177">
        <v>-232716315.68000001</v>
      </c>
      <c r="J19" s="177"/>
      <c r="K19" s="177">
        <v>-133786760.44159995</v>
      </c>
      <c r="L19" s="177"/>
      <c r="M19" s="177">
        <v>-14806265.509999998</v>
      </c>
      <c r="N19" s="177"/>
      <c r="O19" s="177">
        <v>-3074008.46</v>
      </c>
      <c r="P19" s="177"/>
      <c r="Q19" s="177">
        <v>-181579.98</v>
      </c>
      <c r="R19" s="177"/>
      <c r="S19" s="177">
        <v>-190082.18</v>
      </c>
      <c r="T19" s="177"/>
      <c r="U19" s="177">
        <v>-565675.65</v>
      </c>
      <c r="V19" s="177"/>
      <c r="W19" s="177">
        <v>-5074700.8900000006</v>
      </c>
      <c r="X19" s="177"/>
      <c r="Y19" s="177">
        <v>-97679128.439999998</v>
      </c>
      <c r="Z19" s="177"/>
      <c r="AA19" s="177">
        <v>-3155419.9899999993</v>
      </c>
      <c r="AB19" s="177"/>
      <c r="AC19" s="177">
        <v>0</v>
      </c>
      <c r="AD19" s="177"/>
      <c r="AE19" s="177">
        <f>SUM(E19:AC19)</f>
        <v>-492798619.99159992</v>
      </c>
    </row>
    <row r="20" spans="1:31" ht="27.95" customHeight="1">
      <c r="B20" s="44" t="s">
        <v>260</v>
      </c>
      <c r="C20" s="44"/>
      <c r="E20" s="177">
        <v>0</v>
      </c>
      <c r="F20" s="177"/>
      <c r="G20" s="177">
        <v>-1129324.22</v>
      </c>
      <c r="H20" s="177"/>
      <c r="I20" s="177">
        <v>-122811119.75</v>
      </c>
      <c r="J20" s="177"/>
      <c r="K20" s="177">
        <v>-26775819.050000001</v>
      </c>
      <c r="L20" s="177"/>
      <c r="M20" s="177">
        <v>-2972420.28</v>
      </c>
      <c r="N20" s="177"/>
      <c r="O20" s="177">
        <v>-1949689.11</v>
      </c>
      <c r="P20" s="177"/>
      <c r="Q20" s="177">
        <v>-117004.04</v>
      </c>
      <c r="R20" s="177"/>
      <c r="S20" s="177">
        <v>-126491.04</v>
      </c>
      <c r="T20" s="177"/>
      <c r="U20" s="177">
        <v>-400314.7</v>
      </c>
      <c r="V20" s="177"/>
      <c r="W20" s="177">
        <v>-3270087.56</v>
      </c>
      <c r="X20" s="177"/>
      <c r="Y20" s="177">
        <v>-65520314.039999999</v>
      </c>
      <c r="Z20" s="177"/>
      <c r="AA20" s="177">
        <v>-571105.26</v>
      </c>
      <c r="AB20" s="177"/>
      <c r="AC20" s="177">
        <v>0</v>
      </c>
      <c r="AD20" s="177"/>
      <c r="AE20" s="177">
        <f>SUM(E20:AC20)</f>
        <v>-225643689.04999998</v>
      </c>
    </row>
    <row r="21" spans="1:31" ht="27.95" customHeight="1">
      <c r="A21" s="44"/>
      <c r="B21" s="44" t="s">
        <v>279</v>
      </c>
      <c r="C21" s="44"/>
      <c r="E21" s="177">
        <v>0</v>
      </c>
      <c r="F21" s="177"/>
      <c r="G21" s="177">
        <v>0</v>
      </c>
      <c r="H21" s="177"/>
      <c r="I21" s="177">
        <v>0</v>
      </c>
      <c r="J21" s="177"/>
      <c r="K21" s="177">
        <v>0</v>
      </c>
      <c r="L21" s="177"/>
      <c r="M21" s="177">
        <v>4424.43</v>
      </c>
      <c r="N21" s="177"/>
      <c r="O21" s="177">
        <v>1099380.05</v>
      </c>
      <c r="P21" s="177"/>
      <c r="Q21" s="177">
        <v>0</v>
      </c>
      <c r="R21" s="177"/>
      <c r="S21" s="177">
        <v>0</v>
      </c>
      <c r="T21" s="177"/>
      <c r="U21" s="177">
        <v>14149.33</v>
      </c>
      <c r="V21" s="177"/>
      <c r="W21" s="177">
        <v>434517.9</v>
      </c>
      <c r="X21" s="177"/>
      <c r="Y21" s="177">
        <v>731672.89</v>
      </c>
      <c r="Z21" s="177"/>
      <c r="AA21" s="177">
        <v>1474120.07</v>
      </c>
      <c r="AB21" s="177"/>
      <c r="AC21" s="177">
        <v>0</v>
      </c>
      <c r="AD21" s="177"/>
      <c r="AE21" s="177">
        <f>SUM(E21:AC21)</f>
        <v>3758264.67</v>
      </c>
    </row>
    <row r="22" spans="1:31" ht="27.95" customHeight="1">
      <c r="A22" s="44"/>
      <c r="B22" s="44" t="s">
        <v>276</v>
      </c>
      <c r="C22" s="44"/>
      <c r="E22" s="177"/>
      <c r="F22" s="177"/>
      <c r="G22" s="177"/>
      <c r="H22" s="177"/>
      <c r="I22" s="177"/>
      <c r="J22" s="177"/>
      <c r="K22" s="177"/>
      <c r="L22" s="177"/>
      <c r="M22" s="177"/>
      <c r="N22" s="177"/>
      <c r="O22" s="177"/>
      <c r="P22" s="177"/>
      <c r="Q22" s="177"/>
      <c r="R22" s="177"/>
      <c r="S22" s="177"/>
      <c r="T22" s="177"/>
      <c r="U22" s="177"/>
      <c r="V22" s="177"/>
      <c r="W22" s="177"/>
      <c r="X22" s="177"/>
      <c r="Y22" s="177"/>
      <c r="Z22" s="177"/>
      <c r="AA22" s="177"/>
      <c r="AB22" s="177"/>
      <c r="AC22" s="177"/>
      <c r="AD22" s="177"/>
      <c r="AE22" s="177"/>
    </row>
    <row r="23" spans="1:31" ht="27.95" customHeight="1">
      <c r="A23" s="206"/>
      <c r="B23" s="44" t="s">
        <v>277</v>
      </c>
      <c r="C23" s="206"/>
      <c r="E23" s="177">
        <v>0</v>
      </c>
      <c r="F23" s="177"/>
      <c r="G23" s="177">
        <v>0</v>
      </c>
      <c r="H23" s="177"/>
      <c r="I23" s="177">
        <v>6137907.7400000002</v>
      </c>
      <c r="J23" s="177"/>
      <c r="K23" s="177">
        <v>1754907.06</v>
      </c>
      <c r="L23" s="177"/>
      <c r="M23" s="177">
        <v>183556.01</v>
      </c>
      <c r="N23" s="177"/>
      <c r="O23" s="177">
        <v>-45096.98</v>
      </c>
      <c r="P23" s="177"/>
      <c r="Q23" s="177">
        <v>0</v>
      </c>
      <c r="R23" s="177"/>
      <c r="S23" s="177">
        <v>0</v>
      </c>
      <c r="T23" s="177"/>
      <c r="U23" s="177">
        <v>0</v>
      </c>
      <c r="V23" s="177"/>
      <c r="W23" s="177">
        <v>65721.02</v>
      </c>
      <c r="X23" s="177"/>
      <c r="Y23" s="177">
        <v>0</v>
      </c>
      <c r="Z23" s="177"/>
      <c r="AA23" s="177">
        <v>-63665.96</v>
      </c>
      <c r="AB23" s="177"/>
      <c r="AC23" s="177">
        <v>0</v>
      </c>
      <c r="AD23" s="177"/>
      <c r="AE23" s="177">
        <f>SUM(E23:AC23)</f>
        <v>8033328.8899999997</v>
      </c>
    </row>
    <row r="24" spans="1:31" ht="27.95" customHeight="1">
      <c r="A24" s="206"/>
      <c r="B24" s="44" t="s">
        <v>633</v>
      </c>
      <c r="C24" s="44"/>
      <c r="E24" s="204">
        <f>SUM(E19:E23)</f>
        <v>0</v>
      </c>
      <c r="F24" s="177"/>
      <c r="G24" s="204">
        <f>SUM(G19:G23)</f>
        <v>-2698006.99</v>
      </c>
      <c r="H24" s="177"/>
      <c r="I24" s="204">
        <f>SUM(I19:I23)</f>
        <v>-349389527.69</v>
      </c>
      <c r="J24" s="177"/>
      <c r="K24" s="204">
        <f>SUM(K19:K23)</f>
        <v>-158807672.43159994</v>
      </c>
      <c r="L24" s="177"/>
      <c r="M24" s="204">
        <f>SUM(M19:M23)</f>
        <v>-17590705.349999998</v>
      </c>
      <c r="N24" s="177"/>
      <c r="O24" s="204">
        <f>SUM(O19:O23)</f>
        <v>-3969414.5000000005</v>
      </c>
      <c r="P24" s="177"/>
      <c r="Q24" s="204">
        <f>SUM(Q19:Q23)</f>
        <v>-298584.02</v>
      </c>
      <c r="R24" s="177"/>
      <c r="S24" s="204">
        <f>SUM(S19:S23)</f>
        <v>-316573.21999999997</v>
      </c>
      <c r="T24" s="177"/>
      <c r="U24" s="204">
        <f>SUM(U19:U23)</f>
        <v>-951841.02000000014</v>
      </c>
      <c r="V24" s="177"/>
      <c r="W24" s="204">
        <f>SUM(W19:W23)</f>
        <v>-7844549.5300000012</v>
      </c>
      <c r="X24" s="177"/>
      <c r="Y24" s="204">
        <f>SUM(Y19:Y23)</f>
        <v>-162467769.59</v>
      </c>
      <c r="Z24" s="177"/>
      <c r="AA24" s="204">
        <f>SUM(AA19:AA23)</f>
        <v>-2316071.1399999987</v>
      </c>
      <c r="AB24" s="205"/>
      <c r="AC24" s="204">
        <f>SUM(AC19:AC23)</f>
        <v>0</v>
      </c>
      <c r="AD24" s="177"/>
      <c r="AE24" s="204">
        <f>SUM(AE19:AE23)</f>
        <v>-706650715.48159993</v>
      </c>
    </row>
    <row r="25" spans="1:31" ht="27.95" customHeight="1">
      <c r="A25" s="206"/>
      <c r="B25" s="44" t="s">
        <v>581</v>
      </c>
      <c r="C25" s="44"/>
      <c r="E25" s="205">
        <v>0</v>
      </c>
      <c r="F25" s="205"/>
      <c r="G25" s="205">
        <v>-297589.19</v>
      </c>
      <c r="H25" s="205"/>
      <c r="I25" s="205">
        <v>-30897826.5</v>
      </c>
      <c r="J25" s="205"/>
      <c r="K25" s="205">
        <v>-10218926.029999999</v>
      </c>
      <c r="L25" s="205"/>
      <c r="M25" s="205">
        <v>-936812.67</v>
      </c>
      <c r="N25" s="205"/>
      <c r="O25" s="205">
        <v>-425133.65</v>
      </c>
      <c r="P25" s="205"/>
      <c r="Q25" s="205">
        <v>-28850.31</v>
      </c>
      <c r="R25" s="205"/>
      <c r="S25" s="205">
        <v>-31189.57</v>
      </c>
      <c r="T25" s="205"/>
      <c r="U25" s="205">
        <v>-123382.31</v>
      </c>
      <c r="V25" s="205"/>
      <c r="W25" s="205">
        <v>-833477.53</v>
      </c>
      <c r="X25" s="205"/>
      <c r="Y25" s="205">
        <v>-16248622.360000001</v>
      </c>
      <c r="Z25" s="205"/>
      <c r="AA25" s="205">
        <v>-162087.65</v>
      </c>
      <c r="AB25" s="205"/>
      <c r="AC25" s="205">
        <v>0</v>
      </c>
      <c r="AD25" s="205"/>
      <c r="AE25" s="205">
        <f>SUM(E25:AC25)</f>
        <v>-60203897.770000003</v>
      </c>
    </row>
    <row r="26" spans="1:31" ht="27.95" customHeight="1">
      <c r="A26" s="206"/>
      <c r="B26" s="44" t="s">
        <v>279</v>
      </c>
      <c r="C26" s="206"/>
      <c r="E26" s="177">
        <v>0</v>
      </c>
      <c r="F26" s="177"/>
      <c r="G26" s="177">
        <v>0</v>
      </c>
      <c r="H26" s="177"/>
      <c r="I26" s="177">
        <v>0</v>
      </c>
      <c r="J26" s="177"/>
      <c r="K26" s="177">
        <v>0</v>
      </c>
      <c r="L26" s="177"/>
      <c r="M26" s="177">
        <v>0</v>
      </c>
      <c r="N26" s="177"/>
      <c r="O26" s="177">
        <v>0</v>
      </c>
      <c r="P26" s="177"/>
      <c r="Q26" s="177">
        <v>0</v>
      </c>
      <c r="R26" s="177"/>
      <c r="S26" s="177">
        <v>0</v>
      </c>
      <c r="T26" s="177"/>
      <c r="U26" s="177">
        <v>9837.34</v>
      </c>
      <c r="V26" s="177"/>
      <c r="W26" s="177">
        <v>81248.52</v>
      </c>
      <c r="X26" s="177"/>
      <c r="Y26" s="177">
        <v>0</v>
      </c>
      <c r="Z26" s="177"/>
      <c r="AA26" s="177">
        <v>0</v>
      </c>
      <c r="AB26" s="177"/>
      <c r="AC26" s="177">
        <v>0</v>
      </c>
      <c r="AD26" s="177"/>
      <c r="AE26" s="205">
        <f>SUM(E26:AC26)</f>
        <v>91085.86</v>
      </c>
    </row>
    <row r="27" spans="1:31" ht="27.95" customHeight="1">
      <c r="A27" s="206"/>
      <c r="B27" s="44" t="s">
        <v>276</v>
      </c>
      <c r="C27" s="206"/>
      <c r="E27" s="177"/>
      <c r="F27" s="177"/>
      <c r="G27" s="177"/>
      <c r="H27" s="177"/>
      <c r="I27" s="177"/>
      <c r="J27" s="177"/>
      <c r="K27" s="177"/>
      <c r="L27" s="177"/>
      <c r="M27" s="177"/>
      <c r="N27" s="177"/>
      <c r="O27" s="177"/>
      <c r="P27" s="177"/>
      <c r="Q27" s="177"/>
      <c r="R27" s="177"/>
      <c r="S27" s="177"/>
      <c r="T27" s="177"/>
      <c r="U27" s="177"/>
      <c r="V27" s="177"/>
      <c r="W27" s="177"/>
      <c r="X27" s="177"/>
      <c r="Y27" s="177"/>
      <c r="Z27" s="177"/>
      <c r="AA27" s="177"/>
      <c r="AB27" s="177"/>
      <c r="AC27" s="177"/>
      <c r="AD27" s="177"/>
      <c r="AE27" s="205"/>
    </row>
    <row r="28" spans="1:31" ht="27.95" customHeight="1">
      <c r="A28" s="206"/>
      <c r="B28" s="44" t="s">
        <v>277</v>
      </c>
      <c r="C28" s="206"/>
      <c r="E28" s="177">
        <v>0</v>
      </c>
      <c r="F28" s="177"/>
      <c r="G28" s="177">
        <v>0</v>
      </c>
      <c r="H28" s="177"/>
      <c r="I28" s="177">
        <v>38001864.960000001</v>
      </c>
      <c r="J28" s="177"/>
      <c r="K28" s="177">
        <v>-25747202.059999999</v>
      </c>
      <c r="L28" s="177"/>
      <c r="M28" s="177">
        <v>397039.95</v>
      </c>
      <c r="N28" s="177"/>
      <c r="O28" s="177">
        <v>33266.339999999997</v>
      </c>
      <c r="P28" s="177"/>
      <c r="Q28" s="177">
        <v>0</v>
      </c>
      <c r="R28" s="177"/>
      <c r="S28" s="177">
        <v>0</v>
      </c>
      <c r="T28" s="177"/>
      <c r="U28" s="177">
        <v>0</v>
      </c>
      <c r="V28" s="177"/>
      <c r="W28" s="177">
        <v>82565.89</v>
      </c>
      <c r="X28" s="177"/>
      <c r="Y28" s="177">
        <v>0</v>
      </c>
      <c r="Z28" s="177"/>
      <c r="AA28" s="177">
        <v>24567.21</v>
      </c>
      <c r="AB28" s="177"/>
      <c r="AC28" s="177">
        <v>0</v>
      </c>
      <c r="AD28" s="177"/>
      <c r="AE28" s="205">
        <f>SUM(E28:AC28)</f>
        <v>12792102.290000003</v>
      </c>
    </row>
    <row r="29" spans="1:31" ht="27.95" customHeight="1">
      <c r="A29" s="206"/>
      <c r="B29" s="46" t="s">
        <v>634</v>
      </c>
      <c r="C29" s="44"/>
      <c r="E29" s="191">
        <f>SUM(E24:E28)</f>
        <v>0</v>
      </c>
      <c r="F29" s="177"/>
      <c r="G29" s="191">
        <f>SUM(G24:G28)</f>
        <v>-2995596.18</v>
      </c>
      <c r="H29" s="177"/>
      <c r="I29" s="191">
        <f>SUM(I24:I28)</f>
        <v>-342285489.23000002</v>
      </c>
      <c r="J29" s="177"/>
      <c r="K29" s="191">
        <f>SUM(K24:K28)</f>
        <v>-194773800.52159995</v>
      </c>
      <c r="L29" s="177"/>
      <c r="M29" s="191">
        <f>SUM(M24:M28)</f>
        <v>-18130478.07</v>
      </c>
      <c r="N29" s="177"/>
      <c r="O29" s="191">
        <f>SUM(O24:O28)</f>
        <v>-4361281.8100000005</v>
      </c>
      <c r="P29" s="177"/>
      <c r="Q29" s="191">
        <f>SUM(Q24:Q28)</f>
        <v>-327434.33</v>
      </c>
      <c r="R29" s="177"/>
      <c r="S29" s="191">
        <f>SUM(S24:S28)</f>
        <v>-347762.79</v>
      </c>
      <c r="T29" s="177"/>
      <c r="U29" s="191">
        <f>SUM(U24:U28)</f>
        <v>-1065385.99</v>
      </c>
      <c r="V29" s="177"/>
      <c r="W29" s="191">
        <f>SUM(W24:W28)</f>
        <v>-8514212.6500000004</v>
      </c>
      <c r="X29" s="177"/>
      <c r="Y29" s="191">
        <f>SUM(Y24:Y28)</f>
        <v>-178716391.95000002</v>
      </c>
      <c r="Z29" s="177"/>
      <c r="AA29" s="191">
        <f>SUM(AA24:AA28)</f>
        <v>-2453591.5799999987</v>
      </c>
      <c r="AB29" s="205"/>
      <c r="AC29" s="191">
        <f>SUM(AC24:AC28)</f>
        <v>0</v>
      </c>
      <c r="AD29" s="177"/>
      <c r="AE29" s="191">
        <f>SUM(AE24:AE28)</f>
        <v>-753971425.10159993</v>
      </c>
    </row>
    <row r="30" spans="1:31" ht="27.95" customHeight="1">
      <c r="A30" s="44" t="s">
        <v>280</v>
      </c>
      <c r="B30" s="44"/>
      <c r="C30" s="44"/>
      <c r="E30" s="193"/>
      <c r="F30" s="193"/>
      <c r="G30" s="193"/>
      <c r="H30" s="193"/>
      <c r="I30" s="193"/>
      <c r="J30" s="193"/>
      <c r="K30" s="193"/>
      <c r="L30" s="193"/>
      <c r="M30" s="193"/>
      <c r="N30" s="193"/>
      <c r="O30" s="193"/>
      <c r="P30" s="193"/>
      <c r="Q30" s="193"/>
      <c r="R30" s="193"/>
      <c r="S30" s="193"/>
      <c r="T30" s="193"/>
      <c r="U30" s="193"/>
      <c r="V30" s="193"/>
      <c r="W30" s="193"/>
      <c r="X30" s="193"/>
      <c r="Y30" s="193"/>
      <c r="Z30" s="193"/>
      <c r="AA30" s="193"/>
      <c r="AB30" s="193"/>
      <c r="AC30" s="193"/>
      <c r="AD30" s="193"/>
      <c r="AE30" s="193"/>
    </row>
    <row r="31" spans="1:31" s="44" customFormat="1" ht="27.95" customHeight="1" thickBot="1">
      <c r="B31" s="44" t="s">
        <v>635</v>
      </c>
      <c r="C31" s="206"/>
      <c r="E31" s="207">
        <f>+E17+E29</f>
        <v>40000000</v>
      </c>
      <c r="F31" s="67"/>
      <c r="G31" s="207">
        <f>+G17+G29</f>
        <v>24008554.91</v>
      </c>
      <c r="H31" s="67"/>
      <c r="I31" s="207">
        <f>+I17+I29</f>
        <v>2312202792.2399993</v>
      </c>
      <c r="J31" s="67"/>
      <c r="K31" s="207">
        <f>+K17+K29</f>
        <v>72345931.738400042</v>
      </c>
      <c r="L31" s="67"/>
      <c r="M31" s="207">
        <f>+M17+M29</f>
        <v>12701489.550000004</v>
      </c>
      <c r="N31" s="67"/>
      <c r="O31" s="207">
        <f>+O17+O29</f>
        <v>10261905.9</v>
      </c>
      <c r="P31" s="67"/>
      <c r="Q31" s="207">
        <f>+Q17+Q29</f>
        <v>842610.66999999993</v>
      </c>
      <c r="R31" s="67"/>
      <c r="S31" s="207">
        <f>+S17+S29</f>
        <v>1652237.21</v>
      </c>
      <c r="T31" s="67"/>
      <c r="U31" s="207">
        <f>+U17+U29</f>
        <v>1728941.28</v>
      </c>
      <c r="V31" s="67"/>
      <c r="W31" s="207">
        <f>+W17+W29</f>
        <v>8616222.7899999935</v>
      </c>
      <c r="X31" s="67"/>
      <c r="Y31" s="207">
        <f>+Y17+Y29</f>
        <v>737114941.54999995</v>
      </c>
      <c r="Z31" s="67"/>
      <c r="AA31" s="207">
        <f>+AA17+AA29</f>
        <v>3296410.8600000008</v>
      </c>
      <c r="AB31" s="66"/>
      <c r="AC31" s="207">
        <f>+AC17+AC29</f>
        <v>534016.76000000036</v>
      </c>
      <c r="AD31" s="67"/>
      <c r="AE31" s="207">
        <f>SUM(E31:AC31)</f>
        <v>3225306055.4584002</v>
      </c>
    </row>
    <row r="32" spans="1:31" ht="27.95" customHeight="1" thickTop="1" thickBot="1">
      <c r="A32" s="44"/>
      <c r="B32" s="44" t="s">
        <v>636</v>
      </c>
      <c r="C32" s="44"/>
      <c r="E32" s="192">
        <f>+E12+E24</f>
        <v>40000000</v>
      </c>
      <c r="F32" s="177"/>
      <c r="G32" s="192">
        <f>+G12+G24</f>
        <v>24306144.100000001</v>
      </c>
      <c r="H32" s="177"/>
      <c r="I32" s="192">
        <f>+I12+I24</f>
        <v>2360191906.7899995</v>
      </c>
      <c r="J32" s="177"/>
      <c r="K32" s="192">
        <f>+K12+K24</f>
        <v>58738836.638400048</v>
      </c>
      <c r="L32" s="177"/>
      <c r="M32" s="192">
        <f>+M12+M24</f>
        <v>11727756.770000007</v>
      </c>
      <c r="N32" s="177"/>
      <c r="O32" s="192">
        <f>+O12+O24</f>
        <v>7712491.0100000016</v>
      </c>
      <c r="P32" s="177"/>
      <c r="Q32" s="192">
        <f>+Q12+Q24</f>
        <v>871460.98</v>
      </c>
      <c r="R32" s="177"/>
      <c r="S32" s="192">
        <f>+S12+S24</f>
        <v>1683426.78</v>
      </c>
      <c r="T32" s="177"/>
      <c r="U32" s="192">
        <f>+U12+U24</f>
        <v>1388202.2000000002</v>
      </c>
      <c r="V32" s="177"/>
      <c r="W32" s="192">
        <f>+W12+W24</f>
        <v>8981573.4399999939</v>
      </c>
      <c r="X32" s="177"/>
      <c r="Y32" s="192">
        <f>+Y12+Y24</f>
        <v>695014473.90999997</v>
      </c>
      <c r="Z32" s="177"/>
      <c r="AA32" s="192">
        <f>+AA12+AA24</f>
        <v>2057498.6100000003</v>
      </c>
      <c r="AB32" s="205"/>
      <c r="AC32" s="192">
        <f>+AC12+AC24</f>
        <v>3751890.1300000004</v>
      </c>
      <c r="AD32" s="177"/>
      <c r="AE32" s="207">
        <f>SUM(E32:AC32)</f>
        <v>3216425661.3583999</v>
      </c>
    </row>
    <row r="33" spans="1:31" ht="27.95" customHeight="1" thickTop="1">
      <c r="C33" s="44"/>
      <c r="E33" s="193"/>
      <c r="F33" s="193"/>
      <c r="G33" s="193"/>
      <c r="H33" s="193"/>
      <c r="I33" s="193"/>
      <c r="J33" s="193"/>
      <c r="K33" s="193"/>
      <c r="L33" s="193"/>
      <c r="M33" s="193"/>
      <c r="N33" s="193"/>
      <c r="O33" s="193"/>
      <c r="P33" s="193"/>
      <c r="Q33" s="193"/>
      <c r="R33" s="193"/>
      <c r="S33" s="193"/>
      <c r="T33" s="193"/>
      <c r="U33" s="193"/>
      <c r="V33" s="193"/>
      <c r="W33" s="193"/>
      <c r="X33" s="193"/>
      <c r="Y33" s="193"/>
      <c r="Z33" s="193"/>
      <c r="AB33" s="194"/>
      <c r="AC33" s="208" t="s">
        <v>266</v>
      </c>
      <c r="AD33" s="208"/>
      <c r="AE33" s="208" t="s">
        <v>267</v>
      </c>
    </row>
    <row r="34" spans="1:31" ht="27.95" customHeight="1">
      <c r="A34" s="40" t="s">
        <v>638</v>
      </c>
      <c r="C34" s="44"/>
      <c r="E34" s="193"/>
      <c r="F34" s="193"/>
      <c r="G34" s="193"/>
      <c r="H34" s="193"/>
      <c r="I34" s="193"/>
      <c r="J34" s="193"/>
      <c r="K34" s="193"/>
      <c r="L34" s="193"/>
      <c r="M34" s="193"/>
      <c r="N34" s="193"/>
      <c r="O34" s="193"/>
      <c r="P34" s="193"/>
      <c r="Q34" s="193"/>
      <c r="R34" s="193"/>
      <c r="S34" s="193"/>
      <c r="T34" s="193"/>
      <c r="U34" s="193"/>
      <c r="V34" s="193"/>
      <c r="W34" s="193"/>
      <c r="X34" s="193"/>
      <c r="Y34" s="193"/>
      <c r="Z34" s="193"/>
      <c r="AB34" s="177"/>
      <c r="AC34" s="67">
        <f>-AE25</f>
        <v>60203897.770000003</v>
      </c>
      <c r="AD34" s="209"/>
      <c r="AE34" s="67">
        <v>57848562.140000001</v>
      </c>
    </row>
    <row r="35" spans="1:31" ht="27.95" customHeight="1">
      <c r="A35" s="40" t="s">
        <v>583</v>
      </c>
      <c r="B35" s="206"/>
      <c r="C35" s="206"/>
      <c r="E35" s="193"/>
      <c r="F35" s="193"/>
      <c r="G35" s="193"/>
      <c r="H35" s="193"/>
      <c r="I35" s="193"/>
      <c r="J35" s="193"/>
      <c r="K35" s="193"/>
      <c r="L35" s="193"/>
      <c r="M35" s="193"/>
      <c r="N35" s="193"/>
      <c r="O35" s="193"/>
      <c r="P35" s="193"/>
      <c r="Q35" s="193"/>
      <c r="R35" s="193"/>
      <c r="S35" s="193"/>
      <c r="T35" s="193"/>
      <c r="U35" s="193"/>
      <c r="V35" s="193"/>
      <c r="W35" s="193"/>
      <c r="X35" s="193"/>
      <c r="Y35" s="193"/>
      <c r="Z35" s="193"/>
      <c r="AB35" s="177"/>
      <c r="AC35" s="67">
        <v>52006635.769999996</v>
      </c>
      <c r="AD35" s="209"/>
      <c r="AE35" s="67">
        <v>49369926.869999997</v>
      </c>
    </row>
    <row r="36" spans="1:31" ht="29.1" customHeight="1">
      <c r="B36" s="44"/>
      <c r="C36" s="44"/>
    </row>
    <row r="37" spans="1:31" ht="29.1" customHeight="1">
      <c r="B37" s="44"/>
      <c r="C37" s="44"/>
      <c r="AA37" s="44"/>
      <c r="AB37" s="44"/>
      <c r="AE37" s="44"/>
    </row>
  </sheetData>
  <mergeCells count="2">
    <mergeCell ref="A1:AE1"/>
    <mergeCell ref="E4:AE4"/>
  </mergeCells>
  <pageMargins left="0.59055118110236227" right="0.21" top="0.55000000000000004" bottom="0.27559055118110237" header="0.23622047244094491" footer="0.19685039370078741"/>
  <pageSetup paperSize="9" scale="52"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sheetPr>
  <dimension ref="A1:T44"/>
  <sheetViews>
    <sheetView topLeftCell="A34" zoomScaleNormal="100" zoomScaleSheetLayoutView="80" workbookViewId="0">
      <selection activeCell="A42" sqref="A42"/>
    </sheetView>
  </sheetViews>
  <sheetFormatPr defaultRowHeight="27" customHeight="1"/>
  <cols>
    <col min="1" max="1" width="1.5703125" style="44" customWidth="1"/>
    <col min="2" max="2" width="3.7109375" style="44" customWidth="1"/>
    <col min="3" max="3" width="10.140625" style="44" customWidth="1"/>
    <col min="4" max="4" width="18.5703125" style="44" customWidth="1"/>
    <col min="5" max="5" width="7.5703125" style="44" customWidth="1"/>
    <col min="6" max="6" width="15.7109375" style="44" customWidth="1"/>
    <col min="7" max="7" width="1.85546875" style="44" customWidth="1"/>
    <col min="8" max="8" width="15.5703125" style="44" customWidth="1"/>
    <col min="9" max="9" width="1.85546875" style="44" customWidth="1"/>
    <col min="10" max="10" width="14.85546875" style="44" customWidth="1"/>
    <col min="11" max="11" width="1.85546875" style="44" customWidth="1"/>
    <col min="12" max="12" width="15.5703125" style="44" customWidth="1"/>
    <col min="13" max="13" width="1.85546875" style="44" customWidth="1"/>
    <col min="14" max="14" width="14.85546875" style="44" customWidth="1"/>
    <col min="15" max="15" width="1.85546875" style="44" customWidth="1"/>
    <col min="16" max="16" width="14.85546875" style="44" customWidth="1"/>
    <col min="17" max="17" width="1.85546875" style="44" customWidth="1"/>
    <col min="18" max="18" width="14.85546875" style="44" customWidth="1"/>
    <col min="19" max="19" width="1.85546875" style="44" customWidth="1"/>
    <col min="20" max="20" width="15.85546875" style="44" customWidth="1"/>
    <col min="21" max="21" width="2.7109375" style="44" customWidth="1"/>
    <col min="22" max="22" width="11.140625" style="44" customWidth="1"/>
    <col min="23" max="16384" width="9.140625" style="44"/>
  </cols>
  <sheetData>
    <row r="1" spans="1:20" ht="30" customHeight="1">
      <c r="A1" s="453" t="s">
        <v>5</v>
      </c>
      <c r="B1" s="454"/>
      <c r="C1" s="454"/>
      <c r="D1" s="454"/>
      <c r="E1" s="454"/>
      <c r="F1" s="454"/>
      <c r="G1" s="454"/>
      <c r="H1" s="454"/>
      <c r="I1" s="454"/>
      <c r="J1" s="454"/>
      <c r="K1" s="454"/>
      <c r="L1" s="454"/>
      <c r="M1" s="454"/>
      <c r="N1" s="454"/>
      <c r="O1" s="454"/>
      <c r="P1" s="454"/>
      <c r="Q1" s="454"/>
      <c r="R1" s="454"/>
      <c r="S1" s="454"/>
      <c r="T1" s="454"/>
    </row>
    <row r="2" spans="1:20" ht="30" customHeight="1"/>
    <row r="3" spans="1:20" ht="30" customHeight="1"/>
    <row r="4" spans="1:20" s="210" customFormat="1" ht="30" customHeight="1">
      <c r="F4" s="455" t="s">
        <v>224</v>
      </c>
      <c r="G4" s="455"/>
      <c r="H4" s="455"/>
      <c r="I4" s="455"/>
      <c r="J4" s="455"/>
      <c r="K4" s="455"/>
      <c r="L4" s="455"/>
      <c r="M4" s="455"/>
      <c r="N4" s="455"/>
      <c r="O4" s="455"/>
      <c r="P4" s="455"/>
      <c r="Q4" s="455"/>
      <c r="R4" s="455"/>
      <c r="S4" s="455"/>
      <c r="T4" s="455"/>
    </row>
    <row r="5" spans="1:20" s="211" customFormat="1" ht="30" customHeight="1">
      <c r="F5" s="450" t="s">
        <v>113</v>
      </c>
      <c r="H5" s="450" t="s">
        <v>268</v>
      </c>
      <c r="J5" s="450" t="s">
        <v>123</v>
      </c>
      <c r="L5" s="450" t="s">
        <v>269</v>
      </c>
      <c r="M5" s="212"/>
      <c r="N5" s="450" t="s">
        <v>271</v>
      </c>
      <c r="O5" s="212"/>
      <c r="P5" s="450" t="s">
        <v>126</v>
      </c>
      <c r="Q5" s="213"/>
      <c r="R5" s="450" t="s">
        <v>273</v>
      </c>
      <c r="S5" s="213"/>
      <c r="T5" s="450" t="s">
        <v>231</v>
      </c>
    </row>
    <row r="6" spans="1:20" s="211" customFormat="1" ht="30" customHeight="1">
      <c r="F6" s="451"/>
      <c r="H6" s="451"/>
      <c r="J6" s="451"/>
      <c r="L6" s="451"/>
      <c r="M6" s="212"/>
      <c r="N6" s="451"/>
      <c r="O6" s="212"/>
      <c r="P6" s="451"/>
      <c r="Q6" s="213"/>
      <c r="R6" s="451"/>
      <c r="S6" s="213"/>
      <c r="T6" s="451"/>
    </row>
    <row r="7" spans="1:20" s="211" customFormat="1" ht="30" customHeight="1">
      <c r="F7" s="452"/>
      <c r="H7" s="452"/>
      <c r="J7" s="452"/>
      <c r="L7" s="452"/>
      <c r="M7" s="212"/>
      <c r="N7" s="452"/>
      <c r="O7" s="212"/>
      <c r="P7" s="452"/>
      <c r="Q7" s="213"/>
      <c r="R7" s="452"/>
      <c r="S7" s="213"/>
      <c r="T7" s="452"/>
    </row>
    <row r="8" spans="1:20" ht="30" customHeight="1">
      <c r="B8" s="44" t="s">
        <v>255</v>
      </c>
    </row>
    <row r="9" spans="1:20" ht="30" customHeight="1">
      <c r="C9" s="43" t="s">
        <v>632</v>
      </c>
      <c r="F9" s="67">
        <v>2388047682.0099998</v>
      </c>
      <c r="G9" s="67"/>
      <c r="H9" s="67">
        <v>149966106.25999999</v>
      </c>
      <c r="I9" s="67"/>
      <c r="J9" s="67">
        <v>21565150.290000007</v>
      </c>
      <c r="K9" s="67"/>
      <c r="L9" s="67">
        <v>7739488.3900000006</v>
      </c>
      <c r="M9" s="67"/>
      <c r="N9" s="67">
        <v>4979898.0099999988</v>
      </c>
      <c r="O9" s="67"/>
      <c r="P9" s="67">
        <v>2427258.63</v>
      </c>
      <c r="Q9" s="67"/>
      <c r="R9" s="67">
        <v>0</v>
      </c>
      <c r="S9" s="67"/>
      <c r="T9" s="67">
        <f>SUM(F9:R9)</f>
        <v>2574725583.5899997</v>
      </c>
    </row>
    <row r="10" spans="1:20" ht="30" customHeight="1">
      <c r="C10" s="44" t="s">
        <v>256</v>
      </c>
      <c r="F10" s="67">
        <v>337008226.22000003</v>
      </c>
      <c r="G10" s="67"/>
      <c r="H10" s="67">
        <v>62483820.68</v>
      </c>
      <c r="I10" s="67"/>
      <c r="J10" s="67">
        <v>7948093.5700000003</v>
      </c>
      <c r="K10" s="67"/>
      <c r="L10" s="67">
        <v>0</v>
      </c>
      <c r="M10" s="67"/>
      <c r="N10" s="67">
        <v>439854.95</v>
      </c>
      <c r="O10" s="67"/>
      <c r="P10" s="67">
        <v>0</v>
      </c>
      <c r="Q10" s="67"/>
      <c r="R10" s="67">
        <v>550000</v>
      </c>
      <c r="S10" s="67"/>
      <c r="T10" s="67">
        <f>SUM(F10:R10)</f>
        <v>408429995.42000002</v>
      </c>
    </row>
    <row r="11" spans="1:20" ht="30" customHeight="1">
      <c r="C11" s="44" t="s">
        <v>275</v>
      </c>
      <c r="F11" s="67">
        <v>0</v>
      </c>
      <c r="G11" s="67"/>
      <c r="H11" s="67">
        <v>0</v>
      </c>
      <c r="I11" s="67"/>
      <c r="J11" s="67">
        <v>-76957.759999999995</v>
      </c>
      <c r="K11" s="67"/>
      <c r="L11" s="67">
        <v>-4412000</v>
      </c>
      <c r="M11" s="67"/>
      <c r="N11" s="67">
        <v>-12557.26</v>
      </c>
      <c r="O11" s="67"/>
      <c r="P11" s="67">
        <v>-1276091.5900000001</v>
      </c>
      <c r="Q11" s="67"/>
      <c r="R11" s="67">
        <v>0</v>
      </c>
      <c r="S11" s="67"/>
      <c r="T11" s="67">
        <f t="shared" ref="T11" si="0">SUM(F11:R11)</f>
        <v>-5777606.6099999994</v>
      </c>
    </row>
    <row r="12" spans="1:20" ht="30" customHeight="1">
      <c r="C12" s="44" t="s">
        <v>276</v>
      </c>
      <c r="F12" s="67"/>
      <c r="G12" s="67"/>
      <c r="H12" s="67"/>
      <c r="I12" s="67"/>
      <c r="J12" s="67"/>
      <c r="K12" s="67"/>
      <c r="L12" s="67"/>
      <c r="M12" s="67"/>
      <c r="N12" s="67"/>
      <c r="O12" s="67"/>
      <c r="P12" s="67"/>
      <c r="Q12" s="67"/>
      <c r="R12" s="67"/>
      <c r="S12" s="67"/>
      <c r="T12" s="67"/>
    </row>
    <row r="13" spans="1:20" ht="30" customHeight="1">
      <c r="C13" s="44" t="s">
        <v>277</v>
      </c>
      <c r="F13" s="67">
        <v>-15474473.75</v>
      </c>
      <c r="G13" s="67"/>
      <c r="H13" s="67">
        <v>5096582.13</v>
      </c>
      <c r="I13" s="67"/>
      <c r="J13" s="67">
        <v>-117823.98</v>
      </c>
      <c r="K13" s="67"/>
      <c r="L13" s="67">
        <v>336249.74</v>
      </c>
      <c r="M13" s="67"/>
      <c r="N13" s="67">
        <v>-31442.84</v>
      </c>
      <c r="O13" s="67"/>
      <c r="P13" s="67">
        <v>57097.71</v>
      </c>
      <c r="Q13" s="67"/>
      <c r="R13" s="67">
        <v>-4899.87</v>
      </c>
      <c r="S13" s="67"/>
      <c r="T13" s="67">
        <f>SUM(F13:R13)</f>
        <v>-10138710.859999999</v>
      </c>
    </row>
    <row r="14" spans="1:20" ht="30" customHeight="1">
      <c r="C14" s="44" t="s">
        <v>633</v>
      </c>
      <c r="F14" s="214">
        <f>SUM(F9:F13)</f>
        <v>2709581434.4799995</v>
      </c>
      <c r="G14" s="67"/>
      <c r="H14" s="214">
        <f>SUM(H9:H13)</f>
        <v>217546509.06999999</v>
      </c>
      <c r="I14" s="67"/>
      <c r="J14" s="214">
        <f>SUM(J9:J13)</f>
        <v>29318462.120000005</v>
      </c>
      <c r="K14" s="67"/>
      <c r="L14" s="214">
        <f>SUM(L9:L13)</f>
        <v>3663738.1300000008</v>
      </c>
      <c r="M14" s="67"/>
      <c r="N14" s="214">
        <f>SUM(N9:N13)</f>
        <v>5375752.8599999994</v>
      </c>
      <c r="O14" s="67"/>
      <c r="P14" s="214">
        <f>SUM(P9:P13)</f>
        <v>1208264.7499999998</v>
      </c>
      <c r="Q14" s="66"/>
      <c r="R14" s="214">
        <f>SUM(R9:R13)</f>
        <v>545100.13</v>
      </c>
      <c r="S14" s="66"/>
      <c r="T14" s="214">
        <f>SUM(T9:T13)</f>
        <v>2967239261.5399995</v>
      </c>
    </row>
    <row r="15" spans="1:20" ht="30" customHeight="1">
      <c r="C15" s="44" t="s">
        <v>256</v>
      </c>
      <c r="F15" s="66">
        <v>0</v>
      </c>
      <c r="G15" s="66"/>
      <c r="H15" s="66">
        <v>54059344.700000003</v>
      </c>
      <c r="I15" s="66"/>
      <c r="J15" s="66">
        <v>2099617.83</v>
      </c>
      <c r="K15" s="66"/>
      <c r="L15" s="66">
        <v>0</v>
      </c>
      <c r="M15" s="66"/>
      <c r="N15" s="66">
        <v>18430.14</v>
      </c>
      <c r="O15" s="66"/>
      <c r="P15" s="66">
        <v>0</v>
      </c>
      <c r="Q15" s="66"/>
      <c r="R15" s="66">
        <v>0</v>
      </c>
      <c r="S15" s="66"/>
      <c r="T15" s="67">
        <f>SUM(F15:R15)</f>
        <v>56177392.670000002</v>
      </c>
    </row>
    <row r="16" spans="1:20" ht="30" customHeight="1">
      <c r="C16" s="44" t="s">
        <v>275</v>
      </c>
      <c r="F16" s="67">
        <v>0</v>
      </c>
      <c r="G16" s="67"/>
      <c r="H16" s="67">
        <v>0</v>
      </c>
      <c r="I16" s="67"/>
      <c r="J16" s="67">
        <v>0</v>
      </c>
      <c r="K16" s="67"/>
      <c r="L16" s="67">
        <v>0</v>
      </c>
      <c r="M16" s="67"/>
      <c r="N16" s="67">
        <v>-88449.16</v>
      </c>
      <c r="O16" s="67"/>
      <c r="P16" s="67">
        <v>0</v>
      </c>
      <c r="Q16" s="67"/>
      <c r="R16" s="67">
        <v>0</v>
      </c>
      <c r="S16" s="67"/>
      <c r="T16" s="67">
        <f t="shared" ref="T16" si="1">SUM(F16:R16)</f>
        <v>-88449.16</v>
      </c>
    </row>
    <row r="17" spans="2:20" ht="30" customHeight="1">
      <c r="C17" s="44" t="s">
        <v>276</v>
      </c>
      <c r="F17" s="67"/>
      <c r="G17" s="67"/>
      <c r="H17" s="67"/>
      <c r="I17" s="67"/>
      <c r="J17" s="67"/>
      <c r="K17" s="67"/>
      <c r="L17" s="67"/>
      <c r="M17" s="67"/>
      <c r="N17" s="67"/>
      <c r="O17" s="67"/>
      <c r="P17" s="67"/>
      <c r="Q17" s="67"/>
      <c r="R17" s="67"/>
      <c r="S17" s="67"/>
      <c r="T17" s="67"/>
    </row>
    <row r="18" spans="2:20" ht="30" customHeight="1">
      <c r="C18" s="44" t="s">
        <v>277</v>
      </c>
      <c r="F18" s="67">
        <v>-55093153.009999998</v>
      </c>
      <c r="G18" s="67"/>
      <c r="H18" s="67">
        <v>-4486121.51</v>
      </c>
      <c r="I18" s="67"/>
      <c r="J18" s="67">
        <v>-586112.32999999996</v>
      </c>
      <c r="K18" s="67"/>
      <c r="L18" s="67">
        <v>-74493.75</v>
      </c>
      <c r="M18" s="67"/>
      <c r="N18" s="67">
        <v>-103675.51</v>
      </c>
      <c r="O18" s="67"/>
      <c r="P18" s="67">
        <v>-24567.31</v>
      </c>
      <c r="Q18" s="67"/>
      <c r="R18" s="67">
        <v>-11083.37</v>
      </c>
      <c r="S18" s="67"/>
      <c r="T18" s="67">
        <f>SUM(F18:R18)</f>
        <v>-60379206.789999992</v>
      </c>
    </row>
    <row r="19" spans="2:20" ht="30" customHeight="1">
      <c r="C19" s="46" t="s">
        <v>634</v>
      </c>
      <c r="F19" s="215">
        <f>SUM(F14:F18)</f>
        <v>2654488281.4699993</v>
      </c>
      <c r="G19" s="67"/>
      <c r="H19" s="215">
        <f>SUM(H14:H18)</f>
        <v>267119732.25999999</v>
      </c>
      <c r="I19" s="67"/>
      <c r="J19" s="215">
        <f>SUM(J14:J18)</f>
        <v>30831967.620000005</v>
      </c>
      <c r="K19" s="67"/>
      <c r="L19" s="215">
        <f>SUM(L14:L18)</f>
        <v>3589244.3800000008</v>
      </c>
      <c r="M19" s="67"/>
      <c r="N19" s="215">
        <f>SUM(N14:N18)</f>
        <v>5202058.3299999991</v>
      </c>
      <c r="O19" s="67"/>
      <c r="P19" s="215">
        <f>SUM(P14:P18)</f>
        <v>1183697.4399999997</v>
      </c>
      <c r="Q19" s="66"/>
      <c r="R19" s="215">
        <f>SUM(R14:R18)</f>
        <v>534016.76</v>
      </c>
      <c r="S19" s="66"/>
      <c r="T19" s="215">
        <f>SUM(T14:T18)</f>
        <v>2962948998.2599998</v>
      </c>
    </row>
    <row r="20" spans="2:20" ht="30" customHeight="1">
      <c r="B20" s="44" t="s">
        <v>259</v>
      </c>
      <c r="F20" s="209"/>
      <c r="G20" s="209"/>
      <c r="H20" s="209"/>
      <c r="I20" s="209"/>
      <c r="J20" s="209"/>
      <c r="K20" s="209"/>
      <c r="L20" s="209"/>
      <c r="M20" s="209"/>
      <c r="N20" s="209"/>
      <c r="O20" s="209"/>
      <c r="P20" s="209"/>
      <c r="Q20" s="209"/>
      <c r="R20" s="209"/>
      <c r="S20" s="209"/>
      <c r="T20" s="209"/>
    </row>
    <row r="21" spans="2:20" ht="30" customHeight="1">
      <c r="C21" s="43" t="s">
        <v>632</v>
      </c>
      <c r="F21" s="67">
        <v>-232716315.68000001</v>
      </c>
      <c r="G21" s="67"/>
      <c r="H21" s="67">
        <v>-133786760.44159995</v>
      </c>
      <c r="I21" s="67"/>
      <c r="J21" s="67">
        <v>-14806265.509999998</v>
      </c>
      <c r="K21" s="67"/>
      <c r="L21" s="67">
        <v>-1781167.84</v>
      </c>
      <c r="M21" s="67"/>
      <c r="N21" s="67">
        <v>-2325162.3899999997</v>
      </c>
      <c r="O21" s="67"/>
      <c r="P21" s="67">
        <v>-2360203.8499999996</v>
      </c>
      <c r="Q21" s="67"/>
      <c r="R21" s="67">
        <v>0</v>
      </c>
      <c r="S21" s="67"/>
      <c r="T21" s="67">
        <f>SUM(F21:Q21)</f>
        <v>-387775875.71159995</v>
      </c>
    </row>
    <row r="22" spans="2:20" ht="30" customHeight="1">
      <c r="C22" s="44" t="s">
        <v>260</v>
      </c>
      <c r="F22" s="67">
        <v>-122811119.75</v>
      </c>
      <c r="G22" s="67"/>
      <c r="H22" s="67">
        <v>-26775819.050000001</v>
      </c>
      <c r="I22" s="67"/>
      <c r="J22" s="67">
        <v>-2972420.28</v>
      </c>
      <c r="K22" s="67"/>
      <c r="L22" s="67">
        <v>-807314.41</v>
      </c>
      <c r="M22" s="67"/>
      <c r="N22" s="67">
        <v>-1035348.06</v>
      </c>
      <c r="O22" s="67"/>
      <c r="P22" s="67">
        <v>-58435.95</v>
      </c>
      <c r="Q22" s="67"/>
      <c r="R22" s="67">
        <v>0</v>
      </c>
      <c r="S22" s="67"/>
      <c r="T22" s="67">
        <f>SUM(F22:Q22)</f>
        <v>-154460457.5</v>
      </c>
    </row>
    <row r="23" spans="2:20" ht="30" customHeight="1">
      <c r="C23" s="44" t="s">
        <v>279</v>
      </c>
      <c r="F23" s="67">
        <v>0</v>
      </c>
      <c r="G23" s="67"/>
      <c r="H23" s="67">
        <v>0</v>
      </c>
      <c r="I23" s="67"/>
      <c r="J23" s="67">
        <v>4424.43</v>
      </c>
      <c r="K23" s="67"/>
      <c r="L23" s="67">
        <v>1099380.05</v>
      </c>
      <c r="M23" s="67"/>
      <c r="N23" s="67">
        <v>7908.01</v>
      </c>
      <c r="O23" s="67"/>
      <c r="P23" s="67">
        <v>1274045.24</v>
      </c>
      <c r="Q23" s="67"/>
      <c r="R23" s="67">
        <v>0</v>
      </c>
      <c r="S23" s="67"/>
      <c r="T23" s="66">
        <f>SUM(F23:Q23)</f>
        <v>2385757.73</v>
      </c>
    </row>
    <row r="24" spans="2:20" ht="30" customHeight="1">
      <c r="C24" s="44" t="s">
        <v>276</v>
      </c>
    </row>
    <row r="25" spans="2:20" ht="30" customHeight="1">
      <c r="C25" s="44" t="s">
        <v>277</v>
      </c>
      <c r="F25" s="67">
        <v>6137907.7400000002</v>
      </c>
      <c r="G25" s="67"/>
      <c r="H25" s="67">
        <v>1754907.06</v>
      </c>
      <c r="I25" s="67"/>
      <c r="J25" s="67">
        <v>183556.01</v>
      </c>
      <c r="K25" s="67"/>
      <c r="L25" s="67">
        <v>-45096.98</v>
      </c>
      <c r="M25" s="67"/>
      <c r="N25" s="67">
        <v>65721.02</v>
      </c>
      <c r="O25" s="67"/>
      <c r="P25" s="67">
        <v>-63665.96</v>
      </c>
      <c r="Q25" s="67"/>
      <c r="R25" s="67">
        <v>0</v>
      </c>
      <c r="S25" s="67"/>
      <c r="T25" s="216">
        <f>SUM(F25:Q25)</f>
        <v>8033328.8899999997</v>
      </c>
    </row>
    <row r="26" spans="2:20" ht="30" customHeight="1">
      <c r="C26" s="44" t="s">
        <v>633</v>
      </c>
      <c r="F26" s="214">
        <f>SUM(F21:F25)</f>
        <v>-349389527.69</v>
      </c>
      <c r="G26" s="67"/>
      <c r="H26" s="214">
        <f>SUM(H21:H25)</f>
        <v>-158807672.43159994</v>
      </c>
      <c r="I26" s="67"/>
      <c r="J26" s="214">
        <f>SUM(J21:J25)</f>
        <v>-17590705.349999998</v>
      </c>
      <c r="K26" s="67"/>
      <c r="L26" s="214">
        <f>SUM(L21:L25)</f>
        <v>-1534199.18</v>
      </c>
      <c r="M26" s="67"/>
      <c r="N26" s="214">
        <f>SUM(N21:N25)</f>
        <v>-3286881.42</v>
      </c>
      <c r="O26" s="67"/>
      <c r="P26" s="214">
        <f>SUM(P21:P25)</f>
        <v>-1208260.5199999998</v>
      </c>
      <c r="Q26" s="66"/>
      <c r="R26" s="214">
        <f>SUM(R21:R25)</f>
        <v>0</v>
      </c>
      <c r="S26" s="66"/>
      <c r="T26" s="214">
        <f>SUM(F26:R26)</f>
        <v>-531817246.59159994</v>
      </c>
    </row>
    <row r="27" spans="2:20" ht="30" customHeight="1">
      <c r="C27" s="44" t="s">
        <v>581</v>
      </c>
      <c r="F27" s="66">
        <v>-30897826.5</v>
      </c>
      <c r="G27" s="66"/>
      <c r="H27" s="66">
        <v>-10218926.029999999</v>
      </c>
      <c r="I27" s="66"/>
      <c r="J27" s="66">
        <v>-936812.67</v>
      </c>
      <c r="K27" s="66"/>
      <c r="L27" s="66">
        <v>-90572.89</v>
      </c>
      <c r="M27" s="66"/>
      <c r="N27" s="66">
        <v>-263215.77</v>
      </c>
      <c r="O27" s="66"/>
      <c r="P27" s="66">
        <v>0</v>
      </c>
      <c r="Q27" s="66"/>
      <c r="R27" s="66">
        <v>0</v>
      </c>
      <c r="S27" s="66"/>
      <c r="T27" s="66">
        <f>SUM(F27:R27)</f>
        <v>-42407353.860000007</v>
      </c>
    </row>
    <row r="28" spans="2:20" ht="30" customHeight="1">
      <c r="C28" s="44" t="s">
        <v>279</v>
      </c>
      <c r="F28" s="67">
        <v>0</v>
      </c>
      <c r="G28" s="67"/>
      <c r="H28" s="67">
        <v>0</v>
      </c>
      <c r="I28" s="67"/>
      <c r="J28" s="67">
        <v>0</v>
      </c>
      <c r="K28" s="67"/>
      <c r="L28" s="67">
        <v>0</v>
      </c>
      <c r="M28" s="67"/>
      <c r="N28" s="67">
        <v>61774.83</v>
      </c>
      <c r="O28" s="67"/>
      <c r="P28" s="67">
        <v>0</v>
      </c>
      <c r="Q28" s="67"/>
      <c r="R28" s="67">
        <v>0</v>
      </c>
      <c r="S28" s="67"/>
      <c r="T28" s="66">
        <f>SUM(F28:R28)</f>
        <v>61774.83</v>
      </c>
    </row>
    <row r="29" spans="2:20" ht="30" customHeight="1">
      <c r="C29" s="44" t="s">
        <v>276</v>
      </c>
    </row>
    <row r="30" spans="2:20" ht="30" customHeight="1">
      <c r="C30" s="44" t="s">
        <v>277</v>
      </c>
      <c r="F30" s="67">
        <v>38001864.960000001</v>
      </c>
      <c r="G30" s="67"/>
      <c r="H30" s="67">
        <v>-25747202.059999999</v>
      </c>
      <c r="I30" s="67"/>
      <c r="J30" s="67">
        <v>397039.95</v>
      </c>
      <c r="K30" s="67"/>
      <c r="L30" s="67">
        <v>33266.339999999997</v>
      </c>
      <c r="M30" s="67"/>
      <c r="N30" s="67">
        <v>82565.89</v>
      </c>
      <c r="O30" s="67"/>
      <c r="P30" s="67">
        <v>24567.21</v>
      </c>
      <c r="Q30" s="67"/>
      <c r="R30" s="67">
        <v>0</v>
      </c>
      <c r="S30" s="67"/>
      <c r="T30" s="216">
        <f>SUM(F30:R30)</f>
        <v>12792102.290000003</v>
      </c>
    </row>
    <row r="31" spans="2:20" ht="30" customHeight="1">
      <c r="C31" s="46" t="s">
        <v>634</v>
      </c>
      <c r="F31" s="215">
        <f>SUM(F26:F30)</f>
        <v>-342285489.23000002</v>
      </c>
      <c r="G31" s="67"/>
      <c r="H31" s="215">
        <f>SUM(H26:H30)</f>
        <v>-194773800.52159995</v>
      </c>
      <c r="I31" s="67"/>
      <c r="J31" s="215">
        <f>SUM(J26:J30)</f>
        <v>-18130478.07</v>
      </c>
      <c r="K31" s="67"/>
      <c r="L31" s="215">
        <f>SUM(L26:L30)</f>
        <v>-1591505.7299999997</v>
      </c>
      <c r="M31" s="67"/>
      <c r="N31" s="215">
        <f>SUM(N26:N30)</f>
        <v>-3405756.4699999997</v>
      </c>
      <c r="O31" s="67"/>
      <c r="P31" s="215">
        <f>SUM(P26:P30)</f>
        <v>-1183693.3099999998</v>
      </c>
      <c r="Q31" s="66"/>
      <c r="R31" s="215">
        <f>SUM(R26:R30)</f>
        <v>0</v>
      </c>
      <c r="S31" s="66"/>
      <c r="T31" s="215">
        <f>SUM(F31:Q31)</f>
        <v>-561370723.33160007</v>
      </c>
    </row>
    <row r="32" spans="2:20" ht="30" customHeight="1">
      <c r="B32" s="44" t="s">
        <v>281</v>
      </c>
      <c r="F32" s="67"/>
      <c r="G32" s="67"/>
      <c r="H32" s="67"/>
      <c r="I32" s="67"/>
      <c r="J32" s="67"/>
      <c r="K32" s="67"/>
      <c r="L32" s="67"/>
      <c r="M32" s="67"/>
      <c r="N32" s="67"/>
      <c r="O32" s="67"/>
      <c r="P32" s="67"/>
      <c r="Q32" s="67"/>
      <c r="R32" s="67"/>
      <c r="S32" s="67"/>
      <c r="T32" s="67"/>
    </row>
    <row r="33" spans="2:20" ht="30" customHeight="1" thickBot="1">
      <c r="B33" s="44" t="s">
        <v>635</v>
      </c>
      <c r="F33" s="207">
        <f>+F19+F31</f>
        <v>2312202792.2399993</v>
      </c>
      <c r="G33" s="67"/>
      <c r="H33" s="207">
        <f>+H19+H31</f>
        <v>72345931.738400042</v>
      </c>
      <c r="I33" s="67"/>
      <c r="J33" s="207">
        <f>+J19+J31</f>
        <v>12701489.550000004</v>
      </c>
      <c r="K33" s="67"/>
      <c r="L33" s="207">
        <f>+L19+L31</f>
        <v>1997738.6500000011</v>
      </c>
      <c r="M33" s="67"/>
      <c r="N33" s="207">
        <f>+N19+N31</f>
        <v>1796301.8599999994</v>
      </c>
      <c r="O33" s="67"/>
      <c r="P33" s="207">
        <f>+P19+P31</f>
        <v>4.1299999998882413</v>
      </c>
      <c r="Q33" s="66"/>
      <c r="R33" s="207">
        <f>+R19+R31</f>
        <v>534016.76</v>
      </c>
      <c r="S33" s="66"/>
      <c r="T33" s="207">
        <f>SUM(F33:R33)</f>
        <v>2401578274.9284</v>
      </c>
    </row>
    <row r="34" spans="2:20" ht="30" customHeight="1" thickTop="1" thickBot="1">
      <c r="B34" s="44" t="s">
        <v>636</v>
      </c>
      <c r="F34" s="207">
        <f>F14+F26</f>
        <v>2360191906.7899995</v>
      </c>
      <c r="G34" s="67"/>
      <c r="H34" s="207">
        <f>H14+H26</f>
        <v>58738836.638400048</v>
      </c>
      <c r="I34" s="67"/>
      <c r="J34" s="207">
        <f>J14+J26</f>
        <v>11727756.770000007</v>
      </c>
      <c r="K34" s="67"/>
      <c r="L34" s="207">
        <f>L14+L26</f>
        <v>2129538.9500000011</v>
      </c>
      <c r="M34" s="67"/>
      <c r="N34" s="207">
        <f>N14+N26</f>
        <v>2088871.4399999995</v>
      </c>
      <c r="O34" s="67"/>
      <c r="P34" s="207">
        <f>P14+P26</f>
        <v>4.2299999999813735</v>
      </c>
      <c r="Q34" s="66"/>
      <c r="R34" s="207">
        <f>R14+R26</f>
        <v>545100.13</v>
      </c>
      <c r="S34" s="66"/>
      <c r="T34" s="207">
        <f>SUM(F34:R34)</f>
        <v>2435422014.9483995</v>
      </c>
    </row>
    <row r="35" spans="2:20" ht="30" customHeight="1" thickTop="1">
      <c r="F35" s="66"/>
      <c r="G35" s="67"/>
      <c r="H35" s="66"/>
      <c r="I35" s="67"/>
      <c r="J35" s="66"/>
      <c r="K35" s="67"/>
      <c r="L35" s="66"/>
      <c r="M35" s="67"/>
      <c r="N35" s="66"/>
      <c r="O35" s="67"/>
      <c r="P35" s="66"/>
      <c r="Q35" s="66"/>
      <c r="R35" s="66"/>
      <c r="S35" s="66"/>
      <c r="T35" s="66"/>
    </row>
    <row r="36" spans="2:20" ht="30" customHeight="1">
      <c r="F36" s="209"/>
      <c r="G36" s="209"/>
      <c r="H36" s="209"/>
      <c r="I36" s="209"/>
      <c r="J36" s="209"/>
      <c r="K36" s="209"/>
      <c r="L36" s="209"/>
      <c r="M36" s="209"/>
      <c r="N36" s="209"/>
      <c r="O36" s="209"/>
      <c r="P36" s="208"/>
      <c r="Q36" s="208"/>
      <c r="R36" s="208" t="s">
        <v>266</v>
      </c>
      <c r="S36" s="208"/>
      <c r="T36" s="208" t="s">
        <v>267</v>
      </c>
    </row>
    <row r="37" spans="2:20" ht="30" customHeight="1">
      <c r="B37" s="40" t="s">
        <v>637</v>
      </c>
      <c r="F37" s="209"/>
      <c r="G37" s="209"/>
      <c r="H37" s="209"/>
      <c r="I37" s="209"/>
      <c r="J37" s="209"/>
      <c r="K37" s="209"/>
      <c r="L37" s="209"/>
      <c r="M37" s="209"/>
      <c r="N37" s="209"/>
      <c r="O37" s="209"/>
      <c r="P37" s="47"/>
      <c r="Q37" s="47"/>
      <c r="R37" s="47">
        <v>42407353.860000007</v>
      </c>
      <c r="S37" s="47"/>
      <c r="T37" s="47">
        <v>40052018.229999997</v>
      </c>
    </row>
    <row r="38" spans="2:20" ht="30" customHeight="1">
      <c r="B38" s="40" t="s">
        <v>582</v>
      </c>
      <c r="F38" s="209"/>
      <c r="G38" s="209"/>
      <c r="H38" s="209"/>
      <c r="I38" s="209"/>
      <c r="J38" s="209"/>
      <c r="K38" s="209"/>
      <c r="L38" s="209"/>
      <c r="M38" s="209"/>
      <c r="N38" s="209"/>
      <c r="O38" s="209"/>
      <c r="P38" s="47"/>
      <c r="Q38" s="47"/>
      <c r="R38" s="47">
        <v>34471458.129999995</v>
      </c>
      <c r="S38" s="47"/>
      <c r="T38" s="47">
        <v>31834749.229999997</v>
      </c>
    </row>
    <row r="39" spans="2:20" ht="30" customHeight="1">
      <c r="B39" s="40"/>
      <c r="F39" s="209"/>
      <c r="G39" s="209"/>
      <c r="H39" s="209"/>
      <c r="I39" s="209"/>
      <c r="J39" s="209"/>
      <c r="K39" s="209"/>
      <c r="L39" s="209"/>
      <c r="M39" s="209"/>
      <c r="N39" s="209"/>
      <c r="O39" s="209"/>
      <c r="P39" s="47"/>
      <c r="Q39" s="47"/>
      <c r="R39" s="47"/>
      <c r="S39" s="47"/>
      <c r="T39" s="47"/>
    </row>
    <row r="40" spans="2:20" s="77" customFormat="1" ht="30" customHeight="1">
      <c r="C40" s="77" t="s">
        <v>913</v>
      </c>
    </row>
    <row r="41" spans="2:20" s="77" customFormat="1" ht="30" customHeight="1">
      <c r="B41" s="77" t="s">
        <v>912</v>
      </c>
    </row>
    <row r="42" spans="2:20" ht="30" customHeight="1">
      <c r="C42" s="44" t="s">
        <v>780</v>
      </c>
    </row>
    <row r="43" spans="2:20" ht="30" customHeight="1">
      <c r="C43" s="44" t="s">
        <v>639</v>
      </c>
    </row>
    <row r="44" spans="2:20" ht="27" customHeight="1">
      <c r="D44" s="217"/>
      <c r="E44" s="217"/>
      <c r="F44" s="217"/>
      <c r="G44" s="217"/>
      <c r="H44" s="217"/>
      <c r="I44" s="217"/>
      <c r="J44" s="217"/>
      <c r="K44" s="217"/>
      <c r="L44" s="217"/>
      <c r="M44" s="217"/>
      <c r="N44" s="217"/>
      <c r="O44" s="217"/>
      <c r="P44" s="217"/>
      <c r="Q44" s="217"/>
      <c r="R44" s="217"/>
      <c r="S44" s="217"/>
      <c r="T44" s="217"/>
    </row>
  </sheetData>
  <mergeCells count="10">
    <mergeCell ref="T5:T7"/>
    <mergeCell ref="A1:T1"/>
    <mergeCell ref="F4:T4"/>
    <mergeCell ref="F5:F7"/>
    <mergeCell ref="H5:H7"/>
    <mergeCell ref="J5:J7"/>
    <mergeCell ref="L5:L7"/>
    <mergeCell ref="N5:N7"/>
    <mergeCell ref="P5:P7"/>
    <mergeCell ref="R5:R7"/>
  </mergeCells>
  <pageMargins left="0.70866141732283472" right="0.41" top="0.74803149606299213" bottom="0.74803149606299213" header="0.31496062992125984" footer="0.31496062992125984"/>
  <pageSetup paperSize="9" scale="55" orientation="portrait"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sheetPr>
  <dimension ref="A1:K35"/>
  <sheetViews>
    <sheetView topLeftCell="A23" zoomScale="90" zoomScaleNormal="90" zoomScaleSheetLayoutView="90" workbookViewId="0">
      <selection activeCell="B36" sqref="B36"/>
    </sheetView>
  </sheetViews>
  <sheetFormatPr defaultRowHeight="24.6" customHeight="1"/>
  <cols>
    <col min="1" max="1" width="4.7109375" style="17" customWidth="1"/>
    <col min="2" max="2" width="4" style="17" customWidth="1"/>
    <col min="3" max="5" width="10.5703125" style="17" customWidth="1"/>
    <col min="6" max="7" width="7.7109375" style="17" customWidth="1"/>
    <col min="8" max="8" width="4" style="17" customWidth="1"/>
    <col min="9" max="9" width="18.7109375" style="17" customWidth="1"/>
    <col min="10" max="10" width="1.7109375" style="17" customWidth="1"/>
    <col min="11" max="11" width="18.7109375" style="17" customWidth="1"/>
    <col min="12" max="12" width="2.7109375" style="17" customWidth="1"/>
    <col min="13" max="16384" width="9.140625" style="17"/>
  </cols>
  <sheetData>
    <row r="1" spans="1:11" ht="24.6" customHeight="1">
      <c r="A1" s="443" t="s">
        <v>12</v>
      </c>
      <c r="B1" s="444"/>
      <c r="C1" s="444"/>
      <c r="D1" s="444"/>
      <c r="E1" s="444"/>
      <c r="F1" s="444"/>
      <c r="G1" s="444"/>
      <c r="H1" s="444"/>
      <c r="I1" s="444"/>
      <c r="J1" s="444"/>
      <c r="K1" s="444"/>
    </row>
    <row r="3" spans="1:11" s="169" customFormat="1" ht="24.6" customHeight="1">
      <c r="A3" s="169" t="s">
        <v>888</v>
      </c>
      <c r="I3" s="220"/>
      <c r="J3" s="220"/>
      <c r="K3" s="220"/>
    </row>
    <row r="4" spans="1:11" s="169" customFormat="1" ht="24.6" customHeight="1">
      <c r="I4" s="232" t="s">
        <v>467</v>
      </c>
      <c r="J4" s="233"/>
      <c r="K4" s="234" t="s">
        <v>469</v>
      </c>
    </row>
    <row r="5" spans="1:11" s="189" customFormat="1" ht="24.6" customHeight="1">
      <c r="I5" s="235" t="s">
        <v>468</v>
      </c>
      <c r="J5" s="160"/>
      <c r="K5" s="236" t="s">
        <v>468</v>
      </c>
    </row>
    <row r="6" spans="1:11" ht="24.6" customHeight="1">
      <c r="I6" s="237" t="s">
        <v>137</v>
      </c>
      <c r="J6" s="238"/>
      <c r="K6" s="237" t="s">
        <v>137</v>
      </c>
    </row>
    <row r="7" spans="1:11" ht="24.6" customHeight="1">
      <c r="B7" s="46" t="s">
        <v>255</v>
      </c>
      <c r="C7" s="46"/>
    </row>
    <row r="8" spans="1:11" ht="24.6" customHeight="1">
      <c r="B8" s="46"/>
      <c r="C8" s="43" t="s">
        <v>632</v>
      </c>
      <c r="I8" s="177">
        <v>6375025.2699999996</v>
      </c>
      <c r="J8" s="177"/>
      <c r="K8" s="177">
        <v>3470722.21</v>
      </c>
    </row>
    <row r="9" spans="1:11" ht="24.6" customHeight="1">
      <c r="B9" s="46"/>
      <c r="C9" s="46" t="s">
        <v>256</v>
      </c>
      <c r="I9" s="177">
        <v>728709.5</v>
      </c>
      <c r="J9" s="177"/>
      <c r="K9" s="177">
        <v>558098</v>
      </c>
    </row>
    <row r="10" spans="1:11" ht="24.6" customHeight="1">
      <c r="B10" s="46"/>
      <c r="C10" s="46" t="s">
        <v>275</v>
      </c>
      <c r="I10" s="177">
        <v>0</v>
      </c>
      <c r="J10" s="177"/>
      <c r="K10" s="177">
        <v>0</v>
      </c>
    </row>
    <row r="11" spans="1:11" ht="24.6" customHeight="1">
      <c r="B11" s="46"/>
      <c r="C11" s="46" t="s">
        <v>284</v>
      </c>
      <c r="I11" s="177">
        <v>-25131.1</v>
      </c>
      <c r="J11" s="177"/>
      <c r="K11" s="177">
        <v>-25131.1</v>
      </c>
    </row>
    <row r="12" spans="1:11" ht="24.6" customHeight="1">
      <c r="C12" s="46" t="s">
        <v>633</v>
      </c>
      <c r="I12" s="204">
        <f>SUM(I8:I11)</f>
        <v>7078603.6699999999</v>
      </c>
      <c r="J12" s="177"/>
      <c r="K12" s="204">
        <f>SUM(K8:K11)</f>
        <v>4003689.11</v>
      </c>
    </row>
    <row r="13" spans="1:11" ht="24.6" customHeight="1">
      <c r="C13" s="46" t="s">
        <v>256</v>
      </c>
      <c r="I13" s="205">
        <v>3007834.5</v>
      </c>
      <c r="J13" s="205"/>
      <c r="K13" s="205">
        <v>303416</v>
      </c>
    </row>
    <row r="14" spans="1:11" ht="24.6" customHeight="1">
      <c r="C14" s="46" t="s">
        <v>275</v>
      </c>
      <c r="I14" s="177">
        <v>-2449009.5</v>
      </c>
      <c r="J14" s="177"/>
      <c r="K14" s="177">
        <v>0</v>
      </c>
    </row>
    <row r="15" spans="1:11" ht="24.6" customHeight="1">
      <c r="C15" s="46" t="s">
        <v>284</v>
      </c>
      <c r="I15" s="177">
        <v>-80476.479999999996</v>
      </c>
      <c r="J15" s="177"/>
      <c r="K15" s="177">
        <v>-80476.479999999996</v>
      </c>
    </row>
    <row r="16" spans="1:11" ht="24.6" customHeight="1">
      <c r="C16" s="46" t="s">
        <v>634</v>
      </c>
      <c r="I16" s="191">
        <f>SUM(I12:I15)</f>
        <v>7556952.1899999995</v>
      </c>
      <c r="J16" s="177"/>
      <c r="K16" s="191">
        <f>SUM(K12:K15)</f>
        <v>4226628.629999999</v>
      </c>
    </row>
    <row r="17" spans="2:11" ht="24.6" customHeight="1">
      <c r="B17" s="46" t="s">
        <v>285</v>
      </c>
      <c r="C17" s="46"/>
      <c r="I17" s="193"/>
      <c r="J17" s="193"/>
      <c r="K17" s="193"/>
    </row>
    <row r="18" spans="2:11" ht="24.6" customHeight="1">
      <c r="B18" s="46"/>
      <c r="C18" s="43" t="s">
        <v>632</v>
      </c>
      <c r="I18" s="177">
        <v>-385781.56</v>
      </c>
      <c r="J18" s="177"/>
      <c r="K18" s="177">
        <v>-185265.19999999998</v>
      </c>
    </row>
    <row r="19" spans="2:11" ht="24.6" customHeight="1">
      <c r="B19" s="46"/>
      <c r="C19" s="46" t="s">
        <v>286</v>
      </c>
      <c r="I19" s="177">
        <v>-314551.56</v>
      </c>
      <c r="J19" s="177"/>
      <c r="K19" s="177">
        <v>-175892.85</v>
      </c>
    </row>
    <row r="20" spans="2:11" ht="24.6" customHeight="1">
      <c r="C20" s="46" t="s">
        <v>284</v>
      </c>
      <c r="I20" s="177">
        <v>12034.52</v>
      </c>
      <c r="J20" s="177"/>
      <c r="K20" s="177">
        <v>12034.52</v>
      </c>
    </row>
    <row r="21" spans="2:11" ht="24.6" customHeight="1">
      <c r="C21" s="46" t="s">
        <v>633</v>
      </c>
      <c r="I21" s="204">
        <f>SUM(I18:I20)</f>
        <v>-688298.6</v>
      </c>
      <c r="J21" s="177"/>
      <c r="K21" s="204">
        <f>SUM(K18:K20)</f>
        <v>-349123.52999999997</v>
      </c>
    </row>
    <row r="22" spans="2:11" ht="24.6" customHeight="1">
      <c r="C22" s="46" t="s">
        <v>889</v>
      </c>
      <c r="D22" s="47"/>
      <c r="I22" s="205">
        <v>-81630.03</v>
      </c>
      <c r="J22" s="205"/>
      <c r="K22" s="205">
        <v>-43414.37</v>
      </c>
    </row>
    <row r="23" spans="2:11" ht="24.6" customHeight="1">
      <c r="C23" s="46" t="s">
        <v>284</v>
      </c>
      <c r="I23" s="177">
        <v>10587.15</v>
      </c>
      <c r="J23" s="177"/>
      <c r="K23" s="177">
        <v>10587.15</v>
      </c>
    </row>
    <row r="24" spans="2:11" ht="24.6" customHeight="1">
      <c r="C24" s="46" t="s">
        <v>634</v>
      </c>
      <c r="I24" s="191">
        <f>SUM(I21:I23)</f>
        <v>-759341.48</v>
      </c>
      <c r="J24" s="177"/>
      <c r="K24" s="191">
        <f>SUM(K21:K23)</f>
        <v>-381950.74999999994</v>
      </c>
    </row>
    <row r="25" spans="2:11" ht="24.6" customHeight="1">
      <c r="B25" s="46" t="s">
        <v>281</v>
      </c>
      <c r="C25" s="46"/>
      <c r="D25" s="46"/>
      <c r="I25" s="177"/>
      <c r="J25" s="177"/>
      <c r="K25" s="177"/>
    </row>
    <row r="26" spans="2:11" ht="24.6" customHeight="1" thickBot="1">
      <c r="B26" s="46" t="s">
        <v>635</v>
      </c>
      <c r="C26" s="46"/>
      <c r="D26" s="46"/>
      <c r="I26" s="192">
        <f>+I16+I24</f>
        <v>6797610.709999999</v>
      </c>
      <c r="J26" s="177"/>
      <c r="K26" s="192">
        <f>+K16+K24</f>
        <v>3844677.879999999</v>
      </c>
    </row>
    <row r="27" spans="2:11" ht="24.6" customHeight="1" thickTop="1" thickBot="1">
      <c r="B27" s="46" t="s">
        <v>636</v>
      </c>
      <c r="C27" s="46"/>
      <c r="D27" s="46"/>
      <c r="I27" s="192">
        <f>+I12+I21</f>
        <v>6390305.0700000003</v>
      </c>
      <c r="J27" s="177"/>
      <c r="K27" s="192">
        <f>+K12+K21</f>
        <v>3654565.58</v>
      </c>
    </row>
    <row r="28" spans="2:11" ht="24.6" customHeight="1" thickTop="1">
      <c r="I28" s="194"/>
      <c r="J28" s="194"/>
      <c r="K28" s="194"/>
    </row>
    <row r="29" spans="2:11" ht="24.6" customHeight="1">
      <c r="B29" s="40" t="s">
        <v>640</v>
      </c>
      <c r="J29" s="193"/>
      <c r="K29" s="193"/>
    </row>
    <row r="30" spans="2:11" ht="24.6" customHeight="1">
      <c r="C30" s="239" t="s">
        <v>266</v>
      </c>
      <c r="I30" s="177">
        <f>-I22</f>
        <v>81630.03</v>
      </c>
      <c r="J30" s="177"/>
      <c r="K30" s="177">
        <f>-K22</f>
        <v>43414.37</v>
      </c>
    </row>
    <row r="31" spans="2:11" ht="24.6" customHeight="1">
      <c r="C31" s="239" t="s">
        <v>267</v>
      </c>
      <c r="I31" s="67">
        <v>77773.22</v>
      </c>
      <c r="J31" s="177"/>
      <c r="K31" s="177">
        <v>39557.56</v>
      </c>
    </row>
    <row r="32" spans="2:11" ht="24.6" customHeight="1">
      <c r="B32" s="40" t="s">
        <v>584</v>
      </c>
      <c r="I32" s="177"/>
      <c r="J32" s="177"/>
      <c r="K32" s="177"/>
    </row>
    <row r="33" spans="3:11" ht="24.6" customHeight="1">
      <c r="C33" s="239" t="s">
        <v>266</v>
      </c>
      <c r="I33" s="177">
        <v>77538.559999999998</v>
      </c>
      <c r="J33" s="177"/>
      <c r="K33" s="177">
        <v>43348.67</v>
      </c>
    </row>
    <row r="34" spans="3:11" ht="24.6" customHeight="1">
      <c r="C34" s="239" t="s">
        <v>267</v>
      </c>
      <c r="I34" s="177">
        <v>73496.42</v>
      </c>
      <c r="J34" s="177"/>
      <c r="K34" s="177">
        <v>39306.53</v>
      </c>
    </row>
    <row r="35" spans="3:11" ht="24.6" customHeight="1">
      <c r="I35" s="193"/>
      <c r="K35" s="193"/>
    </row>
  </sheetData>
  <mergeCells count="1">
    <mergeCell ref="A1:K1"/>
  </mergeCells>
  <pageMargins left="0.86614173228346458" right="0.19685039370078741" top="0.6692913385826772" bottom="0.51181102362204722" header="0.23622047244094491" footer="0.19685039370078741"/>
  <pageSetup paperSize="9" scale="92" orientation="portrait"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sheetPr>
  <dimension ref="A1:P83"/>
  <sheetViews>
    <sheetView tabSelected="1" topLeftCell="A30" zoomScale="90" zoomScaleNormal="90" zoomScaleSheetLayoutView="80" workbookViewId="0">
      <selection activeCell="Q37" sqref="Q37"/>
    </sheetView>
  </sheetViews>
  <sheetFormatPr defaultRowHeight="30" customHeight="1"/>
  <cols>
    <col min="1" max="1" width="3.140625" style="206" customWidth="1"/>
    <col min="2" max="2" width="2.140625" style="206" customWidth="1"/>
    <col min="3" max="3" width="2.7109375" style="206" customWidth="1"/>
    <col min="4" max="5" width="9.140625" style="206"/>
    <col min="6" max="6" width="9.140625" style="206" customWidth="1"/>
    <col min="7" max="7" width="8.140625" style="206" customWidth="1"/>
    <col min="8" max="8" width="1.7109375" style="206" customWidth="1"/>
    <col min="9" max="9" width="16.28515625" style="206" bestFit="1" customWidth="1"/>
    <col min="10" max="10" width="0.85546875" style="206" customWidth="1"/>
    <col min="11" max="11" width="16.28515625" style="206" bestFit="1" customWidth="1"/>
    <col min="12" max="12" width="0.85546875" style="206" customWidth="1"/>
    <col min="13" max="13" width="16.28515625" style="206" bestFit="1" customWidth="1"/>
    <col min="14" max="14" width="0.85546875" style="206" customWidth="1"/>
    <col min="15" max="15" width="16.28515625" style="206" bestFit="1" customWidth="1"/>
    <col min="16" max="16" width="2.140625" style="206" customWidth="1"/>
    <col min="17" max="16384" width="9.140625" style="206"/>
  </cols>
  <sheetData>
    <row r="1" spans="1:15" ht="25.5" customHeight="1">
      <c r="A1" s="431" t="s">
        <v>15</v>
      </c>
      <c r="B1" s="432"/>
      <c r="C1" s="432"/>
      <c r="D1" s="432"/>
      <c r="E1" s="432"/>
      <c r="F1" s="432"/>
      <c r="G1" s="432"/>
      <c r="H1" s="432"/>
      <c r="I1" s="432"/>
      <c r="J1" s="432"/>
      <c r="K1" s="432"/>
      <c r="L1" s="432"/>
      <c r="M1" s="432"/>
      <c r="N1" s="432"/>
      <c r="O1" s="432"/>
    </row>
    <row r="2" spans="1:15" ht="25.5" customHeight="1"/>
    <row r="3" spans="1:15" s="169" customFormat="1" ht="25.5" customHeight="1">
      <c r="A3" s="218" t="s">
        <v>785</v>
      </c>
      <c r="B3" s="219" t="s">
        <v>529</v>
      </c>
      <c r="C3" s="218"/>
      <c r="I3" s="220"/>
      <c r="J3" s="220"/>
      <c r="K3" s="220"/>
      <c r="L3" s="220"/>
      <c r="M3" s="220"/>
      <c r="N3" s="220"/>
      <c r="O3" s="220"/>
    </row>
    <row r="4" spans="1:15" s="169" customFormat="1" ht="25.5" customHeight="1">
      <c r="A4" s="218"/>
      <c r="B4" s="219"/>
      <c r="C4" s="218"/>
      <c r="I4" s="220"/>
      <c r="J4" s="220"/>
      <c r="K4" s="220"/>
      <c r="L4" s="220"/>
      <c r="M4" s="83"/>
      <c r="N4" s="85" t="s">
        <v>324</v>
      </c>
      <c r="O4" s="83"/>
    </row>
    <row r="5" spans="1:15" s="222" customFormat="1" ht="25.5" customHeight="1">
      <c r="A5" s="221"/>
      <c r="B5" s="221"/>
      <c r="C5" s="221"/>
      <c r="I5" s="223"/>
      <c r="J5" s="223"/>
      <c r="K5" s="223"/>
      <c r="L5" s="341"/>
      <c r="M5" s="456" t="s">
        <v>325</v>
      </c>
      <c r="N5" s="456"/>
      <c r="O5" s="456"/>
    </row>
    <row r="6" spans="1:15" s="17" customFormat="1" ht="25.5" customHeight="1">
      <c r="A6" s="164"/>
      <c r="B6" s="164"/>
      <c r="C6" s="164"/>
      <c r="I6" s="224"/>
      <c r="J6" s="163"/>
      <c r="K6" s="224"/>
      <c r="L6" s="163"/>
      <c r="M6" s="161" t="s">
        <v>626</v>
      </c>
      <c r="N6" s="162"/>
      <c r="O6" s="161" t="s">
        <v>625</v>
      </c>
    </row>
    <row r="7" spans="1:15" s="17" customFormat="1" ht="25.5" customHeight="1">
      <c r="A7" s="164"/>
      <c r="D7" s="225" t="s">
        <v>529</v>
      </c>
      <c r="E7" s="225"/>
      <c r="I7" s="205"/>
      <c r="J7" s="205"/>
      <c r="K7" s="205"/>
      <c r="L7" s="177"/>
      <c r="M7" s="177">
        <v>160091.69</v>
      </c>
      <c r="N7" s="177"/>
      <c r="O7" s="177">
        <v>159686.65</v>
      </c>
    </row>
    <row r="8" spans="1:15" s="17" customFormat="1" ht="25.5" customHeight="1" thickBot="1">
      <c r="A8" s="164"/>
      <c r="D8" s="225"/>
      <c r="E8" s="225" t="s">
        <v>231</v>
      </c>
      <c r="I8" s="205"/>
      <c r="J8" s="205"/>
      <c r="K8" s="205"/>
      <c r="L8" s="177"/>
      <c r="M8" s="226">
        <f>SUM(M7)</f>
        <v>160091.69</v>
      </c>
      <c r="N8" s="177"/>
      <c r="O8" s="226">
        <f>SUM(O7)</f>
        <v>159686.65</v>
      </c>
    </row>
    <row r="9" spans="1:15" s="17" customFormat="1" ht="25.5" customHeight="1" thickTop="1">
      <c r="C9" s="206" t="s">
        <v>890</v>
      </c>
      <c r="D9" s="47"/>
      <c r="E9" s="47"/>
      <c r="F9" s="47"/>
      <c r="G9" s="47"/>
      <c r="H9" s="47"/>
      <c r="I9" s="47"/>
      <c r="J9" s="47"/>
      <c r="K9" s="47"/>
      <c r="L9" s="47"/>
      <c r="M9" s="47"/>
      <c r="N9" s="47"/>
    </row>
    <row r="10" spans="1:15" s="17" customFormat="1" ht="25.5" customHeight="1">
      <c r="B10" s="206" t="s">
        <v>914</v>
      </c>
      <c r="D10" s="47"/>
      <c r="E10" s="47"/>
      <c r="F10" s="47"/>
      <c r="G10" s="47"/>
      <c r="H10" s="47"/>
      <c r="I10" s="47"/>
      <c r="J10" s="47"/>
      <c r="K10" s="47"/>
      <c r="L10" s="47"/>
      <c r="M10" s="47"/>
      <c r="N10" s="47"/>
    </row>
    <row r="11" spans="1:15" s="17" customFormat="1" ht="25.5" customHeight="1">
      <c r="C11" s="206"/>
      <c r="D11" s="47"/>
      <c r="E11" s="47"/>
      <c r="F11" s="47"/>
      <c r="G11" s="47"/>
      <c r="H11" s="47"/>
      <c r="I11" s="47"/>
      <c r="J11" s="47"/>
      <c r="K11" s="47"/>
      <c r="L11" s="47"/>
      <c r="M11" s="47"/>
      <c r="N11" s="47"/>
    </row>
    <row r="12" spans="1:15" s="195" customFormat="1" ht="25.5" customHeight="1">
      <c r="A12" s="227" t="s">
        <v>786</v>
      </c>
      <c r="B12" s="195" t="s">
        <v>891</v>
      </c>
    </row>
    <row r="13" spans="1:15" ht="25.5" customHeight="1">
      <c r="D13" s="206" t="s">
        <v>287</v>
      </c>
      <c r="I13" s="343"/>
      <c r="J13" s="343"/>
      <c r="K13" s="343"/>
      <c r="L13" s="343"/>
      <c r="M13" s="343"/>
      <c r="N13" s="343"/>
      <c r="O13" s="343"/>
    </row>
    <row r="14" spans="1:15" ht="25.5" customHeight="1">
      <c r="I14" s="440" t="s">
        <v>223</v>
      </c>
      <c r="J14" s="440"/>
      <c r="K14" s="440"/>
      <c r="L14" s="341"/>
      <c r="M14" s="440" t="s">
        <v>224</v>
      </c>
      <c r="N14" s="440"/>
      <c r="O14" s="440"/>
    </row>
    <row r="15" spans="1:15" ht="25.5" customHeight="1">
      <c r="I15" s="161" t="s">
        <v>626</v>
      </c>
      <c r="J15" s="162"/>
      <c r="K15" s="161" t="s">
        <v>625</v>
      </c>
      <c r="L15" s="163"/>
      <c r="M15" s="161" t="s">
        <v>626</v>
      </c>
      <c r="N15" s="162"/>
      <c r="O15" s="161" t="s">
        <v>625</v>
      </c>
    </row>
    <row r="16" spans="1:15" ht="25.5" customHeight="1">
      <c r="C16" s="206" t="s">
        <v>288</v>
      </c>
    </row>
    <row r="17" spans="3:15" ht="25.5" customHeight="1">
      <c r="D17" s="344" t="s">
        <v>289</v>
      </c>
      <c r="I17" s="177">
        <v>515199.8</v>
      </c>
      <c r="J17" s="345"/>
      <c r="K17" s="177">
        <v>827087.59</v>
      </c>
      <c r="L17" s="345"/>
      <c r="M17" s="177">
        <v>0</v>
      </c>
      <c r="N17" s="345"/>
      <c r="O17" s="177">
        <v>0</v>
      </c>
    </row>
    <row r="18" spans="3:15" ht="25.5" customHeight="1">
      <c r="D18" s="301" t="s">
        <v>290</v>
      </c>
      <c r="I18" s="177">
        <v>12537955.390000001</v>
      </c>
      <c r="J18" s="177"/>
      <c r="K18" s="177">
        <v>11908227.9</v>
      </c>
      <c r="L18" s="177"/>
      <c r="M18" s="177">
        <v>0</v>
      </c>
      <c r="N18" s="177"/>
      <c r="O18" s="177">
        <v>0</v>
      </c>
    </row>
    <row r="19" spans="3:15" ht="25.5" customHeight="1" thickBot="1">
      <c r="I19" s="226">
        <f>SUM(I17:I18)</f>
        <v>13053155.190000001</v>
      </c>
      <c r="J19" s="177"/>
      <c r="K19" s="226">
        <f>SUM(K17:K18)</f>
        <v>12735315.49</v>
      </c>
      <c r="L19" s="177"/>
      <c r="M19" s="226">
        <f>SUM(M17:M18)</f>
        <v>0</v>
      </c>
      <c r="N19" s="177"/>
      <c r="O19" s="226">
        <f>SUM(O17:O18)</f>
        <v>0</v>
      </c>
    </row>
    <row r="20" spans="3:15" ht="25.5" customHeight="1" thickTop="1">
      <c r="C20" s="206" t="s">
        <v>292</v>
      </c>
      <c r="I20" s="177"/>
      <c r="J20" s="177"/>
      <c r="K20" s="177"/>
      <c r="L20" s="177"/>
      <c r="M20" s="177"/>
      <c r="N20" s="177"/>
      <c r="O20" s="177"/>
    </row>
    <row r="21" spans="3:15" ht="25.5" customHeight="1">
      <c r="D21" s="206" t="s">
        <v>293</v>
      </c>
      <c r="I21" s="177">
        <v>5141478.59</v>
      </c>
      <c r="J21" s="177"/>
      <c r="K21" s="177">
        <v>4849017.76</v>
      </c>
      <c r="L21" s="177"/>
      <c r="M21" s="177">
        <v>0</v>
      </c>
      <c r="N21" s="177"/>
      <c r="O21" s="177">
        <v>0</v>
      </c>
    </row>
    <row r="22" spans="3:15" ht="25.5" customHeight="1" thickBot="1">
      <c r="I22" s="226">
        <f>SUM(I21:I21)</f>
        <v>5141478.59</v>
      </c>
      <c r="J22" s="177"/>
      <c r="K22" s="226">
        <f>SUM(K21:K21)</f>
        <v>4849017.76</v>
      </c>
      <c r="L22" s="177"/>
      <c r="M22" s="226">
        <f>SUM(M21:M21)</f>
        <v>0</v>
      </c>
      <c r="N22" s="177"/>
      <c r="O22" s="226">
        <f>SUM(O21:O21)</f>
        <v>0</v>
      </c>
    </row>
    <row r="23" spans="3:15" ht="25.5" customHeight="1" thickTop="1">
      <c r="I23" s="205"/>
      <c r="J23" s="177"/>
      <c r="K23" s="205"/>
      <c r="L23" s="177"/>
      <c r="M23" s="205"/>
      <c r="N23" s="177"/>
      <c r="O23" s="205"/>
    </row>
    <row r="24" spans="3:15" ht="25.5" customHeight="1">
      <c r="C24" s="206" t="s">
        <v>892</v>
      </c>
      <c r="I24" s="228"/>
      <c r="J24" s="228"/>
      <c r="K24" s="228"/>
      <c r="L24" s="228"/>
      <c r="M24" s="228"/>
      <c r="N24" s="228"/>
      <c r="O24" s="228"/>
    </row>
    <row r="25" spans="3:15" ht="25.5" customHeight="1">
      <c r="I25" s="457" t="s">
        <v>294</v>
      </c>
      <c r="J25" s="457"/>
      <c r="K25" s="457"/>
      <c r="L25" s="194"/>
      <c r="M25" s="457" t="s">
        <v>294</v>
      </c>
      <c r="N25" s="457"/>
      <c r="O25" s="457"/>
    </row>
    <row r="26" spans="3:15" ht="25.5" customHeight="1">
      <c r="I26" s="339"/>
      <c r="J26" s="339" t="s">
        <v>282</v>
      </c>
      <c r="K26" s="339"/>
      <c r="L26" s="194"/>
      <c r="M26" s="457" t="s">
        <v>283</v>
      </c>
      <c r="N26" s="457"/>
      <c r="O26" s="457"/>
    </row>
    <row r="27" spans="3:15" ht="25.5" customHeight="1">
      <c r="I27" s="161" t="s">
        <v>626</v>
      </c>
      <c r="J27" s="162"/>
      <c r="K27" s="161" t="s">
        <v>563</v>
      </c>
      <c r="L27" s="163"/>
      <c r="M27" s="161" t="s">
        <v>626</v>
      </c>
      <c r="N27" s="162"/>
      <c r="O27" s="161" t="s">
        <v>563</v>
      </c>
    </row>
    <row r="28" spans="3:15" ht="25.5" customHeight="1">
      <c r="C28" s="206" t="s">
        <v>295</v>
      </c>
      <c r="I28" s="193"/>
      <c r="J28" s="193"/>
      <c r="K28" s="193"/>
      <c r="L28" s="193"/>
      <c r="M28" s="193"/>
      <c r="N28" s="193"/>
      <c r="O28" s="193"/>
    </row>
    <row r="29" spans="3:15" ht="25.5" customHeight="1">
      <c r="C29" s="206" t="s">
        <v>586</v>
      </c>
      <c r="I29" s="177">
        <v>6011934.2780000037</v>
      </c>
      <c r="J29" s="177"/>
      <c r="K29" s="177">
        <v>2613576.31</v>
      </c>
      <c r="L29" s="177"/>
      <c r="M29" s="177">
        <v>238095.52</v>
      </c>
      <c r="N29" s="177"/>
      <c r="O29" s="177">
        <v>0</v>
      </c>
    </row>
    <row r="30" spans="3:15" ht="25.5" customHeight="1">
      <c r="C30" s="206" t="s">
        <v>296</v>
      </c>
      <c r="I30" s="177"/>
      <c r="J30" s="177"/>
      <c r="K30" s="177"/>
      <c r="L30" s="177"/>
      <c r="M30" s="177"/>
      <c r="N30" s="177"/>
      <c r="O30" s="177"/>
    </row>
    <row r="31" spans="3:15" ht="25.5" customHeight="1">
      <c r="C31" s="206" t="s">
        <v>297</v>
      </c>
      <c r="I31" s="177"/>
      <c r="J31" s="177"/>
      <c r="K31" s="177"/>
      <c r="L31" s="177"/>
      <c r="M31" s="177"/>
      <c r="N31" s="177"/>
      <c r="O31" s="177"/>
    </row>
    <row r="32" spans="3:15" ht="25.5" customHeight="1">
      <c r="D32" s="206" t="s">
        <v>298</v>
      </c>
      <c r="I32" s="177">
        <v>-414704.65999999992</v>
      </c>
      <c r="J32" s="177"/>
      <c r="K32" s="177">
        <v>-725272.71</v>
      </c>
      <c r="L32" s="177"/>
      <c r="M32" s="177">
        <v>0</v>
      </c>
      <c r="N32" s="177"/>
      <c r="O32" s="177">
        <v>0</v>
      </c>
    </row>
    <row r="33" spans="1:15" ht="25.5" customHeight="1">
      <c r="C33" s="301" t="s">
        <v>629</v>
      </c>
      <c r="I33" s="177"/>
      <c r="J33" s="177"/>
      <c r="K33" s="177"/>
      <c r="L33" s="177"/>
      <c r="M33" s="177"/>
      <c r="N33" s="177"/>
      <c r="O33" s="177"/>
    </row>
    <row r="34" spans="1:15" ht="25.5" customHeight="1">
      <c r="D34" s="301" t="s">
        <v>858</v>
      </c>
      <c r="I34" s="177">
        <v>1388.347999999969</v>
      </c>
      <c r="J34" s="177"/>
      <c r="K34" s="177">
        <v>0</v>
      </c>
      <c r="L34" s="177"/>
      <c r="M34" s="177">
        <v>1388.35</v>
      </c>
      <c r="N34" s="177"/>
      <c r="O34" s="177">
        <v>0</v>
      </c>
    </row>
    <row r="35" spans="1:15" ht="25.5" customHeight="1">
      <c r="C35" s="206" t="s">
        <v>893</v>
      </c>
      <c r="I35" s="204"/>
      <c r="J35" s="205"/>
      <c r="K35" s="204"/>
      <c r="L35" s="205"/>
      <c r="M35" s="204"/>
      <c r="N35" s="205"/>
      <c r="O35" s="204"/>
    </row>
    <row r="36" spans="1:15" ht="25.5" customHeight="1" thickBot="1">
      <c r="D36" s="206" t="s">
        <v>857</v>
      </c>
      <c r="I36" s="192">
        <f>SUM(I28:I34)</f>
        <v>5598617.9660000037</v>
      </c>
      <c r="J36" s="177"/>
      <c r="K36" s="192">
        <f>SUM(K28:K34)</f>
        <v>1888303.6</v>
      </c>
      <c r="L36" s="177"/>
      <c r="M36" s="192">
        <f>SUM(M28:M34)</f>
        <v>239483.87</v>
      </c>
      <c r="N36" s="177"/>
      <c r="O36" s="192">
        <f>SUM(O28:O34)</f>
        <v>0</v>
      </c>
    </row>
    <row r="37" spans="1:15" ht="25.5" customHeight="1" thickTop="1">
      <c r="I37" s="205"/>
      <c r="J37" s="177"/>
      <c r="K37" s="205"/>
      <c r="L37" s="177"/>
      <c r="M37" s="205"/>
      <c r="N37" s="177"/>
      <c r="O37" s="205"/>
    </row>
    <row r="38" spans="1:15" ht="21" customHeight="1">
      <c r="A38" s="431" t="s">
        <v>42</v>
      </c>
      <c r="B38" s="432"/>
      <c r="C38" s="432"/>
      <c r="D38" s="432"/>
      <c r="E38" s="432"/>
      <c r="F38" s="432"/>
      <c r="G38" s="432"/>
      <c r="H38" s="432"/>
      <c r="I38" s="432"/>
      <c r="J38" s="432"/>
      <c r="K38" s="432"/>
      <c r="L38" s="432"/>
      <c r="M38" s="432"/>
      <c r="N38" s="432"/>
      <c r="O38" s="432"/>
    </row>
    <row r="39" spans="1:15" ht="21" customHeight="1">
      <c r="I39" s="205"/>
      <c r="J39" s="177"/>
      <c r="K39" s="205"/>
      <c r="L39" s="177"/>
      <c r="M39" s="205"/>
      <c r="N39" s="177"/>
      <c r="O39" s="205"/>
    </row>
    <row r="40" spans="1:15" s="301" customFormat="1" ht="21" customHeight="1">
      <c r="C40" s="344"/>
      <c r="D40" s="301" t="s">
        <v>916</v>
      </c>
      <c r="I40" s="66"/>
      <c r="J40" s="67"/>
      <c r="K40" s="66"/>
      <c r="L40" s="67"/>
      <c r="M40" s="66"/>
      <c r="N40" s="67"/>
      <c r="O40" s="66"/>
    </row>
    <row r="41" spans="1:15" s="301" customFormat="1" ht="21" customHeight="1">
      <c r="C41" s="344" t="s">
        <v>915</v>
      </c>
      <c r="I41" s="66"/>
      <c r="J41" s="67"/>
      <c r="K41" s="66"/>
      <c r="L41" s="67"/>
      <c r="M41" s="66"/>
      <c r="N41" s="67"/>
      <c r="O41" s="66"/>
    </row>
    <row r="42" spans="1:15" s="301" customFormat="1" ht="21" customHeight="1">
      <c r="I42" s="342"/>
      <c r="J42" s="342" t="s">
        <v>282</v>
      </c>
      <c r="K42" s="342"/>
      <c r="L42" s="208"/>
      <c r="M42" s="458" t="s">
        <v>283</v>
      </c>
      <c r="N42" s="458"/>
      <c r="O42" s="458"/>
    </row>
    <row r="43" spans="1:15" s="301" customFormat="1" ht="21" customHeight="1">
      <c r="I43" s="161" t="s">
        <v>626</v>
      </c>
      <c r="J43" s="162"/>
      <c r="K43" s="161" t="s">
        <v>563</v>
      </c>
      <c r="L43" s="163"/>
      <c r="M43" s="161" t="s">
        <v>626</v>
      </c>
      <c r="N43" s="162"/>
      <c r="O43" s="161" t="s">
        <v>563</v>
      </c>
    </row>
    <row r="44" spans="1:15" s="301" customFormat="1" ht="21" customHeight="1">
      <c r="C44" s="344" t="s">
        <v>770</v>
      </c>
      <c r="D44" s="329"/>
      <c r="E44" s="329"/>
      <c r="I44" s="330"/>
      <c r="J44" s="329"/>
      <c r="K44" s="329"/>
      <c r="L44" s="329"/>
      <c r="M44" s="330"/>
      <c r="N44" s="329"/>
      <c r="O44" s="330"/>
    </row>
    <row r="45" spans="1:15" s="301" customFormat="1" ht="21" customHeight="1">
      <c r="C45" s="331"/>
      <c r="D45" s="331" t="s">
        <v>771</v>
      </c>
      <c r="E45" s="329"/>
      <c r="I45" s="346"/>
      <c r="J45" s="346"/>
      <c r="K45" s="346"/>
      <c r="L45" s="346"/>
      <c r="M45" s="346"/>
      <c r="N45" s="346"/>
      <c r="O45" s="346"/>
    </row>
    <row r="46" spans="1:15" s="301" customFormat="1" ht="21" customHeight="1">
      <c r="C46" s="331"/>
      <c r="D46" s="344" t="s">
        <v>772</v>
      </c>
      <c r="E46" s="344"/>
      <c r="I46" s="216">
        <v>389325.79</v>
      </c>
      <c r="J46" s="67"/>
      <c r="K46" s="216">
        <v>0</v>
      </c>
      <c r="L46" s="346"/>
      <c r="M46" s="216">
        <v>0</v>
      </c>
      <c r="N46" s="67"/>
      <c r="O46" s="216">
        <v>0</v>
      </c>
    </row>
    <row r="47" spans="1:15" s="301" customFormat="1" ht="21" customHeight="1">
      <c r="C47" s="331" t="s">
        <v>773</v>
      </c>
      <c r="D47" s="344"/>
      <c r="E47" s="344"/>
      <c r="I47" s="66"/>
      <c r="J47" s="66"/>
      <c r="K47" s="66"/>
      <c r="L47" s="361"/>
      <c r="M47" s="66"/>
      <c r="N47" s="66"/>
      <c r="O47" s="66"/>
    </row>
    <row r="48" spans="1:15" s="301" customFormat="1" ht="21" customHeight="1" thickBot="1">
      <c r="C48" s="331" t="s">
        <v>774</v>
      </c>
      <c r="D48" s="331"/>
      <c r="E48" s="331"/>
      <c r="I48" s="207">
        <f>SUM(I45:I46)</f>
        <v>389325.79</v>
      </c>
      <c r="J48" s="67"/>
      <c r="K48" s="207">
        <f>SUM(K45:K46)</f>
        <v>0</v>
      </c>
      <c r="L48" s="67"/>
      <c r="M48" s="207">
        <f>SUM(M45:M46)</f>
        <v>0</v>
      </c>
      <c r="N48" s="67"/>
      <c r="O48" s="207">
        <f>SUM(O45:O46)</f>
        <v>0</v>
      </c>
    </row>
    <row r="49" spans="2:15" s="301" customFormat="1" ht="21" customHeight="1" thickTop="1">
      <c r="I49" s="66"/>
      <c r="J49" s="67"/>
      <c r="K49" s="66"/>
      <c r="L49" s="67"/>
      <c r="M49" s="66"/>
      <c r="N49" s="67"/>
      <c r="O49" s="66"/>
    </row>
    <row r="50" spans="2:15" ht="21" customHeight="1">
      <c r="C50" s="206" t="s">
        <v>587</v>
      </c>
      <c r="I50" s="177"/>
      <c r="J50" s="177"/>
      <c r="K50" s="177"/>
      <c r="L50" s="177"/>
      <c r="M50" s="177"/>
      <c r="N50" s="177"/>
      <c r="O50" s="177"/>
    </row>
    <row r="51" spans="2:15" ht="21" customHeight="1">
      <c r="B51" s="206" t="s">
        <v>769</v>
      </c>
      <c r="I51" s="179"/>
      <c r="J51" s="179"/>
      <c r="K51" s="179"/>
      <c r="L51" s="179"/>
      <c r="M51" s="179"/>
      <c r="N51" s="179"/>
      <c r="O51" s="179"/>
    </row>
    <row r="52" spans="2:15" ht="21" customHeight="1">
      <c r="I52" s="440" t="s">
        <v>223</v>
      </c>
      <c r="J52" s="440"/>
      <c r="K52" s="440"/>
      <c r="L52" s="341"/>
      <c r="M52" s="440" t="s">
        <v>224</v>
      </c>
      <c r="N52" s="440"/>
      <c r="O52" s="440"/>
    </row>
    <row r="53" spans="2:15" ht="21" customHeight="1">
      <c r="I53" s="161" t="s">
        <v>626</v>
      </c>
      <c r="J53" s="162"/>
      <c r="K53" s="161" t="s">
        <v>563</v>
      </c>
      <c r="L53" s="163"/>
      <c r="M53" s="161" t="s">
        <v>626</v>
      </c>
      <c r="N53" s="162"/>
      <c r="O53" s="161" t="s">
        <v>563</v>
      </c>
    </row>
    <row r="54" spans="2:15" ht="21" customHeight="1">
      <c r="C54" s="206" t="s">
        <v>300</v>
      </c>
      <c r="I54" s="177">
        <v>18054524.370000023</v>
      </c>
      <c r="J54" s="177"/>
      <c r="K54" s="177">
        <v>5183020.96</v>
      </c>
      <c r="L54" s="177"/>
      <c r="M54" s="177">
        <v>-6331606.0999999847</v>
      </c>
      <c r="N54" s="177"/>
      <c r="O54" s="177">
        <v>-1697130.3499999829</v>
      </c>
    </row>
    <row r="55" spans="2:15" ht="21" customHeight="1">
      <c r="C55" s="206" t="s">
        <v>301</v>
      </c>
      <c r="I55" s="347">
        <v>0.2</v>
      </c>
      <c r="J55" s="347"/>
      <c r="K55" s="347">
        <v>0.2</v>
      </c>
      <c r="L55" s="347"/>
      <c r="M55" s="347">
        <v>0.2</v>
      </c>
      <c r="N55" s="347"/>
      <c r="O55" s="347">
        <v>0.2</v>
      </c>
    </row>
    <row r="56" spans="2:15" ht="21" customHeight="1">
      <c r="C56" s="206" t="s">
        <v>302</v>
      </c>
      <c r="I56" s="177"/>
      <c r="J56" s="177"/>
      <c r="K56" s="177"/>
      <c r="L56" s="177"/>
      <c r="M56" s="177"/>
      <c r="N56" s="177"/>
      <c r="O56" s="177"/>
    </row>
    <row r="57" spans="2:15" ht="21" customHeight="1">
      <c r="D57" s="206" t="s">
        <v>303</v>
      </c>
      <c r="I57" s="177">
        <f>ROUND(+I54*I55,2)</f>
        <v>3610904.87</v>
      </c>
      <c r="J57" s="177"/>
      <c r="K57" s="177">
        <f>ROUND(+K54*K55,2)</f>
        <v>1036604.19</v>
      </c>
      <c r="L57" s="177"/>
      <c r="M57" s="177">
        <f>ROUND(+M54*M55,2)+1266321.22</f>
        <v>0</v>
      </c>
      <c r="N57" s="177"/>
      <c r="O57" s="177">
        <f>ROUND(+O54*O55,2)+339426.07</f>
        <v>0</v>
      </c>
    </row>
    <row r="58" spans="2:15" ht="21" customHeight="1">
      <c r="C58" s="206" t="s">
        <v>304</v>
      </c>
      <c r="I58" s="177"/>
      <c r="J58" s="177"/>
      <c r="K58" s="177"/>
      <c r="L58" s="177"/>
      <c r="M58" s="177"/>
      <c r="N58" s="177"/>
      <c r="O58" s="177"/>
    </row>
    <row r="59" spans="2:15" ht="21" customHeight="1">
      <c r="D59" s="206" t="s">
        <v>305</v>
      </c>
      <c r="I59" s="229">
        <v>7043.3640000000005</v>
      </c>
      <c r="J59" s="177"/>
      <c r="K59" s="229">
        <v>4983.99</v>
      </c>
      <c r="L59" s="177"/>
      <c r="M59" s="229">
        <v>0</v>
      </c>
      <c r="N59" s="177"/>
      <c r="O59" s="229">
        <v>0</v>
      </c>
    </row>
    <row r="60" spans="2:15" ht="21" customHeight="1">
      <c r="D60" s="301" t="s">
        <v>936</v>
      </c>
      <c r="I60" s="230">
        <v>1580000</v>
      </c>
      <c r="J60" s="177"/>
      <c r="K60" s="230">
        <v>339426.07</v>
      </c>
      <c r="L60" s="177"/>
      <c r="M60" s="230">
        <v>0</v>
      </c>
      <c r="N60" s="177"/>
      <c r="O60" s="230">
        <v>0</v>
      </c>
    </row>
    <row r="61" spans="2:15" ht="21" customHeight="1">
      <c r="D61" s="206" t="s">
        <v>629</v>
      </c>
      <c r="I61" s="230"/>
      <c r="J61" s="177"/>
      <c r="K61" s="230"/>
      <c r="L61" s="177"/>
      <c r="M61" s="230"/>
      <c r="N61" s="177"/>
      <c r="O61" s="230"/>
    </row>
    <row r="62" spans="2:15" ht="21" customHeight="1">
      <c r="D62" s="206" t="s">
        <v>630</v>
      </c>
      <c r="I62" s="230">
        <v>1388.347999999969</v>
      </c>
      <c r="J62" s="177"/>
      <c r="K62" s="230">
        <v>0</v>
      </c>
      <c r="L62" s="177"/>
      <c r="M62" s="230">
        <v>1388.347999999969</v>
      </c>
      <c r="N62" s="177"/>
      <c r="O62" s="230">
        <v>0</v>
      </c>
    </row>
    <row r="63" spans="2:15" ht="21" customHeight="1">
      <c r="D63" s="301" t="s">
        <v>241</v>
      </c>
      <c r="I63" s="230">
        <v>399281.38</v>
      </c>
      <c r="J63" s="177"/>
      <c r="K63" s="230">
        <v>507289.35</v>
      </c>
      <c r="L63" s="177"/>
      <c r="M63" s="230">
        <v>238095.52</v>
      </c>
      <c r="N63" s="177"/>
      <c r="O63" s="230">
        <v>0</v>
      </c>
    </row>
    <row r="64" spans="2:15" ht="21" customHeight="1">
      <c r="E64" s="206" t="s">
        <v>231</v>
      </c>
      <c r="I64" s="191">
        <f>SUM(I59:I63)</f>
        <v>1987713.0920000002</v>
      </c>
      <c r="J64" s="177"/>
      <c r="K64" s="191">
        <f>SUM(K59:K63)</f>
        <v>851699.40999999992</v>
      </c>
      <c r="L64" s="177"/>
      <c r="M64" s="191">
        <f>SUM(M59:M63)</f>
        <v>239483.86799999996</v>
      </c>
      <c r="N64" s="177"/>
      <c r="O64" s="191">
        <f>SUM(O59:O63)</f>
        <v>0</v>
      </c>
    </row>
    <row r="65" spans="1:16" ht="21" customHeight="1">
      <c r="C65" s="206" t="s">
        <v>894</v>
      </c>
      <c r="I65" s="205"/>
      <c r="J65" s="177"/>
      <c r="K65" s="205"/>
      <c r="L65" s="177"/>
      <c r="M65" s="205"/>
      <c r="N65" s="177"/>
      <c r="O65" s="205"/>
    </row>
    <row r="66" spans="1:16" ht="21" customHeight="1" thickBot="1">
      <c r="D66" s="206" t="s">
        <v>299</v>
      </c>
      <c r="I66" s="192">
        <f>+I57+I64</f>
        <v>5598617.9620000003</v>
      </c>
      <c r="J66" s="177"/>
      <c r="K66" s="192">
        <f>+K57+K64</f>
        <v>1888303.5999999999</v>
      </c>
      <c r="L66" s="177"/>
      <c r="M66" s="192">
        <f>+M57+M64</f>
        <v>239483.86799999996</v>
      </c>
      <c r="N66" s="177"/>
      <c r="O66" s="192">
        <f>+O57+O64</f>
        <v>0</v>
      </c>
    </row>
    <row r="67" spans="1:16" ht="21" customHeight="1" thickTop="1">
      <c r="C67" s="206" t="s">
        <v>306</v>
      </c>
      <c r="I67" s="348">
        <f>+I66/I54</f>
        <v>0.31009501259988015</v>
      </c>
      <c r="J67" s="347"/>
      <c r="K67" s="348">
        <f>+K66/K54</f>
        <v>0.3643249013602291</v>
      </c>
      <c r="L67" s="347"/>
      <c r="M67" s="364">
        <f>-M66/M54</f>
        <v>3.7823557596231475E-2</v>
      </c>
      <c r="N67" s="347"/>
      <c r="O67" s="348">
        <f>+O66/O54</f>
        <v>0</v>
      </c>
    </row>
    <row r="68" spans="1:16" ht="21" customHeight="1">
      <c r="I68" s="231"/>
      <c r="J68" s="347"/>
      <c r="K68" s="231"/>
      <c r="L68" s="347"/>
      <c r="M68" s="231"/>
      <c r="N68" s="347"/>
      <c r="O68" s="231"/>
    </row>
    <row r="69" spans="1:16" s="220" customFormat="1" ht="21" customHeight="1">
      <c r="A69" s="240" t="s">
        <v>585</v>
      </c>
      <c r="B69" s="241" t="s">
        <v>522</v>
      </c>
    </row>
    <row r="70" spans="1:16" s="341" customFormat="1" ht="21" customHeight="1">
      <c r="I70" s="456" t="s">
        <v>282</v>
      </c>
      <c r="J70" s="456"/>
      <c r="K70" s="456"/>
      <c r="M70" s="456" t="s">
        <v>224</v>
      </c>
      <c r="N70" s="456"/>
      <c r="O70" s="456"/>
      <c r="P70" s="357"/>
    </row>
    <row r="71" spans="1:16" s="341" customFormat="1" ht="21" customHeight="1">
      <c r="I71" s="161" t="s">
        <v>626</v>
      </c>
      <c r="J71" s="162"/>
      <c r="K71" s="161" t="s">
        <v>625</v>
      </c>
      <c r="L71" s="163"/>
      <c r="M71" s="161" t="s">
        <v>626</v>
      </c>
      <c r="N71" s="162"/>
      <c r="O71" s="161" t="s">
        <v>625</v>
      </c>
      <c r="P71" s="85"/>
    </row>
    <row r="72" spans="1:16" s="17" customFormat="1" ht="21" customHeight="1">
      <c r="B72" s="47" t="s">
        <v>307</v>
      </c>
      <c r="C72" s="47"/>
      <c r="D72" s="47"/>
      <c r="E72" s="47"/>
      <c r="F72" s="47"/>
      <c r="P72" s="179"/>
    </row>
    <row r="73" spans="1:16" s="17" customFormat="1" ht="21" customHeight="1">
      <c r="B73" s="47"/>
      <c r="C73" s="47" t="s">
        <v>307</v>
      </c>
      <c r="D73" s="47"/>
      <c r="E73" s="47"/>
      <c r="F73" s="47"/>
      <c r="I73" s="177">
        <v>95866719.530000016</v>
      </c>
      <c r="J73" s="177"/>
      <c r="K73" s="177">
        <v>81819493.579999998</v>
      </c>
      <c r="L73" s="177"/>
      <c r="M73" s="177">
        <v>84229298.410000011</v>
      </c>
      <c r="N73" s="177"/>
      <c r="O73" s="177">
        <v>70847551.349999994</v>
      </c>
      <c r="P73" s="179"/>
    </row>
    <row r="74" spans="1:16" s="17" customFormat="1" ht="21" customHeight="1">
      <c r="B74" s="47"/>
      <c r="C74" s="47" t="s">
        <v>308</v>
      </c>
      <c r="D74" s="47"/>
      <c r="E74" s="47"/>
      <c r="F74" s="47"/>
      <c r="I74" s="177">
        <v>9704469.7599999998</v>
      </c>
      <c r="J74" s="177"/>
      <c r="K74" s="177">
        <v>11889471.23</v>
      </c>
      <c r="L74" s="177"/>
      <c r="M74" s="177">
        <v>3073471.27</v>
      </c>
      <c r="N74" s="177"/>
      <c r="O74" s="177">
        <v>6043314.8300000001</v>
      </c>
      <c r="P74" s="179"/>
    </row>
    <row r="75" spans="1:16" s="17" customFormat="1" ht="21" customHeight="1">
      <c r="B75" s="47"/>
      <c r="C75" s="47"/>
      <c r="D75" s="47" t="s">
        <v>309</v>
      </c>
      <c r="E75" s="47"/>
      <c r="F75" s="47"/>
      <c r="I75" s="191">
        <f>SUM(I73:I74)</f>
        <v>105571189.29000002</v>
      </c>
      <c r="J75" s="177"/>
      <c r="K75" s="191">
        <f>SUM(K73:K74)</f>
        <v>93708964.810000002</v>
      </c>
      <c r="L75" s="177"/>
      <c r="M75" s="191">
        <f>SUM(M73:M74)</f>
        <v>87302769.680000007</v>
      </c>
      <c r="N75" s="177"/>
      <c r="O75" s="191">
        <f>SUM(O73:O74)</f>
        <v>76890866.179999992</v>
      </c>
      <c r="P75" s="179"/>
    </row>
    <row r="76" spans="1:16" s="17" customFormat="1" ht="21" customHeight="1">
      <c r="B76" s="47" t="s">
        <v>511</v>
      </c>
      <c r="C76" s="47"/>
      <c r="D76" s="47"/>
      <c r="E76" s="47"/>
      <c r="F76" s="47"/>
      <c r="I76" s="177"/>
      <c r="J76" s="177"/>
      <c r="K76" s="177"/>
      <c r="L76" s="177"/>
      <c r="M76" s="177"/>
      <c r="N76" s="177"/>
      <c r="O76" s="177"/>
      <c r="P76" s="179"/>
    </row>
    <row r="77" spans="1:16" s="17" customFormat="1" ht="21" customHeight="1">
      <c r="B77" s="47"/>
      <c r="C77" s="47" t="s">
        <v>310</v>
      </c>
      <c r="D77" s="47"/>
      <c r="E77" s="47"/>
      <c r="F77" s="47"/>
      <c r="I77" s="177">
        <v>19996503.980000004</v>
      </c>
      <c r="J77" s="177"/>
      <c r="K77" s="177">
        <v>30274377.25</v>
      </c>
      <c r="L77" s="177"/>
      <c r="M77" s="177">
        <v>17332564.880000003</v>
      </c>
      <c r="N77" s="177"/>
      <c r="O77" s="177">
        <v>20550721.400000002</v>
      </c>
      <c r="P77" s="179"/>
    </row>
    <row r="78" spans="1:16" s="17" customFormat="1" ht="21" customHeight="1">
      <c r="B78" s="47"/>
      <c r="C78" s="47" t="s">
        <v>311</v>
      </c>
      <c r="D78" s="47"/>
      <c r="E78" s="47"/>
      <c r="F78" s="47"/>
      <c r="I78" s="177">
        <v>4433746.8</v>
      </c>
      <c r="J78" s="177"/>
      <c r="K78" s="177">
        <v>2202806.69</v>
      </c>
      <c r="L78" s="177"/>
      <c r="M78" s="177">
        <v>4433746.8</v>
      </c>
      <c r="N78" s="177"/>
      <c r="O78" s="177">
        <v>2202806.69</v>
      </c>
      <c r="P78" s="179"/>
    </row>
    <row r="79" spans="1:16" s="17" customFormat="1" ht="21" customHeight="1">
      <c r="B79" s="47"/>
      <c r="C79" s="47" t="s">
        <v>241</v>
      </c>
      <c r="D79" s="47"/>
      <c r="E79" s="47"/>
      <c r="F79" s="47"/>
      <c r="I79" s="177">
        <v>6131679.629999999</v>
      </c>
      <c r="J79" s="177"/>
      <c r="K79" s="177">
        <v>4248838.6399999997</v>
      </c>
      <c r="L79" s="177"/>
      <c r="M79" s="177">
        <v>6036008.8999999985</v>
      </c>
      <c r="N79" s="177"/>
      <c r="O79" s="177">
        <v>3894688.76</v>
      </c>
      <c r="P79" s="179"/>
    </row>
    <row r="80" spans="1:16" s="17" customFormat="1" ht="21" customHeight="1">
      <c r="B80" s="47"/>
      <c r="C80" s="47"/>
      <c r="D80" s="47" t="s">
        <v>512</v>
      </c>
      <c r="E80" s="47"/>
      <c r="F80" s="47"/>
      <c r="I80" s="191">
        <f>SUM(I77:I79)</f>
        <v>30561930.410000004</v>
      </c>
      <c r="J80" s="177"/>
      <c r="K80" s="191">
        <f>SUM(K77:K79)</f>
        <v>36726022.579999998</v>
      </c>
      <c r="L80" s="177"/>
      <c r="M80" s="191">
        <f>SUM(M77:M79)</f>
        <v>27802320.580000002</v>
      </c>
      <c r="N80" s="177"/>
      <c r="O80" s="191">
        <f>SUM(O77:O79)</f>
        <v>26648216.850000001</v>
      </c>
      <c r="P80" s="179"/>
    </row>
    <row r="81" spans="2:16" s="17" customFormat="1" ht="21" customHeight="1" thickBot="1">
      <c r="B81" s="47"/>
      <c r="C81" s="47"/>
      <c r="D81" s="47" t="s">
        <v>513</v>
      </c>
      <c r="E81" s="47"/>
      <c r="F81" s="47"/>
      <c r="I81" s="226">
        <f>+I75+I80</f>
        <v>136133119.70000002</v>
      </c>
      <c r="J81" s="177"/>
      <c r="K81" s="226">
        <f>+K75+K80</f>
        <v>130434987.39</v>
      </c>
      <c r="L81" s="177"/>
      <c r="M81" s="226">
        <f>+M75+M80</f>
        <v>115105090.26000001</v>
      </c>
      <c r="N81" s="177"/>
      <c r="O81" s="226">
        <f>+O75+O80</f>
        <v>103539083.03</v>
      </c>
      <c r="P81" s="179"/>
    </row>
    <row r="82" spans="2:16" ht="22.5" customHeight="1" thickTop="1">
      <c r="I82" s="17"/>
      <c r="J82" s="17"/>
      <c r="K82" s="17"/>
      <c r="L82" s="17"/>
      <c r="M82" s="17"/>
      <c r="N82" s="17"/>
      <c r="O82" s="17"/>
      <c r="P82" s="343"/>
    </row>
    <row r="83" spans="2:16" ht="30" customHeight="1">
      <c r="I83" s="349"/>
    </row>
  </sheetData>
  <mergeCells count="13">
    <mergeCell ref="A1:O1"/>
    <mergeCell ref="M5:O5"/>
    <mergeCell ref="I14:K14"/>
    <mergeCell ref="M14:O14"/>
    <mergeCell ref="A38:O38"/>
    <mergeCell ref="I25:K25"/>
    <mergeCell ref="M25:O25"/>
    <mergeCell ref="I70:K70"/>
    <mergeCell ref="M70:O70"/>
    <mergeCell ref="M26:O26"/>
    <mergeCell ref="M42:O42"/>
    <mergeCell ref="I52:K52"/>
    <mergeCell ref="M52:O52"/>
  </mergeCells>
  <pageMargins left="0.74803149606299213" right="0.19685039370078741" top="0.63" bottom="0.55000000000000004" header="0.31496062992125984" footer="0.31496062992125984"/>
  <pageSetup paperSize="9" scale="85"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sheetPr>
  <dimension ref="A1:S208"/>
  <sheetViews>
    <sheetView zoomScale="80" zoomScaleNormal="80" zoomScaleSheetLayoutView="90" workbookViewId="0">
      <selection activeCell="L32" sqref="L32"/>
    </sheetView>
  </sheetViews>
  <sheetFormatPr defaultRowHeight="24.95" customHeight="1"/>
  <cols>
    <col min="1" max="1" width="3.42578125" style="366" customWidth="1"/>
    <col min="2" max="2" width="3.5703125" style="366" customWidth="1"/>
    <col min="3" max="3" width="5.140625" style="366" customWidth="1"/>
    <col min="4" max="4" width="4.42578125" style="366" customWidth="1"/>
    <col min="5" max="5" width="15.28515625" style="366" customWidth="1"/>
    <col min="6" max="6" width="14.7109375" style="366" customWidth="1"/>
    <col min="7" max="7" width="1.7109375" style="366" customWidth="1"/>
    <col min="8" max="8" width="15.28515625" style="366" customWidth="1"/>
    <col min="9" max="9" width="1.7109375" style="366" customWidth="1"/>
    <col min="10" max="10" width="15.28515625" style="366" customWidth="1"/>
    <col min="11" max="11" width="1.7109375" style="366" customWidth="1"/>
    <col min="12" max="12" width="15.28515625" style="366" customWidth="1"/>
    <col min="13" max="13" width="1.7109375" style="366" customWidth="1"/>
    <col min="14" max="14" width="15.28515625" style="366" customWidth="1"/>
    <col min="15" max="15" width="0.85546875" style="366" hidden="1" customWidth="1"/>
    <col min="16" max="16" width="16" style="366" hidden="1" customWidth="1"/>
    <col min="17" max="17" width="1.28515625" style="366" customWidth="1"/>
    <col min="18" max="16384" width="9.140625" style="366"/>
  </cols>
  <sheetData>
    <row r="1" spans="1:16" s="365" customFormat="1" ht="27.95" customHeight="1">
      <c r="A1" s="459" t="s">
        <v>6</v>
      </c>
      <c r="B1" s="460"/>
      <c r="C1" s="460"/>
      <c r="D1" s="460"/>
      <c r="E1" s="460"/>
      <c r="F1" s="460"/>
      <c r="G1" s="460"/>
      <c r="H1" s="460"/>
      <c r="I1" s="460"/>
      <c r="J1" s="460"/>
      <c r="K1" s="460"/>
      <c r="L1" s="460"/>
      <c r="M1" s="460"/>
      <c r="N1" s="460"/>
      <c r="O1" s="460"/>
      <c r="P1" s="460"/>
    </row>
    <row r="2" spans="1:16" ht="27.95" customHeight="1"/>
    <row r="3" spans="1:16" s="370" customFormat="1" ht="27.95" customHeight="1">
      <c r="A3" s="367" t="s">
        <v>29</v>
      </c>
      <c r="B3" s="368" t="s">
        <v>312</v>
      </c>
      <c r="C3" s="369"/>
      <c r="D3" s="369"/>
      <c r="E3" s="369"/>
      <c r="F3" s="369"/>
      <c r="G3" s="369"/>
      <c r="H3" s="369"/>
    </row>
    <row r="4" spans="1:16" ht="27.95" customHeight="1">
      <c r="A4" s="371"/>
      <c r="B4" s="371" t="s">
        <v>313</v>
      </c>
      <c r="C4" s="371"/>
      <c r="D4" s="371"/>
      <c r="E4" s="371"/>
      <c r="F4" s="371"/>
      <c r="G4" s="371"/>
      <c r="H4" s="371"/>
    </row>
    <row r="5" spans="1:16" s="365" customFormat="1" ht="27.95" customHeight="1">
      <c r="L5" s="461" t="s">
        <v>282</v>
      </c>
      <c r="M5" s="461"/>
      <c r="N5" s="461"/>
    </row>
    <row r="6" spans="1:16" s="365" customFormat="1" ht="27.95" customHeight="1">
      <c r="J6" s="372"/>
      <c r="L6" s="373" t="s">
        <v>626</v>
      </c>
      <c r="M6" s="374"/>
      <c r="N6" s="373" t="s">
        <v>625</v>
      </c>
    </row>
    <row r="7" spans="1:16" ht="27.95" customHeight="1">
      <c r="C7" s="371" t="s">
        <v>314</v>
      </c>
      <c r="D7" s="371"/>
      <c r="E7" s="371"/>
      <c r="F7" s="371"/>
      <c r="J7" s="375"/>
      <c r="L7" s="376">
        <v>914694458.5</v>
      </c>
      <c r="M7" s="376"/>
      <c r="N7" s="376">
        <v>856345368.5</v>
      </c>
    </row>
    <row r="8" spans="1:16" s="371" customFormat="1" ht="27.95" customHeight="1">
      <c r="C8" s="371" t="s">
        <v>126</v>
      </c>
      <c r="J8" s="377"/>
      <c r="L8" s="378">
        <v>3267305</v>
      </c>
      <c r="M8" s="379"/>
      <c r="N8" s="378">
        <v>1866305</v>
      </c>
    </row>
    <row r="9" spans="1:16" s="371" customFormat="1" ht="27.95" customHeight="1">
      <c r="D9" s="371" t="s">
        <v>231</v>
      </c>
      <c r="J9" s="377"/>
      <c r="L9" s="379">
        <f>SUM(L7:L8)</f>
        <v>917961763.5</v>
      </c>
      <c r="M9" s="379"/>
      <c r="N9" s="379">
        <f>SUM(N7:N8)</f>
        <v>858211673.5</v>
      </c>
    </row>
    <row r="10" spans="1:16" ht="27.95" customHeight="1">
      <c r="C10" s="371" t="s">
        <v>315</v>
      </c>
      <c r="D10" s="371"/>
      <c r="E10" s="371"/>
      <c r="F10" s="371"/>
      <c r="L10" s="380">
        <v>-178294164.51999998</v>
      </c>
      <c r="M10" s="380"/>
      <c r="N10" s="380">
        <v>-162003579.44</v>
      </c>
    </row>
    <row r="11" spans="1:16" ht="27.95" customHeight="1" thickBot="1">
      <c r="C11" s="371" t="s">
        <v>281</v>
      </c>
      <c r="D11" s="371"/>
      <c r="E11" s="371"/>
      <c r="F11" s="371"/>
      <c r="L11" s="381">
        <f>SUM(L9:L10)</f>
        <v>739667598.98000002</v>
      </c>
      <c r="M11" s="376"/>
      <c r="N11" s="381">
        <f>SUM(N9:N10)</f>
        <v>696208094.05999994</v>
      </c>
    </row>
    <row r="12" spans="1:16" ht="27.95" customHeight="1" thickTop="1">
      <c r="C12" s="371" t="s">
        <v>316</v>
      </c>
      <c r="D12" s="371"/>
      <c r="E12" s="371"/>
      <c r="F12" s="371"/>
    </row>
    <row r="13" spans="1:16" ht="27.95" customHeight="1">
      <c r="C13" s="371" t="s">
        <v>317</v>
      </c>
      <c r="D13" s="371"/>
      <c r="E13" s="371"/>
      <c r="F13" s="371"/>
      <c r="L13" s="376">
        <v>188248465.72</v>
      </c>
      <c r="M13" s="376"/>
      <c r="N13" s="376">
        <v>178637167.34</v>
      </c>
    </row>
    <row r="14" spans="1:16" ht="27.95" customHeight="1">
      <c r="C14" s="371" t="s">
        <v>318</v>
      </c>
      <c r="D14" s="371"/>
      <c r="E14" s="371"/>
      <c r="F14" s="371"/>
      <c r="L14" s="382">
        <v>287164029.63999999</v>
      </c>
      <c r="M14" s="376"/>
      <c r="N14" s="382">
        <v>277826756.44999999</v>
      </c>
    </row>
    <row r="15" spans="1:16" ht="27.95" customHeight="1">
      <c r="C15" s="371"/>
      <c r="D15" s="371" t="s">
        <v>231</v>
      </c>
      <c r="E15" s="371"/>
      <c r="F15" s="371"/>
      <c r="L15" s="376">
        <f>SUM(L13:L14)</f>
        <v>475412495.36000001</v>
      </c>
      <c r="M15" s="376"/>
      <c r="N15" s="376">
        <f>SUM(N13:N14)</f>
        <v>456463923.78999996</v>
      </c>
    </row>
    <row r="16" spans="1:16" ht="27.95" customHeight="1">
      <c r="C16" s="371" t="s">
        <v>319</v>
      </c>
      <c r="D16" s="371"/>
      <c r="E16" s="371"/>
      <c r="F16" s="371"/>
      <c r="L16" s="380">
        <v>-25707392.960000001</v>
      </c>
      <c r="M16" s="376"/>
      <c r="N16" s="380">
        <v>-24245088.809999999</v>
      </c>
    </row>
    <row r="17" spans="1:16" ht="27.95" customHeight="1" thickBot="1">
      <c r="C17" s="371" t="s">
        <v>320</v>
      </c>
      <c r="D17" s="371"/>
      <c r="E17" s="371"/>
      <c r="F17" s="371"/>
      <c r="L17" s="381">
        <f>SUM(L15:L16)</f>
        <v>449705102.40000004</v>
      </c>
      <c r="M17" s="376"/>
      <c r="N17" s="381">
        <f>SUM(N15:N16)</f>
        <v>432218834.97999996</v>
      </c>
      <c r="P17" s="383"/>
    </row>
    <row r="18" spans="1:16" ht="27.95" customHeight="1" thickTop="1">
      <c r="B18" s="371"/>
      <c r="C18" s="371" t="s">
        <v>321</v>
      </c>
    </row>
    <row r="19" spans="1:16" ht="27.95" customHeight="1">
      <c r="B19" s="371"/>
      <c r="C19" s="371" t="s">
        <v>322</v>
      </c>
      <c r="L19" s="376">
        <v>449705102.40000004</v>
      </c>
      <c r="M19" s="376"/>
      <c r="N19" s="376">
        <v>432218834.97999996</v>
      </c>
    </row>
    <row r="20" spans="1:16" ht="27.95" customHeight="1">
      <c r="B20" s="371"/>
      <c r="C20" s="371" t="s">
        <v>323</v>
      </c>
      <c r="L20" s="380">
        <v>-174520158.99000001</v>
      </c>
      <c r="M20" s="376"/>
      <c r="N20" s="380">
        <v>-165311599.99000001</v>
      </c>
    </row>
    <row r="21" spans="1:16" ht="27.95" customHeight="1" thickBot="1">
      <c r="B21" s="371"/>
      <c r="C21" s="371" t="s">
        <v>312</v>
      </c>
      <c r="L21" s="381">
        <f>SUM(L19:L20)</f>
        <v>275184943.41000003</v>
      </c>
      <c r="M21" s="376"/>
      <c r="N21" s="381">
        <f>SUM(N19:N20)</f>
        <v>266907234.98999995</v>
      </c>
      <c r="P21" s="383"/>
    </row>
    <row r="22" spans="1:16" s="371" customFormat="1" ht="27.95" customHeight="1" thickTop="1">
      <c r="C22" s="371" t="s">
        <v>859</v>
      </c>
      <c r="L22" s="379"/>
      <c r="M22" s="379"/>
      <c r="N22" s="379"/>
    </row>
    <row r="23" spans="1:16" s="371" customFormat="1" ht="27.95" customHeight="1">
      <c r="B23" s="371" t="s">
        <v>861</v>
      </c>
    </row>
    <row r="24" spans="1:16" s="371" customFormat="1" ht="27.95" customHeight="1">
      <c r="B24" s="371" t="s">
        <v>860</v>
      </c>
    </row>
    <row r="25" spans="1:16" ht="27.95" customHeight="1"/>
    <row r="26" spans="1:16" s="370" customFormat="1" ht="27.95" customHeight="1">
      <c r="A26" s="384" t="s">
        <v>17</v>
      </c>
      <c r="B26" s="369" t="s">
        <v>536</v>
      </c>
      <c r="L26" s="385"/>
      <c r="M26" s="385"/>
      <c r="N26" s="385"/>
    </row>
    <row r="27" spans="1:16" s="370" customFormat="1" ht="27.95" customHeight="1">
      <c r="A27" s="384"/>
      <c r="L27" s="386"/>
      <c r="M27" s="372" t="s">
        <v>324</v>
      </c>
      <c r="N27" s="386"/>
      <c r="O27" s="387"/>
      <c r="P27" s="387"/>
    </row>
    <row r="28" spans="1:16" s="365" customFormat="1" ht="27.95" customHeight="1">
      <c r="L28" s="388"/>
      <c r="M28" s="388" t="s">
        <v>325</v>
      </c>
      <c r="N28" s="389"/>
      <c r="O28" s="390"/>
      <c r="P28" s="390"/>
    </row>
    <row r="29" spans="1:16" s="365" customFormat="1" ht="27.95" customHeight="1">
      <c r="L29" s="373" t="s">
        <v>626</v>
      </c>
      <c r="M29" s="374"/>
      <c r="N29" s="373" t="s">
        <v>625</v>
      </c>
      <c r="P29" s="391" t="s">
        <v>4</v>
      </c>
    </row>
    <row r="30" spans="1:16" ht="27.95" customHeight="1">
      <c r="B30" s="371" t="s">
        <v>536</v>
      </c>
      <c r="C30" s="371"/>
      <c r="D30" s="371"/>
      <c r="E30" s="371"/>
      <c r="L30" s="376">
        <v>932978274.83000004</v>
      </c>
      <c r="M30" s="376"/>
      <c r="N30" s="376">
        <v>1020456193.0599999</v>
      </c>
      <c r="P30" s="366">
        <v>152533960.94</v>
      </c>
    </row>
    <row r="31" spans="1:16" ht="27.95" customHeight="1">
      <c r="B31" s="371" t="s">
        <v>537</v>
      </c>
      <c r="C31" s="371"/>
      <c r="D31" s="371"/>
      <c r="E31" s="371"/>
      <c r="L31" s="380">
        <v>-663753114.83000004</v>
      </c>
      <c r="M31" s="376"/>
      <c r="N31" s="380">
        <v>-272456872.74000001</v>
      </c>
      <c r="P31" s="366">
        <v>-34547244.740000002</v>
      </c>
    </row>
    <row r="32" spans="1:16" ht="27.95" customHeight="1" thickBot="1">
      <c r="B32" s="371"/>
      <c r="C32" s="392"/>
      <c r="D32" s="371" t="s">
        <v>538</v>
      </c>
      <c r="L32" s="381">
        <f>SUM(L30:L31)</f>
        <v>269225160</v>
      </c>
      <c r="M32" s="376"/>
      <c r="N32" s="381">
        <f>SUM(N30:N31)</f>
        <v>747999320.31999993</v>
      </c>
      <c r="P32" s="383">
        <f>SUM(P30:P31)</f>
        <v>117986716.19999999</v>
      </c>
    </row>
    <row r="33" spans="1:16" ht="27.95" customHeight="1" thickTop="1">
      <c r="B33" s="371"/>
      <c r="C33" s="392"/>
      <c r="D33" s="371"/>
      <c r="L33" s="380"/>
      <c r="M33" s="376"/>
      <c r="N33" s="380"/>
      <c r="P33" s="393"/>
    </row>
    <row r="34" spans="1:16" ht="27.95" customHeight="1">
      <c r="B34" s="371"/>
      <c r="C34" s="392"/>
      <c r="D34" s="371"/>
      <c r="L34" s="380"/>
      <c r="M34" s="376"/>
      <c r="N34" s="380"/>
      <c r="P34" s="393"/>
    </row>
    <row r="35" spans="1:16" s="365" customFormat="1" ht="26.1" customHeight="1">
      <c r="A35" s="459" t="s">
        <v>453</v>
      </c>
      <c r="B35" s="460"/>
      <c r="C35" s="460"/>
      <c r="D35" s="460"/>
      <c r="E35" s="460"/>
      <c r="F35" s="460"/>
      <c r="G35" s="460"/>
      <c r="H35" s="460"/>
      <c r="I35" s="460"/>
      <c r="J35" s="460"/>
      <c r="K35" s="460"/>
      <c r="L35" s="460"/>
      <c r="M35" s="460"/>
      <c r="N35" s="460"/>
      <c r="O35" s="460"/>
      <c r="P35" s="460"/>
    </row>
    <row r="36" spans="1:16" ht="26.1" customHeight="1">
      <c r="B36" s="371"/>
      <c r="C36" s="392"/>
      <c r="D36" s="371"/>
      <c r="L36" s="380"/>
      <c r="M36" s="376"/>
      <c r="N36" s="380"/>
      <c r="P36" s="393"/>
    </row>
    <row r="37" spans="1:16" s="371" customFormat="1" ht="26.1" customHeight="1">
      <c r="C37" s="392" t="s">
        <v>641</v>
      </c>
    </row>
    <row r="38" spans="1:16" s="371" customFormat="1" ht="26.1" customHeight="1">
      <c r="B38" s="392" t="s">
        <v>895</v>
      </c>
    </row>
    <row r="39" spans="1:16" ht="26.1" customHeight="1">
      <c r="B39" s="394" t="s">
        <v>917</v>
      </c>
      <c r="C39" s="371"/>
      <c r="D39" s="371"/>
      <c r="E39" s="371"/>
      <c r="F39" s="371"/>
      <c r="G39" s="371"/>
      <c r="H39" s="371"/>
      <c r="I39" s="371"/>
      <c r="J39" s="371"/>
      <c r="K39" s="371"/>
      <c r="L39" s="371"/>
      <c r="M39" s="371"/>
      <c r="N39" s="371"/>
    </row>
    <row r="40" spans="1:16" ht="26.1" customHeight="1">
      <c r="B40" s="392" t="s">
        <v>326</v>
      </c>
      <c r="C40" s="371"/>
      <c r="D40" s="371"/>
      <c r="E40" s="371"/>
      <c r="F40" s="371"/>
      <c r="G40" s="371"/>
      <c r="H40" s="371"/>
      <c r="I40" s="371"/>
      <c r="J40" s="371"/>
      <c r="K40" s="371"/>
      <c r="L40" s="371"/>
      <c r="M40" s="371"/>
      <c r="N40" s="371"/>
    </row>
    <row r="41" spans="1:16" ht="26.1" customHeight="1">
      <c r="B41" s="395" t="s">
        <v>918</v>
      </c>
      <c r="C41" s="371"/>
      <c r="D41" s="371"/>
      <c r="E41" s="371"/>
      <c r="F41" s="371"/>
      <c r="G41" s="371"/>
      <c r="H41" s="371"/>
      <c r="I41" s="371"/>
      <c r="J41" s="371"/>
      <c r="K41" s="371"/>
      <c r="L41" s="371"/>
      <c r="M41" s="371"/>
      <c r="N41" s="371"/>
    </row>
    <row r="42" spans="1:16" ht="26.1" customHeight="1">
      <c r="B42" s="392" t="s">
        <v>539</v>
      </c>
      <c r="C42" s="371"/>
      <c r="D42" s="371"/>
      <c r="E42" s="371"/>
      <c r="F42" s="371"/>
      <c r="G42" s="371"/>
      <c r="H42" s="371"/>
      <c r="I42" s="371"/>
      <c r="J42" s="371"/>
      <c r="K42" s="371"/>
      <c r="L42" s="371"/>
      <c r="M42" s="371"/>
      <c r="N42" s="371"/>
    </row>
    <row r="43" spans="1:16" ht="26.1" customHeight="1">
      <c r="B43" s="396" t="s">
        <v>919</v>
      </c>
      <c r="C43" s="371"/>
      <c r="D43" s="371"/>
      <c r="E43" s="371"/>
      <c r="F43" s="371"/>
      <c r="G43" s="371"/>
      <c r="H43" s="371"/>
      <c r="I43" s="371"/>
      <c r="J43" s="371"/>
      <c r="K43" s="371"/>
      <c r="L43" s="371"/>
      <c r="M43" s="371"/>
      <c r="N43" s="371"/>
    </row>
    <row r="44" spans="1:16" ht="26.1" customHeight="1">
      <c r="B44" s="392" t="s">
        <v>540</v>
      </c>
      <c r="C44" s="371"/>
      <c r="D44" s="371"/>
      <c r="E44" s="371"/>
      <c r="F44" s="371"/>
      <c r="G44" s="371"/>
      <c r="H44" s="371"/>
      <c r="I44" s="371"/>
      <c r="J44" s="371"/>
      <c r="K44" s="371"/>
      <c r="L44" s="371"/>
      <c r="M44" s="371"/>
      <c r="N44" s="371"/>
    </row>
    <row r="45" spans="1:16" ht="26.1" customHeight="1">
      <c r="B45" s="396" t="s">
        <v>920</v>
      </c>
      <c r="C45" s="371"/>
      <c r="D45" s="371"/>
      <c r="E45" s="371"/>
      <c r="F45" s="371"/>
      <c r="G45" s="371"/>
      <c r="H45" s="371"/>
      <c r="I45" s="371"/>
      <c r="J45" s="371"/>
      <c r="K45" s="371"/>
      <c r="L45" s="371"/>
      <c r="M45" s="371"/>
      <c r="N45" s="371"/>
    </row>
    <row r="46" spans="1:16" ht="26.1" customHeight="1">
      <c r="B46" s="392" t="s">
        <v>540</v>
      </c>
      <c r="C46" s="371"/>
      <c r="D46" s="371"/>
      <c r="E46" s="371"/>
      <c r="F46" s="371"/>
      <c r="G46" s="371"/>
      <c r="H46" s="371"/>
      <c r="I46" s="371"/>
      <c r="J46" s="371"/>
      <c r="K46" s="371"/>
      <c r="L46" s="371"/>
      <c r="M46" s="371"/>
      <c r="N46" s="371"/>
    </row>
    <row r="47" spans="1:16" ht="26.1" customHeight="1">
      <c r="B47" s="396" t="s">
        <v>921</v>
      </c>
      <c r="C47" s="371"/>
      <c r="D47" s="371"/>
      <c r="E47" s="371"/>
      <c r="F47" s="371"/>
      <c r="G47" s="371"/>
      <c r="H47" s="371"/>
      <c r="I47" s="371"/>
      <c r="J47" s="371"/>
      <c r="K47" s="371"/>
      <c r="L47" s="371"/>
      <c r="M47" s="371"/>
      <c r="N47" s="371"/>
    </row>
    <row r="48" spans="1:16" ht="26.1" customHeight="1">
      <c r="B48" s="392" t="s">
        <v>547</v>
      </c>
      <c r="C48" s="371"/>
      <c r="D48" s="371"/>
      <c r="E48" s="371"/>
      <c r="F48" s="371"/>
      <c r="G48" s="371"/>
      <c r="H48" s="371"/>
      <c r="I48" s="371"/>
      <c r="J48" s="371"/>
      <c r="K48" s="371"/>
      <c r="L48" s="371"/>
      <c r="M48" s="371"/>
      <c r="N48" s="371"/>
    </row>
    <row r="49" spans="2:16" ht="26.1" customHeight="1">
      <c r="B49" s="396" t="s">
        <v>922</v>
      </c>
      <c r="C49" s="371"/>
      <c r="D49" s="371"/>
      <c r="E49" s="371"/>
      <c r="F49" s="371"/>
      <c r="G49" s="371"/>
      <c r="H49" s="371"/>
      <c r="I49" s="371"/>
      <c r="J49" s="371"/>
      <c r="K49" s="371"/>
      <c r="L49" s="371"/>
      <c r="M49" s="371"/>
      <c r="N49" s="371"/>
    </row>
    <row r="50" spans="2:16" ht="26.1" customHeight="1">
      <c r="B50" s="392" t="s">
        <v>588</v>
      </c>
      <c r="C50" s="371"/>
      <c r="D50" s="371"/>
      <c r="E50" s="371"/>
      <c r="F50" s="371"/>
      <c r="G50" s="371"/>
      <c r="H50" s="371"/>
      <c r="I50" s="371"/>
      <c r="J50" s="371"/>
      <c r="K50" s="371"/>
      <c r="L50" s="371"/>
      <c r="M50" s="371"/>
      <c r="N50" s="371"/>
    </row>
    <row r="51" spans="2:16" ht="26.1" customHeight="1">
      <c r="B51" s="392"/>
      <c r="C51" s="371"/>
      <c r="D51" s="371"/>
      <c r="E51" s="371"/>
      <c r="F51" s="371"/>
      <c r="G51" s="371"/>
      <c r="H51" s="371"/>
      <c r="I51" s="371"/>
      <c r="J51" s="371"/>
      <c r="K51" s="371"/>
      <c r="L51" s="371"/>
      <c r="M51" s="371"/>
      <c r="N51" s="371"/>
    </row>
    <row r="52" spans="2:16" ht="26.1" customHeight="1">
      <c r="B52" s="397"/>
      <c r="C52" s="397" t="s">
        <v>896</v>
      </c>
      <c r="D52" s="371"/>
      <c r="E52" s="371"/>
      <c r="F52" s="371"/>
      <c r="G52" s="371"/>
      <c r="H52" s="371"/>
      <c r="I52" s="371"/>
      <c r="J52" s="371"/>
      <c r="K52" s="371"/>
      <c r="L52" s="371"/>
      <c r="M52" s="371"/>
      <c r="N52" s="371"/>
    </row>
    <row r="53" spans="2:16" ht="26.1" customHeight="1">
      <c r="B53" s="397" t="s">
        <v>642</v>
      </c>
      <c r="C53" s="398"/>
      <c r="D53" s="371"/>
      <c r="E53" s="371"/>
      <c r="F53" s="371"/>
      <c r="G53" s="371"/>
      <c r="H53" s="371"/>
      <c r="I53" s="371"/>
      <c r="J53" s="371"/>
      <c r="K53" s="371"/>
      <c r="L53" s="399"/>
      <c r="M53" s="399"/>
      <c r="N53" s="399"/>
    </row>
    <row r="54" spans="2:16" ht="26.1" customHeight="1">
      <c r="B54" s="371"/>
      <c r="C54" s="371"/>
      <c r="D54" s="371"/>
      <c r="E54" s="371"/>
      <c r="F54" s="371"/>
      <c r="G54" s="371"/>
      <c r="H54" s="371"/>
      <c r="I54" s="371"/>
      <c r="J54" s="371"/>
      <c r="K54" s="371"/>
      <c r="L54" s="399"/>
      <c r="M54" s="372" t="s">
        <v>324</v>
      </c>
      <c r="N54" s="399"/>
      <c r="O54" s="387"/>
      <c r="P54" s="387"/>
    </row>
    <row r="55" spans="2:16" s="365" customFormat="1" ht="26.1" customHeight="1">
      <c r="L55" s="461" t="s">
        <v>325</v>
      </c>
      <c r="M55" s="461"/>
      <c r="N55" s="461"/>
      <c r="O55" s="390"/>
      <c r="P55" s="390"/>
    </row>
    <row r="56" spans="2:16" ht="26.1" customHeight="1">
      <c r="C56" s="371" t="s">
        <v>643</v>
      </c>
      <c r="D56" s="371"/>
      <c r="E56" s="371"/>
    </row>
    <row r="57" spans="2:16" ht="26.1" customHeight="1">
      <c r="C57" s="371" t="s">
        <v>897</v>
      </c>
      <c r="M57" s="376"/>
      <c r="N57" s="376">
        <v>1020456193.0599999</v>
      </c>
    </row>
    <row r="58" spans="2:16" ht="26.1" customHeight="1">
      <c r="C58" s="371" t="s">
        <v>505</v>
      </c>
      <c r="M58" s="376"/>
      <c r="N58" s="376">
        <v>0</v>
      </c>
    </row>
    <row r="59" spans="2:16" ht="26.1" customHeight="1">
      <c r="C59" s="371" t="s">
        <v>644</v>
      </c>
      <c r="M59" s="376"/>
      <c r="N59" s="380">
        <v>-87792678.939999998</v>
      </c>
    </row>
    <row r="60" spans="2:16" ht="26.1" customHeight="1">
      <c r="C60" s="371" t="s">
        <v>252</v>
      </c>
      <c r="M60" s="376"/>
      <c r="N60" s="380">
        <v>314760.71000000002</v>
      </c>
    </row>
    <row r="61" spans="2:16" ht="26.1" customHeight="1" thickBot="1">
      <c r="C61" s="371" t="s">
        <v>898</v>
      </c>
      <c r="M61" s="376"/>
      <c r="N61" s="381">
        <f>SUM(N57:N60)</f>
        <v>932978274.82999992</v>
      </c>
      <c r="P61" s="383"/>
    </row>
    <row r="62" spans="2:16" ht="26.1" customHeight="1" thickTop="1"/>
    <row r="63" spans="2:16" ht="26.1" customHeight="1">
      <c r="B63" s="366" t="s">
        <v>541</v>
      </c>
    </row>
    <row r="64" spans="2:16" ht="26.1" customHeight="1">
      <c r="L64" s="399"/>
      <c r="M64" s="372" t="s">
        <v>324</v>
      </c>
      <c r="N64" s="399"/>
      <c r="O64" s="387"/>
      <c r="P64" s="387"/>
    </row>
    <row r="65" spans="1:16" ht="26.1" customHeight="1">
      <c r="L65" s="461" t="s">
        <v>325</v>
      </c>
      <c r="M65" s="461"/>
      <c r="N65" s="461"/>
      <c r="O65" s="390"/>
      <c r="P65" s="390"/>
    </row>
    <row r="66" spans="1:16" ht="26.1" customHeight="1">
      <c r="L66" s="373" t="s">
        <v>626</v>
      </c>
      <c r="M66" s="374"/>
      <c r="N66" s="373" t="s">
        <v>625</v>
      </c>
      <c r="P66" s="400" t="s">
        <v>4</v>
      </c>
    </row>
    <row r="67" spans="1:16" ht="26.1" customHeight="1">
      <c r="C67" s="371" t="s">
        <v>542</v>
      </c>
      <c r="L67" s="376">
        <v>663753114.83000004</v>
      </c>
      <c r="M67" s="376"/>
      <c r="N67" s="376">
        <v>272456872.74000001</v>
      </c>
      <c r="P67" s="366">
        <v>34547244.740000002</v>
      </c>
    </row>
    <row r="68" spans="1:16" ht="26.1" customHeight="1">
      <c r="C68" s="371" t="s">
        <v>327</v>
      </c>
      <c r="L68" s="376">
        <v>269225160</v>
      </c>
      <c r="M68" s="376"/>
      <c r="N68" s="376">
        <v>747999320.32000005</v>
      </c>
      <c r="P68" s="366">
        <v>117986716.2</v>
      </c>
    </row>
    <row r="69" spans="1:16" ht="26.1" customHeight="1" thickBot="1">
      <c r="C69" s="371" t="s">
        <v>543</v>
      </c>
      <c r="L69" s="381">
        <f>SUM(L67:L68)</f>
        <v>932978274.83000004</v>
      </c>
      <c r="M69" s="376"/>
      <c r="N69" s="381">
        <f>SUM(N67:N68)</f>
        <v>1020456193.0600001</v>
      </c>
      <c r="P69" s="383">
        <f>SUM(P67:P68)</f>
        <v>152533960.94</v>
      </c>
    </row>
    <row r="70" spans="1:16" ht="26.1" customHeight="1" thickTop="1">
      <c r="C70" s="371"/>
      <c r="L70" s="380"/>
      <c r="M70" s="376"/>
      <c r="N70" s="380"/>
      <c r="P70" s="393"/>
    </row>
    <row r="71" spans="1:16" ht="27.95" customHeight="1">
      <c r="A71" s="459" t="s">
        <v>923</v>
      </c>
      <c r="B71" s="460"/>
      <c r="C71" s="460"/>
      <c r="D71" s="460"/>
      <c r="E71" s="460"/>
      <c r="F71" s="460"/>
      <c r="G71" s="460"/>
      <c r="H71" s="460"/>
      <c r="I71" s="460"/>
      <c r="J71" s="460"/>
      <c r="K71" s="460"/>
      <c r="L71" s="460"/>
      <c r="M71" s="460"/>
      <c r="N71" s="460"/>
      <c r="O71" s="460"/>
      <c r="P71" s="460"/>
    </row>
    <row r="72" spans="1:16" ht="27.95" customHeight="1">
      <c r="A72" s="371"/>
      <c r="B72" s="371"/>
      <c r="C72" s="371"/>
      <c r="D72" s="371"/>
      <c r="E72" s="371"/>
      <c r="F72" s="371"/>
      <c r="G72" s="371"/>
      <c r="H72" s="371"/>
      <c r="I72" s="371"/>
      <c r="J72" s="371"/>
      <c r="K72" s="371"/>
      <c r="L72" s="371"/>
      <c r="M72" s="371"/>
      <c r="N72" s="371"/>
    </row>
    <row r="73" spans="1:16" s="371" customFormat="1" ht="27.95" customHeight="1">
      <c r="C73" s="371" t="s">
        <v>937</v>
      </c>
      <c r="L73" s="405"/>
      <c r="M73" s="379"/>
      <c r="N73" s="405"/>
      <c r="P73" s="399"/>
    </row>
    <row r="74" spans="1:16" s="371" customFormat="1" ht="27.95" customHeight="1">
      <c r="B74" s="392" t="s">
        <v>938</v>
      </c>
    </row>
    <row r="75" spans="1:16" s="371" customFormat="1" ht="27.95" customHeight="1">
      <c r="B75" s="392" t="s">
        <v>940</v>
      </c>
    </row>
    <row r="76" spans="1:16" s="371" customFormat="1" ht="27.95" customHeight="1">
      <c r="B76" s="392" t="s">
        <v>939</v>
      </c>
    </row>
    <row r="77" spans="1:16" s="371" customFormat="1" ht="27.95" customHeight="1">
      <c r="B77" s="392"/>
    </row>
    <row r="78" spans="1:16" s="370" customFormat="1" ht="27.95" customHeight="1">
      <c r="A78" s="367" t="s">
        <v>13</v>
      </c>
      <c r="B78" s="368" t="s">
        <v>544</v>
      </c>
      <c r="C78" s="368"/>
      <c r="D78" s="369"/>
      <c r="E78" s="369"/>
      <c r="F78" s="369"/>
      <c r="G78" s="369"/>
    </row>
    <row r="79" spans="1:16" ht="27.95" customHeight="1">
      <c r="A79" s="371"/>
      <c r="B79" s="371"/>
      <c r="C79" s="371" t="s">
        <v>862</v>
      </c>
      <c r="D79" s="371"/>
      <c r="E79" s="371"/>
      <c r="F79" s="371"/>
      <c r="G79" s="371"/>
      <c r="H79" s="371"/>
      <c r="I79" s="371"/>
      <c r="J79" s="371"/>
      <c r="K79" s="371"/>
      <c r="L79" s="371"/>
      <c r="M79" s="371"/>
      <c r="N79" s="371"/>
    </row>
    <row r="80" spans="1:16" ht="27.95" customHeight="1">
      <c r="A80" s="371"/>
      <c r="B80" s="371" t="s">
        <v>545</v>
      </c>
      <c r="C80" s="371"/>
      <c r="D80" s="371"/>
      <c r="E80" s="371"/>
      <c r="F80" s="371"/>
      <c r="G80" s="371"/>
      <c r="H80" s="371"/>
      <c r="I80" s="371"/>
      <c r="J80" s="371"/>
      <c r="K80" s="371"/>
      <c r="L80" s="371"/>
      <c r="M80" s="371"/>
      <c r="N80" s="371"/>
    </row>
    <row r="81" spans="1:16" ht="27.95" customHeight="1">
      <c r="A81" s="371"/>
      <c r="B81" s="371"/>
      <c r="C81" s="371" t="s">
        <v>863</v>
      </c>
      <c r="D81" s="371"/>
      <c r="E81" s="371"/>
      <c r="F81" s="371"/>
      <c r="G81" s="371"/>
      <c r="H81" s="371"/>
      <c r="I81" s="371"/>
      <c r="J81" s="371"/>
      <c r="K81" s="371"/>
      <c r="L81" s="371"/>
      <c r="M81" s="371"/>
      <c r="N81" s="371"/>
    </row>
    <row r="82" spans="1:16" ht="27.95" customHeight="1">
      <c r="A82" s="371"/>
      <c r="B82" s="371" t="s">
        <v>470</v>
      </c>
      <c r="C82" s="371"/>
      <c r="D82" s="371"/>
      <c r="E82" s="371"/>
      <c r="F82" s="371"/>
      <c r="G82" s="371"/>
      <c r="H82" s="371"/>
      <c r="I82" s="371"/>
      <c r="J82" s="371"/>
      <c r="K82" s="371"/>
      <c r="L82" s="371"/>
      <c r="M82" s="371"/>
      <c r="N82" s="371"/>
    </row>
    <row r="83" spans="1:16" ht="27.95" customHeight="1">
      <c r="A83" s="371"/>
      <c r="B83" s="399"/>
      <c r="C83" s="401" t="s">
        <v>328</v>
      </c>
      <c r="D83" s="371"/>
      <c r="E83" s="371"/>
      <c r="F83" s="371"/>
      <c r="G83" s="371"/>
    </row>
    <row r="84" spans="1:16" s="365" customFormat="1" ht="27.95" customHeight="1">
      <c r="H84" s="461" t="s">
        <v>282</v>
      </c>
      <c r="I84" s="461"/>
      <c r="J84" s="461"/>
      <c r="K84" s="402"/>
      <c r="L84" s="461" t="s">
        <v>224</v>
      </c>
      <c r="M84" s="461"/>
      <c r="N84" s="461"/>
      <c r="O84" s="462"/>
      <c r="P84" s="462"/>
    </row>
    <row r="85" spans="1:16" s="365" customFormat="1" ht="27.95" customHeight="1">
      <c r="H85" s="373" t="s">
        <v>626</v>
      </c>
      <c r="I85" s="374"/>
      <c r="J85" s="373" t="s">
        <v>625</v>
      </c>
      <c r="K85" s="403"/>
      <c r="L85" s="373" t="s">
        <v>626</v>
      </c>
      <c r="M85" s="374"/>
      <c r="N85" s="373" t="s">
        <v>625</v>
      </c>
      <c r="P85" s="391" t="s">
        <v>4</v>
      </c>
    </row>
    <row r="86" spans="1:16" ht="27.95" customHeight="1">
      <c r="B86" s="404" t="s">
        <v>589</v>
      </c>
    </row>
    <row r="87" spans="1:16" ht="27.95" customHeight="1">
      <c r="B87" s="397" t="s">
        <v>329</v>
      </c>
      <c r="H87" s="376">
        <v>17464840.900000002</v>
      </c>
      <c r="I87" s="376"/>
      <c r="J87" s="376">
        <v>13389718.210000001</v>
      </c>
      <c r="K87" s="376"/>
      <c r="L87" s="376">
        <v>13329402.959999999</v>
      </c>
      <c r="M87" s="376"/>
      <c r="N87" s="376">
        <v>11009011.27</v>
      </c>
      <c r="P87" s="366">
        <v>7596794</v>
      </c>
    </row>
    <row r="88" spans="1:16" ht="27.95" customHeight="1">
      <c r="B88" s="397" t="s">
        <v>330</v>
      </c>
      <c r="H88" s="379">
        <v>853422</v>
      </c>
      <c r="I88" s="379"/>
      <c r="J88" s="379">
        <v>3696395.99</v>
      </c>
      <c r="K88" s="379"/>
      <c r="L88" s="379">
        <v>479940</v>
      </c>
      <c r="M88" s="376"/>
      <c r="N88" s="376">
        <v>2006579.99</v>
      </c>
      <c r="P88" s="366">
        <v>1561711</v>
      </c>
    </row>
    <row r="89" spans="1:16" ht="27.95" customHeight="1">
      <c r="B89" s="397" t="s">
        <v>451</v>
      </c>
      <c r="H89" s="379">
        <v>92911.86</v>
      </c>
      <c r="I89" s="379"/>
      <c r="J89" s="379">
        <v>389791.91</v>
      </c>
      <c r="K89" s="379"/>
      <c r="L89" s="379">
        <v>79203.86</v>
      </c>
      <c r="M89" s="376"/>
      <c r="N89" s="376">
        <v>324876.90999999997</v>
      </c>
    </row>
    <row r="90" spans="1:16" ht="27.95" customHeight="1">
      <c r="B90" s="392" t="s">
        <v>787</v>
      </c>
      <c r="C90" s="371"/>
      <c r="D90" s="371"/>
      <c r="E90" s="371"/>
      <c r="F90" s="371"/>
      <c r="G90" s="371"/>
      <c r="H90" s="405">
        <v>-4063482.94</v>
      </c>
      <c r="I90" s="380"/>
      <c r="J90" s="380">
        <v>0</v>
      </c>
      <c r="K90" s="380"/>
      <c r="L90" s="380">
        <v>-2116854</v>
      </c>
      <c r="M90" s="380"/>
      <c r="N90" s="380">
        <v>0</v>
      </c>
    </row>
    <row r="91" spans="1:16" ht="27.95" customHeight="1">
      <c r="B91" s="406" t="s">
        <v>252</v>
      </c>
      <c r="H91" s="380">
        <v>6040.74</v>
      </c>
      <c r="I91" s="380"/>
      <c r="J91" s="380">
        <v>-11065.21</v>
      </c>
      <c r="K91" s="380"/>
      <c r="L91" s="380">
        <v>6040.74</v>
      </c>
      <c r="M91" s="380"/>
      <c r="N91" s="380">
        <v>-11065.21</v>
      </c>
      <c r="P91" s="366">
        <v>-34764.949950000271</v>
      </c>
    </row>
    <row r="92" spans="1:16" ht="27.95" customHeight="1" thickBot="1">
      <c r="B92" s="404" t="s">
        <v>544</v>
      </c>
      <c r="H92" s="407"/>
      <c r="J92" s="407"/>
      <c r="L92" s="407"/>
      <c r="N92" s="407"/>
      <c r="P92" s="383">
        <f>SUM(P87:P91)</f>
        <v>9123740.0500499997</v>
      </c>
    </row>
    <row r="93" spans="1:16" ht="27.95" customHeight="1" thickTop="1" thickBot="1">
      <c r="B93" s="404"/>
      <c r="C93" s="404" t="s">
        <v>620</v>
      </c>
      <c r="H93" s="408">
        <f>SUM(H87:H91)</f>
        <v>14353732.560000002</v>
      </c>
      <c r="I93" s="376"/>
      <c r="J93" s="408">
        <f>SUM(J87:J91)</f>
        <v>17464840.900000002</v>
      </c>
      <c r="K93" s="376"/>
      <c r="L93" s="408">
        <f>SUM(L87:L91)</f>
        <v>11777733.559999999</v>
      </c>
      <c r="M93" s="376"/>
      <c r="N93" s="408">
        <f>SUM(N87:N91)</f>
        <v>13329402.959999999</v>
      </c>
      <c r="P93" s="393"/>
    </row>
    <row r="94" spans="1:16" ht="27.95" customHeight="1" thickTop="1">
      <c r="B94" s="404"/>
      <c r="H94" s="380"/>
      <c r="I94" s="376"/>
      <c r="J94" s="380"/>
      <c r="K94" s="376"/>
      <c r="L94" s="380"/>
      <c r="M94" s="376"/>
      <c r="N94" s="380"/>
      <c r="P94" s="393"/>
    </row>
    <row r="95" spans="1:16" ht="27.95" customHeight="1">
      <c r="C95" s="409" t="s">
        <v>331</v>
      </c>
      <c r="H95" s="393"/>
      <c r="I95" s="393"/>
      <c r="J95" s="393"/>
      <c r="K95" s="393"/>
      <c r="L95" s="393"/>
      <c r="M95" s="393"/>
      <c r="N95" s="393"/>
    </row>
    <row r="96" spans="1:16" ht="27.95" customHeight="1">
      <c r="H96" s="461" t="s">
        <v>282</v>
      </c>
      <c r="I96" s="461"/>
      <c r="J96" s="461"/>
      <c r="K96" s="402"/>
      <c r="L96" s="461" t="s">
        <v>224</v>
      </c>
      <c r="M96" s="461"/>
      <c r="N96" s="461"/>
      <c r="O96" s="462"/>
      <c r="P96" s="462"/>
    </row>
    <row r="97" spans="1:19" ht="27.95" customHeight="1">
      <c r="H97" s="373" t="s">
        <v>626</v>
      </c>
      <c r="I97" s="374"/>
      <c r="J97" s="373" t="s">
        <v>563</v>
      </c>
      <c r="K97" s="403"/>
      <c r="L97" s="373" t="s">
        <v>626</v>
      </c>
      <c r="M97" s="374"/>
      <c r="N97" s="373" t="s">
        <v>563</v>
      </c>
      <c r="O97" s="365"/>
      <c r="P97" s="391" t="s">
        <v>4</v>
      </c>
    </row>
    <row r="98" spans="1:19" ht="27.95" customHeight="1">
      <c r="B98" s="404" t="s">
        <v>589</v>
      </c>
    </row>
    <row r="99" spans="1:19" ht="27.95" customHeight="1">
      <c r="B99" s="406" t="s">
        <v>332</v>
      </c>
      <c r="H99" s="376">
        <v>469306.86</v>
      </c>
      <c r="I99" s="376"/>
      <c r="J99" s="379">
        <v>568875.99</v>
      </c>
      <c r="K99" s="376"/>
      <c r="L99" s="376">
        <v>184285.86</v>
      </c>
      <c r="M99" s="376"/>
      <c r="N99" s="376">
        <v>190648.99</v>
      </c>
      <c r="P99" s="366">
        <v>971574</v>
      </c>
    </row>
    <row r="100" spans="1:19" ht="27.95" customHeight="1">
      <c r="B100" s="397" t="s">
        <v>333</v>
      </c>
      <c r="H100" s="376">
        <v>477027</v>
      </c>
      <c r="I100" s="376"/>
      <c r="J100" s="379">
        <v>535669.99</v>
      </c>
      <c r="K100" s="376"/>
      <c r="L100" s="376">
        <v>374858</v>
      </c>
      <c r="M100" s="376"/>
      <c r="N100" s="376">
        <v>441984.99</v>
      </c>
      <c r="P100" s="366">
        <v>590137</v>
      </c>
    </row>
    <row r="101" spans="1:19" ht="27.95" customHeight="1">
      <c r="B101" s="406" t="s">
        <v>252</v>
      </c>
      <c r="H101" s="380">
        <v>-2623.65</v>
      </c>
      <c r="I101" s="380"/>
      <c r="J101" s="379">
        <v>-3006.23</v>
      </c>
      <c r="K101" s="380"/>
      <c r="L101" s="380">
        <v>-2623.65</v>
      </c>
      <c r="M101" s="380"/>
      <c r="N101" s="380">
        <v>-3006.23</v>
      </c>
      <c r="P101" s="366" t="e">
        <f>+#REF!</f>
        <v>#REF!</v>
      </c>
    </row>
    <row r="102" spans="1:19" ht="27.95" customHeight="1" thickBot="1">
      <c r="C102" s="397" t="s">
        <v>231</v>
      </c>
      <c r="H102" s="381">
        <f>SUM(H99:H101)</f>
        <v>943710.21</v>
      </c>
      <c r="I102" s="376"/>
      <c r="J102" s="381">
        <f>SUM(J99:J101)</f>
        <v>1101539.75</v>
      </c>
      <c r="K102" s="376"/>
      <c r="L102" s="381">
        <f>SUM(L99:L101)</f>
        <v>556520.21</v>
      </c>
      <c r="M102" s="376"/>
      <c r="N102" s="381">
        <f>SUM(N99:N101)</f>
        <v>629627.75</v>
      </c>
      <c r="P102" s="383" t="e">
        <f>SUM(P99:P101)</f>
        <v>#REF!</v>
      </c>
    </row>
    <row r="103" spans="1:19" ht="27.95" customHeight="1" thickTop="1">
      <c r="C103" s="397"/>
      <c r="H103" s="380"/>
      <c r="I103" s="376"/>
      <c r="J103" s="380"/>
      <c r="K103" s="376"/>
      <c r="L103" s="380"/>
      <c r="M103" s="376"/>
      <c r="N103" s="380"/>
      <c r="P103" s="393"/>
    </row>
    <row r="104" spans="1:19" ht="27.95" customHeight="1">
      <c r="C104" s="397"/>
      <c r="H104" s="380"/>
      <c r="I104" s="376"/>
      <c r="J104" s="380"/>
      <c r="K104" s="376"/>
      <c r="L104" s="380"/>
      <c r="M104" s="376"/>
      <c r="N104" s="380"/>
      <c r="P104" s="393"/>
    </row>
    <row r="105" spans="1:19" ht="26.1" customHeight="1">
      <c r="A105" s="459" t="s">
        <v>25</v>
      </c>
      <c r="B105" s="460"/>
      <c r="C105" s="460"/>
      <c r="D105" s="460"/>
      <c r="E105" s="460"/>
      <c r="F105" s="460"/>
      <c r="G105" s="460"/>
      <c r="H105" s="460"/>
      <c r="I105" s="460"/>
      <c r="J105" s="460"/>
      <c r="K105" s="460"/>
      <c r="L105" s="460"/>
      <c r="M105" s="460"/>
      <c r="N105" s="460"/>
      <c r="O105" s="460"/>
      <c r="P105" s="460"/>
    </row>
    <row r="106" spans="1:19" s="371" customFormat="1" ht="26.1" customHeight="1">
      <c r="D106" s="412"/>
      <c r="H106" s="405"/>
      <c r="I106" s="379"/>
      <c r="J106" s="405"/>
      <c r="K106" s="379"/>
      <c r="L106" s="405"/>
      <c r="M106" s="379"/>
      <c r="N106" s="405"/>
    </row>
    <row r="107" spans="1:19" s="371" customFormat="1" ht="26.1" customHeight="1">
      <c r="C107" s="410" t="s">
        <v>788</v>
      </c>
      <c r="H107" s="405"/>
      <c r="I107" s="379"/>
      <c r="J107" s="405"/>
      <c r="K107" s="379"/>
      <c r="L107" s="405"/>
      <c r="M107" s="379"/>
      <c r="N107" s="405"/>
    </row>
    <row r="108" spans="1:19" s="371" customFormat="1" ht="26.1" customHeight="1">
      <c r="H108" s="461" t="s">
        <v>282</v>
      </c>
      <c r="I108" s="461"/>
      <c r="J108" s="461"/>
      <c r="K108" s="402"/>
      <c r="L108" s="461" t="s">
        <v>224</v>
      </c>
      <c r="M108" s="461"/>
      <c r="N108" s="461"/>
      <c r="O108" s="462"/>
      <c r="P108" s="462"/>
    </row>
    <row r="109" spans="1:19" s="371" customFormat="1" ht="26.1" customHeight="1">
      <c r="H109" s="373" t="s">
        <v>626</v>
      </c>
      <c r="I109" s="374"/>
      <c r="J109" s="373" t="s">
        <v>563</v>
      </c>
      <c r="K109" s="403"/>
      <c r="L109" s="373" t="s">
        <v>626</v>
      </c>
      <c r="M109" s="374"/>
      <c r="N109" s="373" t="s">
        <v>563</v>
      </c>
    </row>
    <row r="110" spans="1:19" s="371" customFormat="1" ht="26.1" customHeight="1">
      <c r="C110" s="411" t="s">
        <v>789</v>
      </c>
      <c r="H110" s="405">
        <v>-2614762</v>
      </c>
      <c r="I110" s="379"/>
      <c r="J110" s="405">
        <v>0</v>
      </c>
      <c r="K110" s="379"/>
      <c r="L110" s="405">
        <v>-2180294</v>
      </c>
      <c r="M110" s="379"/>
      <c r="N110" s="405">
        <v>0</v>
      </c>
      <c r="S110" s="411"/>
    </row>
    <row r="111" spans="1:19" s="371" customFormat="1" ht="26.1" customHeight="1">
      <c r="C111" s="411" t="s">
        <v>790</v>
      </c>
      <c r="H111" s="405">
        <v>136880</v>
      </c>
      <c r="I111" s="379"/>
      <c r="J111" s="405">
        <v>0</v>
      </c>
      <c r="K111" s="379"/>
      <c r="L111" s="405">
        <v>527023</v>
      </c>
      <c r="M111" s="379"/>
      <c r="N111" s="405">
        <v>0</v>
      </c>
      <c r="S111" s="411"/>
    </row>
    <row r="112" spans="1:19" s="371" customFormat="1" ht="26.1" customHeight="1">
      <c r="C112" s="410" t="s">
        <v>791</v>
      </c>
      <c r="H112" s="405">
        <v>-1585600.94</v>
      </c>
      <c r="I112" s="379"/>
      <c r="J112" s="405">
        <v>0</v>
      </c>
      <c r="K112" s="379"/>
      <c r="L112" s="405">
        <v>-463583</v>
      </c>
      <c r="M112" s="379"/>
      <c r="N112" s="405">
        <v>0</v>
      </c>
      <c r="S112" s="410"/>
    </row>
    <row r="113" spans="1:14" s="371" customFormat="1" ht="26.1" customHeight="1" thickBot="1">
      <c r="D113" s="412" t="s">
        <v>231</v>
      </c>
      <c r="H113" s="413">
        <f>SUM(H110:H112)</f>
        <v>-4063482.94</v>
      </c>
      <c r="I113" s="379"/>
      <c r="J113" s="413">
        <f>SUM(J110:J112)</f>
        <v>0</v>
      </c>
      <c r="K113" s="379"/>
      <c r="L113" s="413">
        <f>SUM(L110:L112)</f>
        <v>-2116854</v>
      </c>
      <c r="M113" s="379"/>
      <c r="N113" s="413">
        <f>SUM(N110:N112)</f>
        <v>0</v>
      </c>
    </row>
    <row r="114" spans="1:14" s="399" customFormat="1" ht="26.1" customHeight="1" thickTop="1">
      <c r="C114" s="77" t="s">
        <v>334</v>
      </c>
    </row>
    <row r="115" spans="1:14" ht="26.1" customHeight="1">
      <c r="C115" s="370"/>
      <c r="D115" s="370"/>
      <c r="E115" s="370"/>
      <c r="F115" s="370"/>
      <c r="G115" s="370"/>
      <c r="H115" s="461" t="s">
        <v>546</v>
      </c>
      <c r="I115" s="461"/>
      <c r="J115" s="461"/>
      <c r="K115" s="369"/>
      <c r="L115" s="461" t="s">
        <v>452</v>
      </c>
      <c r="M115" s="461"/>
      <c r="N115" s="461"/>
    </row>
    <row r="116" spans="1:14" ht="26.1" customHeight="1">
      <c r="H116" s="373" t="s">
        <v>626</v>
      </c>
      <c r="I116" s="374"/>
      <c r="J116" s="373" t="s">
        <v>563</v>
      </c>
      <c r="K116" s="403"/>
      <c r="L116" s="373" t="s">
        <v>626</v>
      </c>
      <c r="M116" s="374"/>
      <c r="N116" s="373" t="s">
        <v>563</v>
      </c>
    </row>
    <row r="117" spans="1:14" ht="26.1" customHeight="1">
      <c r="D117" s="76" t="s">
        <v>472</v>
      </c>
      <c r="H117" s="414" t="s">
        <v>645</v>
      </c>
      <c r="I117" s="371"/>
      <c r="J117" s="414" t="s">
        <v>646</v>
      </c>
      <c r="K117" s="371"/>
      <c r="L117" s="371">
        <v>2.8</v>
      </c>
      <c r="M117" s="371"/>
      <c r="N117" s="371">
        <v>2.72</v>
      </c>
    </row>
    <row r="118" spans="1:14" ht="26.1" customHeight="1">
      <c r="D118" s="76" t="s">
        <v>471</v>
      </c>
      <c r="H118" s="414" t="s">
        <v>647</v>
      </c>
      <c r="I118" s="371"/>
      <c r="J118" s="371">
        <v>5</v>
      </c>
      <c r="K118" s="371"/>
      <c r="L118" s="371">
        <v>4</v>
      </c>
      <c r="M118" s="371"/>
      <c r="N118" s="371">
        <v>5</v>
      </c>
    </row>
    <row r="119" spans="1:14" ht="26.1" customHeight="1">
      <c r="B119" s="369"/>
      <c r="C119" s="76" t="s">
        <v>648</v>
      </c>
      <c r="E119" s="370"/>
      <c r="F119" s="370"/>
      <c r="G119" s="370"/>
      <c r="H119" s="370"/>
      <c r="I119" s="370"/>
      <c r="J119" s="370"/>
      <c r="K119" s="370"/>
      <c r="L119" s="370"/>
      <c r="M119" s="370"/>
      <c r="N119" s="370"/>
    </row>
    <row r="120" spans="1:14" s="371" customFormat="1" ht="26.1" customHeight="1">
      <c r="C120" s="77" t="s">
        <v>927</v>
      </c>
    </row>
    <row r="121" spans="1:14" s="371" customFormat="1" ht="26.1" customHeight="1">
      <c r="B121" s="77" t="s">
        <v>924</v>
      </c>
      <c r="C121" s="77"/>
    </row>
    <row r="122" spans="1:14" s="371" customFormat="1" ht="26.1" customHeight="1">
      <c r="B122" s="77" t="s">
        <v>925</v>
      </c>
      <c r="C122" s="77"/>
    </row>
    <row r="123" spans="1:14" ht="26.1" customHeight="1">
      <c r="B123" s="369"/>
      <c r="C123" s="76"/>
      <c r="E123" s="370"/>
      <c r="F123" s="370"/>
      <c r="G123" s="370"/>
      <c r="H123" s="370"/>
      <c r="I123" s="370"/>
      <c r="J123" s="370"/>
      <c r="K123" s="370"/>
      <c r="L123" s="370"/>
      <c r="M123" s="370"/>
      <c r="N123" s="370"/>
    </row>
    <row r="124" spans="1:14" ht="26.1" customHeight="1">
      <c r="A124" s="367" t="s">
        <v>3</v>
      </c>
      <c r="B124" s="368" t="s">
        <v>335</v>
      </c>
      <c r="C124" s="371"/>
      <c r="D124" s="369"/>
    </row>
    <row r="125" spans="1:14" ht="26.1" customHeight="1">
      <c r="A125" s="371" t="s">
        <v>0</v>
      </c>
      <c r="B125" s="415"/>
      <c r="C125" s="415" t="s">
        <v>649</v>
      </c>
      <c r="D125" s="371"/>
      <c r="E125" s="371"/>
      <c r="F125" s="371"/>
      <c r="G125" s="371"/>
      <c r="H125" s="371"/>
      <c r="I125" s="371"/>
      <c r="J125" s="371"/>
      <c r="K125" s="371"/>
      <c r="L125" s="371"/>
      <c r="M125" s="371"/>
      <c r="N125" s="371"/>
    </row>
    <row r="126" spans="1:14" ht="26.1" customHeight="1">
      <c r="A126" s="371"/>
      <c r="B126" s="415" t="s">
        <v>650</v>
      </c>
      <c r="C126" s="415"/>
      <c r="D126" s="371"/>
      <c r="E126" s="371"/>
      <c r="F126" s="371"/>
      <c r="G126" s="371"/>
      <c r="H126" s="371"/>
      <c r="I126" s="371"/>
      <c r="J126" s="371"/>
      <c r="K126" s="371"/>
      <c r="L126" s="371"/>
      <c r="M126" s="371"/>
      <c r="N126" s="371"/>
    </row>
    <row r="127" spans="1:14" ht="26.1" customHeight="1">
      <c r="A127" s="371"/>
      <c r="B127" s="415" t="s">
        <v>651</v>
      </c>
      <c r="C127" s="415"/>
      <c r="D127" s="371"/>
      <c r="E127" s="371"/>
      <c r="F127" s="371"/>
      <c r="G127" s="371"/>
      <c r="H127" s="371"/>
      <c r="I127" s="371"/>
      <c r="J127" s="371"/>
      <c r="K127" s="371"/>
      <c r="L127" s="371"/>
      <c r="M127" s="371"/>
      <c r="N127" s="371"/>
    </row>
    <row r="128" spans="1:14" s="393" customFormat="1" ht="26.1" customHeight="1">
      <c r="A128" s="399"/>
      <c r="B128" s="399" t="s">
        <v>652</v>
      </c>
      <c r="C128" s="399"/>
      <c r="D128" s="416"/>
      <c r="E128" s="399"/>
      <c r="F128" s="399"/>
      <c r="G128" s="399"/>
      <c r="H128" s="405"/>
      <c r="I128" s="405"/>
      <c r="J128" s="405"/>
      <c r="K128" s="405"/>
      <c r="L128" s="405"/>
      <c r="M128" s="405"/>
      <c r="N128" s="405"/>
    </row>
    <row r="129" spans="1:16" s="393" customFormat="1" ht="26.1" customHeight="1">
      <c r="A129" s="399"/>
      <c r="B129" s="399"/>
      <c r="C129" s="399"/>
      <c r="D129" s="416"/>
      <c r="E129" s="399"/>
      <c r="F129" s="399"/>
      <c r="G129" s="399"/>
      <c r="H129" s="405"/>
      <c r="I129" s="405"/>
      <c r="J129" s="405"/>
      <c r="K129" s="405"/>
      <c r="L129" s="405"/>
      <c r="M129" s="405"/>
      <c r="N129" s="405"/>
    </row>
    <row r="130" spans="1:16" s="371" customFormat="1" ht="26.1" customHeight="1">
      <c r="A130" s="367" t="s">
        <v>18</v>
      </c>
      <c r="B130" s="369" t="s">
        <v>653</v>
      </c>
      <c r="C130" s="77"/>
    </row>
    <row r="131" spans="1:16" s="371" customFormat="1" ht="26.1" customHeight="1">
      <c r="B131" s="415"/>
      <c r="C131" s="415" t="s">
        <v>654</v>
      </c>
      <c r="D131" s="77"/>
      <c r="E131" s="77"/>
    </row>
    <row r="132" spans="1:16" s="371" customFormat="1" ht="26.1" customHeight="1">
      <c r="B132" s="415" t="s">
        <v>655</v>
      </c>
      <c r="C132" s="415"/>
      <c r="D132" s="77"/>
      <c r="E132" s="77"/>
    </row>
    <row r="133" spans="1:16" s="371" customFormat="1" ht="26.1" customHeight="1">
      <c r="B133" s="415" t="s">
        <v>656</v>
      </c>
      <c r="C133" s="415"/>
      <c r="D133" s="77"/>
      <c r="E133" s="77"/>
    </row>
    <row r="134" spans="1:16" s="371" customFormat="1" ht="26.1" customHeight="1">
      <c r="B134" s="415" t="s">
        <v>657</v>
      </c>
      <c r="C134" s="77"/>
      <c r="D134" s="77"/>
      <c r="E134" s="77"/>
    </row>
    <row r="135" spans="1:16" s="371" customFormat="1" ht="26.1" customHeight="1">
      <c r="C135" s="77"/>
    </row>
    <row r="136" spans="1:16" s="370" customFormat="1" ht="26.1" customHeight="1">
      <c r="A136" s="367" t="s">
        <v>14</v>
      </c>
      <c r="B136" s="368" t="s">
        <v>336</v>
      </c>
      <c r="C136" s="369"/>
      <c r="D136" s="369"/>
      <c r="E136" s="369"/>
      <c r="F136" s="366"/>
      <c r="G136" s="366"/>
      <c r="H136" s="366"/>
      <c r="I136" s="366"/>
      <c r="J136" s="366"/>
      <c r="K136" s="366"/>
      <c r="L136" s="366"/>
      <c r="M136" s="366"/>
      <c r="N136" s="366"/>
    </row>
    <row r="137" spans="1:16" ht="26.1" customHeight="1">
      <c r="A137" s="371"/>
      <c r="B137" s="77" t="s">
        <v>337</v>
      </c>
      <c r="C137" s="77" t="s">
        <v>864</v>
      </c>
      <c r="D137" s="77"/>
      <c r="E137" s="77"/>
    </row>
    <row r="138" spans="1:16" ht="26.1" customHeight="1">
      <c r="A138" s="371"/>
      <c r="B138" s="77" t="s">
        <v>865</v>
      </c>
      <c r="C138" s="77"/>
      <c r="D138" s="77"/>
      <c r="E138" s="77"/>
    </row>
    <row r="139" spans="1:16" ht="26.1" customHeight="1">
      <c r="A139" s="371"/>
      <c r="B139" s="77" t="s">
        <v>866</v>
      </c>
      <c r="C139" s="77"/>
      <c r="D139" s="77"/>
      <c r="E139" s="77"/>
    </row>
    <row r="140" spans="1:16" ht="26.1" customHeight="1">
      <c r="A140" s="371"/>
      <c r="B140" s="415"/>
      <c r="C140" s="415"/>
      <c r="D140" s="371"/>
    </row>
    <row r="141" spans="1:16" s="371" customFormat="1" ht="27" customHeight="1">
      <c r="A141" s="459" t="s">
        <v>27</v>
      </c>
      <c r="B141" s="460"/>
      <c r="C141" s="460"/>
      <c r="D141" s="460"/>
      <c r="E141" s="460"/>
      <c r="F141" s="460"/>
      <c r="G141" s="460"/>
      <c r="H141" s="460"/>
      <c r="I141" s="460"/>
      <c r="J141" s="460"/>
      <c r="K141" s="460"/>
      <c r="L141" s="460"/>
      <c r="M141" s="460"/>
      <c r="N141" s="460"/>
      <c r="O141" s="460"/>
      <c r="P141" s="460"/>
    </row>
    <row r="142" spans="1:16" s="371" customFormat="1" ht="27" customHeight="1"/>
    <row r="143" spans="1:16" ht="27" customHeight="1">
      <c r="A143" s="367" t="s">
        <v>10</v>
      </c>
      <c r="B143" s="368" t="s">
        <v>338</v>
      </c>
      <c r="C143" s="369"/>
      <c r="D143" s="369"/>
      <c r="E143" s="369"/>
      <c r="F143" s="369"/>
      <c r="G143" s="369"/>
      <c r="H143" s="369"/>
      <c r="I143" s="369"/>
      <c r="J143" s="369"/>
      <c r="K143" s="369"/>
      <c r="L143" s="369"/>
      <c r="M143" s="369"/>
      <c r="N143" s="369"/>
      <c r="O143" s="369"/>
      <c r="P143" s="369"/>
    </row>
    <row r="144" spans="1:16" ht="27" customHeight="1">
      <c r="A144" s="371"/>
      <c r="B144" s="371"/>
      <c r="C144" s="417" t="s">
        <v>794</v>
      </c>
      <c r="D144" s="371"/>
      <c r="E144" s="371"/>
      <c r="F144" s="371"/>
      <c r="G144" s="371"/>
      <c r="H144" s="399"/>
      <c r="I144" s="399"/>
      <c r="J144" s="399"/>
      <c r="K144" s="399"/>
      <c r="L144" s="399"/>
      <c r="M144" s="399"/>
      <c r="N144" s="399"/>
      <c r="O144" s="371"/>
      <c r="P144" s="371"/>
    </row>
    <row r="145" spans="1:16" ht="27" customHeight="1">
      <c r="A145" s="402"/>
      <c r="B145" s="402"/>
      <c r="C145" s="402"/>
      <c r="D145" s="402"/>
      <c r="E145" s="402"/>
      <c r="F145" s="402"/>
      <c r="G145" s="402"/>
      <c r="H145" s="418"/>
      <c r="I145" s="388" t="s">
        <v>282</v>
      </c>
      <c r="J145" s="388"/>
      <c r="K145" s="402"/>
      <c r="L145" s="418"/>
      <c r="M145" s="388" t="s">
        <v>224</v>
      </c>
      <c r="N145" s="388"/>
      <c r="O145" s="419"/>
      <c r="P145" s="419"/>
    </row>
    <row r="146" spans="1:16" ht="27" customHeight="1">
      <c r="A146" s="402"/>
      <c r="B146" s="402"/>
      <c r="C146" s="402"/>
      <c r="D146" s="402"/>
      <c r="E146" s="402"/>
      <c r="F146" s="402"/>
      <c r="G146" s="402"/>
      <c r="H146" s="373" t="s">
        <v>626</v>
      </c>
      <c r="I146" s="374"/>
      <c r="J146" s="373" t="s">
        <v>563</v>
      </c>
      <c r="K146" s="403"/>
      <c r="L146" s="373" t="s">
        <v>626</v>
      </c>
      <c r="M146" s="374"/>
      <c r="N146" s="373" t="s">
        <v>563</v>
      </c>
      <c r="O146" s="402"/>
      <c r="P146" s="419" t="s">
        <v>4</v>
      </c>
    </row>
    <row r="147" spans="1:16" s="371" customFormat="1" ht="27" customHeight="1">
      <c r="C147" s="397" t="s">
        <v>339</v>
      </c>
      <c r="D147" s="397"/>
    </row>
    <row r="148" spans="1:16" s="371" customFormat="1" ht="27" customHeight="1">
      <c r="C148" s="397"/>
      <c r="D148" s="397" t="s">
        <v>340</v>
      </c>
      <c r="H148" s="379">
        <v>277004.08999999985</v>
      </c>
      <c r="I148" s="379"/>
      <c r="J148" s="405">
        <v>3403986.1299999994</v>
      </c>
      <c r="K148" s="405"/>
      <c r="L148" s="405">
        <v>2651327.27</v>
      </c>
      <c r="M148" s="405"/>
      <c r="N148" s="405">
        <v>5940432.8499999996</v>
      </c>
    </row>
    <row r="149" spans="1:16" s="371" customFormat="1" ht="27" customHeight="1">
      <c r="C149" s="397" t="s">
        <v>341</v>
      </c>
      <c r="D149" s="397"/>
      <c r="H149" s="379">
        <v>-1048527.37</v>
      </c>
      <c r="I149" s="379"/>
      <c r="J149" s="379">
        <v>-8413941.2699999996</v>
      </c>
      <c r="K149" s="379"/>
      <c r="L149" s="379">
        <v>-1048527.37</v>
      </c>
      <c r="M149" s="379"/>
      <c r="N149" s="379">
        <v>-8413941.2699999996</v>
      </c>
    </row>
    <row r="150" spans="1:16" s="371" customFormat="1" ht="27" customHeight="1" thickBot="1">
      <c r="C150" s="397"/>
      <c r="D150" s="397" t="s">
        <v>342</v>
      </c>
      <c r="H150" s="413">
        <f>SUM(H148:H149)</f>
        <v>-771523.28000000014</v>
      </c>
      <c r="I150" s="379"/>
      <c r="J150" s="413">
        <f>SUM(J148:J149)</f>
        <v>-5009955.1400000006</v>
      </c>
      <c r="K150" s="379"/>
      <c r="L150" s="413">
        <f>SUM(L148:L149)</f>
        <v>1602799.9</v>
      </c>
      <c r="M150" s="379"/>
      <c r="N150" s="413">
        <f>SUM(N148:N149)</f>
        <v>-2473508.42</v>
      </c>
      <c r="P150" s="420">
        <f>SUM(P148:P149)</f>
        <v>0</v>
      </c>
    </row>
    <row r="151" spans="1:16" s="371" customFormat="1" ht="27" customHeight="1" thickTop="1">
      <c r="C151" s="397"/>
      <c r="D151" s="397"/>
      <c r="H151" s="405"/>
      <c r="I151" s="379"/>
      <c r="J151" s="405"/>
      <c r="K151" s="379"/>
      <c r="L151" s="405"/>
      <c r="M151" s="379"/>
      <c r="N151" s="405"/>
      <c r="P151" s="399"/>
    </row>
    <row r="152" spans="1:16" s="371" customFormat="1" ht="27" customHeight="1">
      <c r="A152" s="367" t="s">
        <v>31</v>
      </c>
      <c r="B152" s="368" t="s">
        <v>343</v>
      </c>
      <c r="C152" s="369"/>
      <c r="D152" s="369"/>
      <c r="E152" s="369"/>
      <c r="F152" s="369"/>
      <c r="G152" s="369"/>
      <c r="H152" s="369"/>
      <c r="I152" s="369"/>
      <c r="J152" s="369"/>
      <c r="K152" s="369"/>
      <c r="L152" s="369"/>
      <c r="M152" s="369"/>
      <c r="N152" s="369"/>
    </row>
    <row r="153" spans="1:16" s="371" customFormat="1" ht="27" customHeight="1">
      <c r="B153" s="417" t="s">
        <v>590</v>
      </c>
    </row>
    <row r="154" spans="1:16" s="371" customFormat="1" ht="27" customHeight="1">
      <c r="C154" s="397" t="s">
        <v>795</v>
      </c>
    </row>
    <row r="155" spans="1:16" s="371" customFormat="1" ht="27" customHeight="1">
      <c r="B155" s="397" t="s">
        <v>592</v>
      </c>
    </row>
    <row r="156" spans="1:16" s="371" customFormat="1" ht="27" customHeight="1">
      <c r="C156" s="397" t="s">
        <v>658</v>
      </c>
    </row>
    <row r="157" spans="1:16" s="371" customFormat="1" ht="27" customHeight="1">
      <c r="B157" s="397" t="s">
        <v>659</v>
      </c>
    </row>
    <row r="158" spans="1:16" s="371" customFormat="1" ht="27" customHeight="1">
      <c r="B158" s="417" t="s">
        <v>591</v>
      </c>
    </row>
    <row r="159" spans="1:16" s="371" customFormat="1" ht="27" customHeight="1">
      <c r="C159" s="397" t="s">
        <v>621</v>
      </c>
    </row>
    <row r="160" spans="1:16" s="371" customFormat="1" ht="27" customHeight="1">
      <c r="B160" s="397" t="s">
        <v>344</v>
      </c>
    </row>
    <row r="161" spans="1:16" s="371" customFormat="1" ht="27" customHeight="1">
      <c r="B161" s="397" t="s">
        <v>345</v>
      </c>
    </row>
    <row r="162" spans="1:16" s="371" customFormat="1" ht="27" customHeight="1">
      <c r="C162" s="397" t="s">
        <v>660</v>
      </c>
      <c r="H162" s="399"/>
      <c r="I162" s="399"/>
      <c r="J162" s="399"/>
      <c r="K162" s="399"/>
      <c r="L162" s="399"/>
      <c r="M162" s="399"/>
      <c r="N162" s="399"/>
    </row>
    <row r="163" spans="1:16" s="371" customFormat="1" ht="27" customHeight="1">
      <c r="B163" s="397" t="s">
        <v>661</v>
      </c>
      <c r="C163" s="397"/>
    </row>
    <row r="164" spans="1:16" ht="27" customHeight="1">
      <c r="A164" s="371"/>
      <c r="B164" s="397"/>
      <c r="C164" s="397"/>
      <c r="D164" s="371"/>
    </row>
    <row r="165" spans="1:16" s="370" customFormat="1" ht="27" customHeight="1">
      <c r="A165" s="367" t="s">
        <v>11</v>
      </c>
      <c r="B165" s="368" t="s">
        <v>346</v>
      </c>
      <c r="C165" s="369"/>
      <c r="D165" s="369"/>
      <c r="E165" s="369"/>
      <c r="F165" s="369"/>
    </row>
    <row r="166" spans="1:16" ht="27" customHeight="1">
      <c r="A166" s="371"/>
      <c r="B166" s="371"/>
      <c r="C166" s="421" t="s">
        <v>662</v>
      </c>
      <c r="D166" s="371"/>
      <c r="E166" s="371"/>
      <c r="F166" s="371"/>
      <c r="H166" s="393"/>
      <c r="I166" s="393"/>
      <c r="J166" s="393"/>
      <c r="K166" s="393"/>
      <c r="L166" s="393"/>
      <c r="M166" s="393"/>
      <c r="N166" s="393"/>
    </row>
    <row r="167" spans="1:16" s="365" customFormat="1" ht="27" customHeight="1">
      <c r="H167" s="461" t="s">
        <v>282</v>
      </c>
      <c r="I167" s="461"/>
      <c r="J167" s="461"/>
      <c r="K167" s="402"/>
      <c r="L167" s="461" t="s">
        <v>224</v>
      </c>
      <c r="M167" s="461"/>
      <c r="N167" s="461"/>
      <c r="O167" s="462"/>
      <c r="P167" s="462"/>
    </row>
    <row r="168" spans="1:16" s="365" customFormat="1" ht="27" customHeight="1">
      <c r="H168" s="373" t="s">
        <v>626</v>
      </c>
      <c r="I168" s="374"/>
      <c r="J168" s="373" t="s">
        <v>563</v>
      </c>
      <c r="K168" s="403"/>
      <c r="L168" s="373" t="s">
        <v>626</v>
      </c>
      <c r="M168" s="374"/>
      <c r="N168" s="373" t="s">
        <v>563</v>
      </c>
      <c r="P168" s="391" t="s">
        <v>4</v>
      </c>
    </row>
    <row r="169" spans="1:16" ht="27" customHeight="1">
      <c r="B169" s="422" t="s">
        <v>557</v>
      </c>
      <c r="H169" s="371">
        <v>89903210.129999995</v>
      </c>
      <c r="I169" s="371"/>
      <c r="J169" s="371">
        <v>89885342.530000001</v>
      </c>
      <c r="K169" s="371"/>
      <c r="L169" s="371">
        <v>51267912.639999993</v>
      </c>
      <c r="M169" s="371"/>
      <c r="N169" s="371">
        <v>53358121.340000004</v>
      </c>
      <c r="P169" s="366">
        <v>70740780.337666333</v>
      </c>
    </row>
    <row r="170" spans="1:16" ht="27" customHeight="1">
      <c r="B170" s="422" t="s">
        <v>347</v>
      </c>
      <c r="H170" s="371">
        <v>145918504.04999998</v>
      </c>
      <c r="I170" s="371"/>
      <c r="J170" s="371">
        <v>124936141.19</v>
      </c>
      <c r="K170" s="371"/>
      <c r="L170" s="371">
        <v>110646978.77</v>
      </c>
      <c r="M170" s="371"/>
      <c r="N170" s="371">
        <v>96978481.659999996</v>
      </c>
    </row>
    <row r="171" spans="1:16" ht="27" customHeight="1">
      <c r="B171" s="422" t="s">
        <v>348</v>
      </c>
      <c r="H171" s="371">
        <v>27433673.84</v>
      </c>
      <c r="I171" s="371"/>
      <c r="J171" s="371">
        <v>28710606.129999999</v>
      </c>
      <c r="K171" s="371"/>
      <c r="L171" s="371">
        <v>27433673.84</v>
      </c>
      <c r="M171" s="371"/>
      <c r="N171" s="371">
        <v>28710606.129999999</v>
      </c>
    </row>
    <row r="172" spans="1:16" ht="27" customHeight="1">
      <c r="B172" s="406" t="s">
        <v>349</v>
      </c>
      <c r="H172" s="371">
        <v>12104705.09</v>
      </c>
      <c r="I172" s="371"/>
      <c r="J172" s="371">
        <v>8956410.9900000002</v>
      </c>
      <c r="K172" s="371"/>
      <c r="L172" s="371">
        <v>5970594.3099999996</v>
      </c>
      <c r="M172" s="371"/>
      <c r="N172" s="371">
        <v>6500772.5700000003</v>
      </c>
    </row>
    <row r="173" spans="1:16" ht="27" customHeight="1">
      <c r="B173" s="406" t="s">
        <v>350</v>
      </c>
      <c r="H173" s="366">
        <v>47953797.690000005</v>
      </c>
      <c r="J173" s="366">
        <v>44904874.880000003</v>
      </c>
      <c r="L173" s="366">
        <v>30157253.780000001</v>
      </c>
      <c r="N173" s="366">
        <v>27369697.239999998</v>
      </c>
      <c r="P173" s="366">
        <v>31456860.300000001</v>
      </c>
    </row>
    <row r="174" spans="1:16" ht="27" customHeight="1">
      <c r="B174" s="422" t="s">
        <v>548</v>
      </c>
      <c r="H174" s="366">
        <v>9925809.5399999991</v>
      </c>
      <c r="J174" s="366">
        <v>4495949.28</v>
      </c>
      <c r="L174" s="366">
        <v>9925809.5399999991</v>
      </c>
      <c r="N174" s="366">
        <v>4495949.28</v>
      </c>
      <c r="P174" s="366">
        <v>21832945.877700001</v>
      </c>
    </row>
    <row r="175" spans="1:16" ht="27" customHeight="1"/>
    <row r="176" spans="1:16" ht="29.1" customHeight="1">
      <c r="A176" s="459" t="s">
        <v>9</v>
      </c>
      <c r="B176" s="460"/>
      <c r="C176" s="460"/>
      <c r="D176" s="460"/>
      <c r="E176" s="460"/>
      <c r="F176" s="460"/>
      <c r="G176" s="460"/>
      <c r="H176" s="460"/>
      <c r="I176" s="460"/>
      <c r="J176" s="460"/>
      <c r="K176" s="460"/>
      <c r="L176" s="460"/>
      <c r="M176" s="460"/>
      <c r="N176" s="460"/>
      <c r="O176" s="460"/>
      <c r="P176" s="460"/>
    </row>
    <row r="177" spans="1:16" ht="29.1" customHeight="1">
      <c r="C177" s="371"/>
      <c r="D177" s="371"/>
      <c r="H177" s="393"/>
      <c r="J177" s="393"/>
      <c r="L177" s="393"/>
      <c r="N177" s="393"/>
      <c r="P177" s="393"/>
    </row>
    <row r="178" spans="1:16" s="370" customFormat="1" ht="29.1" customHeight="1">
      <c r="A178" s="367" t="s">
        <v>19</v>
      </c>
      <c r="B178" s="368" t="s">
        <v>351</v>
      </c>
      <c r="C178" s="369"/>
      <c r="D178" s="369"/>
      <c r="E178" s="369"/>
      <c r="F178" s="369"/>
    </row>
    <row r="179" spans="1:16" ht="29.1" customHeight="1">
      <c r="A179" s="371"/>
      <c r="B179" s="371" t="s">
        <v>593</v>
      </c>
      <c r="C179" s="371"/>
      <c r="D179" s="371"/>
      <c r="E179" s="371"/>
      <c r="F179" s="371"/>
    </row>
    <row r="180" spans="1:16" ht="29.1" customHeight="1">
      <c r="A180" s="371"/>
      <c r="B180" s="422"/>
      <c r="C180" s="422" t="s">
        <v>926</v>
      </c>
      <c r="D180" s="371"/>
      <c r="E180" s="371"/>
      <c r="F180" s="371"/>
    </row>
    <row r="181" spans="1:16" ht="29.1" customHeight="1">
      <c r="A181" s="371"/>
      <c r="B181" s="423" t="s">
        <v>352</v>
      </c>
      <c r="C181" s="423"/>
      <c r="D181" s="399"/>
      <c r="E181" s="371"/>
      <c r="F181" s="371"/>
      <c r="H181" s="393"/>
      <c r="I181" s="393"/>
      <c r="J181" s="393"/>
      <c r="K181" s="393"/>
      <c r="L181" s="393"/>
      <c r="M181" s="393"/>
      <c r="N181" s="393"/>
    </row>
    <row r="182" spans="1:16" s="365" customFormat="1" ht="29.1" customHeight="1">
      <c r="H182" s="461" t="s">
        <v>282</v>
      </c>
      <c r="I182" s="461"/>
      <c r="J182" s="461"/>
      <c r="K182" s="402"/>
      <c r="L182" s="461" t="s">
        <v>224</v>
      </c>
      <c r="M182" s="461"/>
      <c r="N182" s="461"/>
      <c r="O182" s="462"/>
      <c r="P182" s="462"/>
    </row>
    <row r="183" spans="1:16" s="365" customFormat="1" ht="29.1" customHeight="1">
      <c r="H183" s="373" t="s">
        <v>626</v>
      </c>
      <c r="I183" s="374"/>
      <c r="J183" s="373" t="s">
        <v>563</v>
      </c>
      <c r="K183" s="403"/>
      <c r="L183" s="373" t="s">
        <v>626</v>
      </c>
      <c r="M183" s="374"/>
      <c r="N183" s="373" t="s">
        <v>563</v>
      </c>
      <c r="P183" s="391" t="s">
        <v>4</v>
      </c>
    </row>
    <row r="184" spans="1:16" ht="29.1" customHeight="1">
      <c r="C184" s="371" t="s">
        <v>228</v>
      </c>
      <c r="D184" s="371"/>
      <c r="H184" s="424">
        <v>319122.27</v>
      </c>
      <c r="J184" s="366">
        <v>243349.76000000001</v>
      </c>
      <c r="L184" s="424">
        <v>30142.27</v>
      </c>
      <c r="N184" s="366">
        <v>30144.76</v>
      </c>
      <c r="P184" s="366">
        <v>20076.66</v>
      </c>
    </row>
    <row r="185" spans="1:16" ht="29.1" customHeight="1">
      <c r="C185" s="371" t="s">
        <v>229</v>
      </c>
      <c r="D185" s="371"/>
      <c r="H185" s="424">
        <v>1030156.54</v>
      </c>
      <c r="J185" s="366">
        <v>1705491.6700000002</v>
      </c>
      <c r="L185" s="424">
        <v>1000060.39</v>
      </c>
      <c r="N185" s="366">
        <v>1656480.11</v>
      </c>
      <c r="P185" s="366">
        <v>509796.58905000001</v>
      </c>
    </row>
    <row r="186" spans="1:16" ht="29.1" customHeight="1">
      <c r="C186" s="371" t="s">
        <v>230</v>
      </c>
      <c r="D186" s="371"/>
      <c r="H186" s="424">
        <v>111143552.34999999</v>
      </c>
      <c r="J186" s="366">
        <v>445292428.23000002</v>
      </c>
      <c r="L186" s="424">
        <v>97281046.639999986</v>
      </c>
      <c r="N186" s="366">
        <v>440866974.46000004</v>
      </c>
      <c r="P186" s="366">
        <v>25308430.596450001</v>
      </c>
    </row>
    <row r="187" spans="1:16" ht="29.1" customHeight="1" thickBot="1">
      <c r="C187" s="371"/>
      <c r="D187" s="371" t="s">
        <v>231</v>
      </c>
      <c r="H187" s="383">
        <f>SUM(H184:H186)</f>
        <v>112492831.16</v>
      </c>
      <c r="J187" s="383">
        <f>SUM(J184:J186)</f>
        <v>447241269.66000003</v>
      </c>
      <c r="L187" s="383">
        <f>SUM(L184:L186)</f>
        <v>98311249.299999982</v>
      </c>
      <c r="N187" s="383">
        <f>SUM(N184:N186)</f>
        <v>442553599.33000004</v>
      </c>
      <c r="P187" s="383">
        <f>SUM(P184:P186)</f>
        <v>25838303.8455</v>
      </c>
    </row>
    <row r="188" spans="1:16" ht="29.1" customHeight="1" thickTop="1">
      <c r="B188" s="371" t="s">
        <v>594</v>
      </c>
      <c r="C188" s="371"/>
      <c r="H188" s="393"/>
      <c r="J188" s="393"/>
      <c r="L188" s="393"/>
      <c r="N188" s="393"/>
      <c r="P188" s="393"/>
    </row>
    <row r="189" spans="1:16" ht="29.1" customHeight="1">
      <c r="B189" s="371"/>
      <c r="C189" s="371" t="s">
        <v>929</v>
      </c>
      <c r="H189" s="393"/>
      <c r="J189" s="393"/>
      <c r="L189" s="393"/>
      <c r="N189" s="393"/>
      <c r="P189" s="393"/>
    </row>
    <row r="190" spans="1:16" ht="29.1" customHeight="1">
      <c r="B190" s="371" t="s">
        <v>928</v>
      </c>
      <c r="C190" s="371"/>
      <c r="H190" s="393"/>
      <c r="J190" s="393"/>
      <c r="L190" s="393"/>
      <c r="N190" s="393"/>
      <c r="P190" s="393"/>
    </row>
    <row r="191" spans="1:16" ht="29.1" customHeight="1">
      <c r="H191" s="393"/>
      <c r="J191" s="393"/>
      <c r="L191" s="393"/>
      <c r="N191" s="393"/>
      <c r="P191" s="393"/>
    </row>
    <row r="192" spans="1:16" s="426" customFormat="1" ht="29.1" customHeight="1">
      <c r="A192" s="425" t="s">
        <v>33</v>
      </c>
      <c r="B192" s="426" t="s">
        <v>353</v>
      </c>
    </row>
    <row r="193" spans="2:16" s="77" customFormat="1" ht="29.1" customHeight="1">
      <c r="B193" s="77" t="s">
        <v>867</v>
      </c>
    </row>
    <row r="194" spans="2:16" s="77" customFormat="1" ht="29.1" customHeight="1">
      <c r="B194" s="77" t="s">
        <v>868</v>
      </c>
    </row>
    <row r="195" spans="2:16" s="77" customFormat="1" ht="29.1" customHeight="1">
      <c r="B195" s="77" t="s">
        <v>869</v>
      </c>
    </row>
    <row r="196" spans="2:16" s="77" customFormat="1" ht="29.1" customHeight="1">
      <c r="B196" s="77" t="s">
        <v>870</v>
      </c>
    </row>
    <row r="197" spans="2:16" s="77" customFormat="1" ht="29.1" customHeight="1">
      <c r="B197" s="77" t="s">
        <v>615</v>
      </c>
    </row>
    <row r="198" spans="2:16" s="77" customFormat="1" ht="29.1" customHeight="1">
      <c r="B198" s="77" t="s">
        <v>595</v>
      </c>
      <c r="H198" s="427"/>
      <c r="I198" s="427"/>
      <c r="J198" s="427"/>
      <c r="K198" s="427"/>
      <c r="L198" s="427"/>
      <c r="M198" s="427"/>
      <c r="N198" s="427"/>
    </row>
    <row r="199" spans="2:16" s="428" customFormat="1" ht="29.1" customHeight="1">
      <c r="H199" s="388"/>
      <c r="I199" s="388" t="s">
        <v>223</v>
      </c>
      <c r="J199" s="388"/>
      <c r="K199" s="402"/>
      <c r="L199" s="461" t="s">
        <v>224</v>
      </c>
      <c r="M199" s="461"/>
      <c r="N199" s="461"/>
      <c r="O199" s="462"/>
      <c r="P199" s="462"/>
    </row>
    <row r="200" spans="2:16" s="428" customFormat="1" ht="29.1" customHeight="1">
      <c r="H200" s="373" t="s">
        <v>626</v>
      </c>
      <c r="I200" s="374"/>
      <c r="J200" s="373" t="s">
        <v>625</v>
      </c>
      <c r="K200" s="403"/>
      <c r="L200" s="373" t="s">
        <v>626</v>
      </c>
      <c r="M200" s="374"/>
      <c r="N200" s="373" t="s">
        <v>625</v>
      </c>
      <c r="O200" s="365"/>
      <c r="P200" s="391" t="s">
        <v>4</v>
      </c>
    </row>
    <row r="201" spans="2:16" s="77" customFormat="1" ht="29.1" customHeight="1">
      <c r="C201" s="77" t="s">
        <v>317</v>
      </c>
      <c r="H201" s="371">
        <v>6671597.5</v>
      </c>
      <c r="I201" s="371"/>
      <c r="J201" s="371">
        <v>6789830.1600000001</v>
      </c>
      <c r="K201" s="371"/>
      <c r="L201" s="371">
        <v>2918181.84</v>
      </c>
      <c r="M201" s="371"/>
      <c r="N201" s="371">
        <v>2918181.84</v>
      </c>
      <c r="P201" s="77">
        <v>821475</v>
      </c>
    </row>
    <row r="202" spans="2:16" s="77" customFormat="1" ht="29.1" customHeight="1">
      <c r="C202" s="77" t="s">
        <v>354</v>
      </c>
      <c r="H202" s="371">
        <v>8965922.2300000004</v>
      </c>
      <c r="I202" s="371"/>
      <c r="J202" s="371">
        <v>9931933.0199999996</v>
      </c>
      <c r="K202" s="371"/>
      <c r="L202" s="371">
        <v>1459090.92</v>
      </c>
      <c r="M202" s="371"/>
      <c r="N202" s="371">
        <v>2188636.38</v>
      </c>
      <c r="P202" s="77">
        <v>420000</v>
      </c>
    </row>
    <row r="203" spans="2:16" s="77" customFormat="1" ht="29.1" customHeight="1" thickBot="1">
      <c r="D203" s="77" t="s">
        <v>231</v>
      </c>
      <c r="H203" s="420">
        <f>SUM(H201:H202)</f>
        <v>15637519.73</v>
      </c>
      <c r="I203" s="371"/>
      <c r="J203" s="420">
        <f>SUM(J201:J202)</f>
        <v>16721763.18</v>
      </c>
      <c r="K203" s="371"/>
      <c r="L203" s="420">
        <f>SUM(L201:L202)</f>
        <v>4377272.76</v>
      </c>
      <c r="M203" s="371"/>
      <c r="N203" s="420">
        <f>SUM(N201:N202)</f>
        <v>5106818.22</v>
      </c>
      <c r="P203" s="77">
        <f>SUM(P201:P202)</f>
        <v>1241475</v>
      </c>
    </row>
    <row r="204" spans="2:16" s="77" customFormat="1" ht="29.1" customHeight="1" thickTop="1">
      <c r="H204" s="399"/>
      <c r="I204" s="371"/>
      <c r="J204" s="399"/>
      <c r="K204" s="371"/>
      <c r="L204" s="399"/>
      <c r="M204" s="371"/>
      <c r="N204" s="399"/>
    </row>
    <row r="205" spans="2:16" ht="29.1" customHeight="1"/>
    <row r="206" spans="2:16" ht="29.1" customHeight="1"/>
    <row r="207" spans="2:16" ht="29.1" customHeight="1"/>
    <row r="208" spans="2:16" ht="29.1" customHeight="1"/>
  </sheetData>
  <mergeCells count="22">
    <mergeCell ref="H115:J115"/>
    <mergeCell ref="L115:N115"/>
    <mergeCell ref="H108:J108"/>
    <mergeCell ref="L108:P108"/>
    <mergeCell ref="A105:P105"/>
    <mergeCell ref="H84:J84"/>
    <mergeCell ref="L84:P84"/>
    <mergeCell ref="H96:J96"/>
    <mergeCell ref="L96:P96"/>
    <mergeCell ref="A1:P1"/>
    <mergeCell ref="A35:P35"/>
    <mergeCell ref="L5:N5"/>
    <mergeCell ref="A71:P71"/>
    <mergeCell ref="L55:N55"/>
    <mergeCell ref="L65:N65"/>
    <mergeCell ref="A141:P141"/>
    <mergeCell ref="A176:P176"/>
    <mergeCell ref="L199:P199"/>
    <mergeCell ref="H182:J182"/>
    <mergeCell ref="L182:P182"/>
    <mergeCell ref="H167:J167"/>
    <mergeCell ref="L167:P167"/>
  </mergeCells>
  <phoneticPr fontId="0" type="noConversion"/>
  <pageMargins left="0.74803149606299213" right="0.19685039370078741" top="0.70866141732283472" bottom="0.47244094488188981" header="0.39370078740157483" footer="0.31496062992125984"/>
  <pageSetup paperSize="9" scale="85" orientation="portrait" r:id="rId1"/>
  <headerFooter scaleWithDoc="0" alignWithMargins="0"/>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sheetPr>
  <dimension ref="A1:AC40"/>
  <sheetViews>
    <sheetView topLeftCell="A13" zoomScale="90" zoomScaleNormal="90" zoomScaleSheetLayoutView="90" workbookViewId="0">
      <selection activeCell="D23" sqref="D23"/>
    </sheetView>
  </sheetViews>
  <sheetFormatPr defaultRowHeight="27" customHeight="1"/>
  <cols>
    <col min="1" max="1" width="3.42578125" style="44" customWidth="1"/>
    <col min="2" max="2" width="4.5703125" style="44" customWidth="1"/>
    <col min="3" max="3" width="5.140625" style="44" customWidth="1"/>
    <col min="4" max="6" width="9.140625" style="44" customWidth="1"/>
    <col min="7" max="7" width="1.7109375" style="44" customWidth="1"/>
    <col min="8" max="8" width="14.7109375" style="44" customWidth="1"/>
    <col min="9" max="9" width="1.7109375" style="44" customWidth="1"/>
    <col min="10" max="10" width="14.7109375" style="44" customWidth="1"/>
    <col min="11" max="11" width="1.7109375" style="44" customWidth="1"/>
    <col min="12" max="12" width="14.7109375" style="44" customWidth="1"/>
    <col min="13" max="13" width="1.7109375" style="44" customWidth="1"/>
    <col min="14" max="14" width="14.7109375" style="44" customWidth="1"/>
    <col min="15" max="15" width="0.85546875" style="44" hidden="1" customWidth="1"/>
    <col min="16" max="16" width="16" style="44" hidden="1" customWidth="1"/>
    <col min="17" max="17" width="3.85546875" style="44" customWidth="1"/>
    <col min="18" max="20" width="9.140625" style="44"/>
    <col min="21" max="21" width="11.140625" style="44" customWidth="1"/>
    <col min="22" max="16384" width="9.140625" style="44"/>
  </cols>
  <sheetData>
    <row r="1" spans="1:29" ht="27" customHeight="1">
      <c r="A1" s="453" t="s">
        <v>28</v>
      </c>
      <c r="B1" s="454"/>
      <c r="C1" s="454"/>
      <c r="D1" s="454"/>
      <c r="E1" s="454"/>
      <c r="F1" s="454"/>
      <c r="G1" s="454"/>
      <c r="H1" s="454"/>
      <c r="I1" s="454"/>
      <c r="J1" s="454"/>
      <c r="K1" s="454"/>
      <c r="L1" s="454"/>
      <c r="M1" s="454"/>
      <c r="N1" s="454"/>
      <c r="O1" s="454"/>
      <c r="P1" s="454"/>
    </row>
    <row r="3" spans="1:29" s="142" customFormat="1" ht="27" customHeight="1">
      <c r="A3" s="244" t="s">
        <v>34</v>
      </c>
      <c r="B3" s="142" t="s">
        <v>355</v>
      </c>
    </row>
    <row r="4" spans="1:29" ht="27" customHeight="1">
      <c r="B4" s="242"/>
      <c r="C4" s="242" t="s">
        <v>549</v>
      </c>
    </row>
    <row r="5" spans="1:29" ht="27" customHeight="1">
      <c r="B5" s="242" t="s">
        <v>356</v>
      </c>
      <c r="C5" s="242"/>
    </row>
    <row r="6" spans="1:29" ht="35.25" customHeight="1">
      <c r="C6" s="243" t="s">
        <v>792</v>
      </c>
      <c r="H6" s="291"/>
      <c r="I6" s="291"/>
      <c r="J6" s="291"/>
      <c r="K6" s="291"/>
      <c r="L6" s="291"/>
      <c r="M6" s="291"/>
      <c r="N6" s="291"/>
    </row>
    <row r="7" spans="1:29" s="106" customFormat="1" ht="36.75" customHeight="1">
      <c r="H7" s="456" t="s">
        <v>357</v>
      </c>
      <c r="I7" s="456"/>
      <c r="J7" s="456"/>
      <c r="K7" s="176"/>
      <c r="L7" s="456" t="s">
        <v>358</v>
      </c>
      <c r="M7" s="456"/>
      <c r="N7" s="456"/>
      <c r="O7" s="463"/>
      <c r="P7" s="463"/>
    </row>
    <row r="8" spans="1:29" s="106" customFormat="1" ht="27" customHeight="1">
      <c r="H8" s="161" t="s">
        <v>626</v>
      </c>
      <c r="I8" s="162"/>
      <c r="J8" s="161" t="s">
        <v>625</v>
      </c>
      <c r="K8" s="163"/>
      <c r="L8" s="161" t="s">
        <v>626</v>
      </c>
      <c r="M8" s="162"/>
      <c r="N8" s="161" t="s">
        <v>625</v>
      </c>
      <c r="P8" s="106" t="s">
        <v>4</v>
      </c>
    </row>
    <row r="9" spans="1:29" ht="27" customHeight="1">
      <c r="B9" s="44" t="s">
        <v>359</v>
      </c>
      <c r="H9" s="47">
        <v>0.76</v>
      </c>
      <c r="I9" s="47"/>
      <c r="J9" s="47">
        <v>0.78</v>
      </c>
      <c r="K9" s="47"/>
      <c r="L9" s="47">
        <v>0.56999999999999995</v>
      </c>
      <c r="M9" s="47"/>
      <c r="N9" s="47">
        <v>0.6</v>
      </c>
      <c r="P9" s="44">
        <v>0.58613732487238979</v>
      </c>
    </row>
    <row r="11" spans="1:29" ht="27" customHeight="1">
      <c r="A11" s="292" t="s">
        <v>35</v>
      </c>
      <c r="B11" s="70" t="s">
        <v>454</v>
      </c>
      <c r="S11" s="293"/>
      <c r="T11" s="294"/>
      <c r="U11" s="242"/>
      <c r="V11" s="242"/>
      <c r="W11" s="242"/>
      <c r="X11" s="242"/>
      <c r="Y11" s="242"/>
      <c r="Z11" s="242"/>
      <c r="AA11" s="242"/>
      <c r="AB11" s="242"/>
      <c r="AC11" s="242"/>
    </row>
    <row r="12" spans="1:29" ht="27" customHeight="1">
      <c r="B12" s="43"/>
      <c r="C12" s="43" t="s">
        <v>871</v>
      </c>
      <c r="S12" s="242"/>
      <c r="T12" s="242"/>
      <c r="U12" s="242"/>
      <c r="V12" s="242"/>
      <c r="W12" s="242"/>
      <c r="X12" s="242"/>
      <c r="Y12" s="242"/>
      <c r="Z12" s="242"/>
      <c r="AA12" s="242"/>
      <c r="AB12" s="242"/>
      <c r="AC12" s="242"/>
    </row>
    <row r="13" spans="1:29" ht="27" customHeight="1">
      <c r="B13" s="43" t="s">
        <v>474</v>
      </c>
      <c r="C13" s="43"/>
      <c r="S13" s="242"/>
      <c r="T13" s="242"/>
      <c r="U13" s="242"/>
      <c r="V13" s="242"/>
      <c r="W13" s="242"/>
      <c r="X13" s="242"/>
      <c r="Y13" s="242"/>
      <c r="Z13" s="242"/>
      <c r="AA13" s="242"/>
      <c r="AB13" s="242"/>
      <c r="AC13" s="242"/>
    </row>
    <row r="14" spans="1:29" ht="33.75" customHeight="1">
      <c r="B14" s="43"/>
      <c r="C14" s="87" t="s">
        <v>514</v>
      </c>
      <c r="D14" s="68"/>
      <c r="S14" s="242"/>
      <c r="T14" s="242"/>
      <c r="U14" s="242"/>
      <c r="V14" s="243"/>
      <c r="W14" s="243"/>
      <c r="X14" s="242"/>
      <c r="Y14" s="242"/>
      <c r="Z14" s="242"/>
      <c r="AA14" s="242"/>
      <c r="AB14" s="242"/>
      <c r="AC14" s="242"/>
    </row>
    <row r="15" spans="1:29" ht="27" customHeight="1">
      <c r="B15" s="43"/>
      <c r="C15" s="86" t="s">
        <v>515</v>
      </c>
      <c r="D15" s="43"/>
      <c r="S15" s="242"/>
      <c r="T15" s="242"/>
      <c r="U15" s="242"/>
      <c r="V15" s="242"/>
      <c r="W15" s="242"/>
      <c r="X15" s="242"/>
      <c r="Y15" s="242"/>
      <c r="Z15" s="242"/>
      <c r="AA15" s="242"/>
      <c r="AB15" s="242"/>
      <c r="AC15" s="242"/>
    </row>
    <row r="16" spans="1:29" ht="27" customHeight="1">
      <c r="B16" s="43"/>
      <c r="C16" s="86" t="s">
        <v>516</v>
      </c>
      <c r="D16" s="43"/>
      <c r="S16" s="242"/>
      <c r="T16" s="242"/>
      <c r="U16" s="242"/>
      <c r="V16" s="242"/>
      <c r="W16" s="242"/>
      <c r="X16" s="242"/>
      <c r="Y16" s="242"/>
      <c r="Z16" s="242"/>
      <c r="AA16" s="242"/>
      <c r="AB16" s="242"/>
      <c r="AC16" s="242"/>
    </row>
    <row r="17" spans="2:29" ht="27" customHeight="1">
      <c r="B17" s="43"/>
      <c r="C17" s="86" t="s">
        <v>517</v>
      </c>
      <c r="D17" s="43"/>
      <c r="S17" s="242"/>
      <c r="T17" s="242"/>
      <c r="U17" s="242"/>
      <c r="V17" s="242"/>
      <c r="W17" s="242"/>
      <c r="X17" s="242"/>
      <c r="Y17" s="242"/>
      <c r="Z17" s="242"/>
      <c r="AA17" s="242"/>
      <c r="AB17" s="242"/>
      <c r="AC17" s="242"/>
    </row>
    <row r="18" spans="2:29" ht="27" customHeight="1">
      <c r="B18" s="43"/>
      <c r="C18" s="86" t="s">
        <v>596</v>
      </c>
      <c r="D18" s="43"/>
      <c r="S18" s="242"/>
      <c r="T18" s="242"/>
      <c r="U18" s="242"/>
      <c r="V18" s="242"/>
      <c r="W18" s="242"/>
      <c r="X18" s="242"/>
      <c r="Y18" s="242"/>
      <c r="Z18" s="242"/>
      <c r="AA18" s="242"/>
      <c r="AB18" s="242"/>
      <c r="AC18" s="242"/>
    </row>
    <row r="19" spans="2:29" ht="27" customHeight="1">
      <c r="B19" s="43"/>
      <c r="C19" s="86"/>
      <c r="D19" s="43"/>
      <c r="S19" s="242"/>
      <c r="T19" s="242"/>
      <c r="U19" s="242"/>
      <c r="V19" s="242"/>
      <c r="W19" s="242"/>
      <c r="X19" s="242"/>
      <c r="Y19" s="242"/>
      <c r="Z19" s="242"/>
      <c r="AA19" s="242"/>
      <c r="AB19" s="242"/>
      <c r="AC19" s="242"/>
    </row>
    <row r="20" spans="2:29" ht="27" customHeight="1">
      <c r="B20" s="243" t="s">
        <v>455</v>
      </c>
      <c r="C20" s="43"/>
      <c r="D20" s="43"/>
      <c r="S20" s="242"/>
      <c r="T20" s="242"/>
      <c r="U20" s="242"/>
      <c r="V20" s="242"/>
      <c r="W20" s="242"/>
      <c r="X20" s="242"/>
      <c r="Y20" s="242"/>
      <c r="Z20" s="242"/>
      <c r="AA20" s="242"/>
      <c r="AB20" s="242"/>
      <c r="AC20" s="242"/>
    </row>
    <row r="21" spans="2:29" ht="27" customHeight="1">
      <c r="B21" s="43"/>
      <c r="C21" s="295" t="s">
        <v>22</v>
      </c>
      <c r="D21" s="68" t="s">
        <v>473</v>
      </c>
      <c r="S21" s="242"/>
      <c r="T21" s="242"/>
      <c r="U21" s="243"/>
      <c r="V21" s="242"/>
      <c r="W21" s="242"/>
      <c r="X21" s="242"/>
      <c r="Y21" s="242"/>
      <c r="Z21" s="242"/>
      <c r="AA21" s="242"/>
      <c r="AB21" s="242"/>
      <c r="AC21" s="242"/>
    </row>
    <row r="22" spans="2:29" ht="27" customHeight="1">
      <c r="B22" s="43"/>
      <c r="C22" s="295" t="s">
        <v>23</v>
      </c>
      <c r="D22" s="68" t="s">
        <v>873</v>
      </c>
      <c r="S22" s="242"/>
      <c r="T22" s="242"/>
      <c r="U22" s="242"/>
      <c r="V22" s="264"/>
      <c r="W22" s="243"/>
      <c r="X22" s="242"/>
      <c r="Y22" s="242"/>
      <c r="Z22" s="242"/>
      <c r="AA22" s="242"/>
      <c r="AB22" s="242"/>
      <c r="AC22" s="242"/>
    </row>
    <row r="23" spans="2:29" ht="27" customHeight="1">
      <c r="B23" s="43"/>
      <c r="C23" s="295"/>
      <c r="D23" s="68" t="s">
        <v>872</v>
      </c>
      <c r="S23" s="242"/>
      <c r="T23" s="242"/>
      <c r="U23" s="242"/>
      <c r="V23" s="264"/>
      <c r="W23" s="243"/>
      <c r="X23" s="242"/>
      <c r="Y23" s="242"/>
      <c r="Z23" s="242"/>
      <c r="AA23" s="242"/>
      <c r="AB23" s="242"/>
      <c r="AC23" s="242"/>
    </row>
    <row r="24" spans="2:29" ht="27" customHeight="1">
      <c r="B24" s="43"/>
      <c r="C24" s="295" t="s">
        <v>24</v>
      </c>
      <c r="D24" s="68" t="s">
        <v>456</v>
      </c>
      <c r="S24" s="242"/>
      <c r="T24" s="242"/>
      <c r="U24" s="242"/>
      <c r="V24" s="264"/>
      <c r="W24" s="243"/>
      <c r="X24" s="242"/>
      <c r="Y24" s="242"/>
      <c r="Z24" s="242"/>
      <c r="AA24" s="242"/>
      <c r="AB24" s="242"/>
      <c r="AC24" s="242"/>
    </row>
    <row r="28" spans="2:29" ht="27" customHeight="1">
      <c r="B28" s="43"/>
      <c r="C28" s="295"/>
      <c r="D28" s="68"/>
      <c r="S28" s="242"/>
      <c r="T28" s="242"/>
      <c r="U28" s="242"/>
      <c r="V28" s="264"/>
      <c r="W28" s="243"/>
      <c r="X28" s="242"/>
      <c r="Y28" s="242"/>
      <c r="Z28" s="242"/>
      <c r="AA28" s="242"/>
      <c r="AB28" s="242"/>
      <c r="AC28" s="242"/>
    </row>
    <row r="29" spans="2:29" ht="27" customHeight="1">
      <c r="B29" s="43"/>
      <c r="C29" s="295"/>
      <c r="D29" s="68"/>
      <c r="S29" s="242"/>
      <c r="T29" s="242"/>
      <c r="U29" s="242"/>
      <c r="V29" s="264"/>
      <c r="W29" s="243"/>
      <c r="X29" s="242"/>
      <c r="Y29" s="242"/>
      <c r="Z29" s="242"/>
      <c r="AA29" s="242"/>
      <c r="AB29" s="242"/>
      <c r="AC29" s="242"/>
    </row>
    <row r="30" spans="2:29" s="142" customFormat="1" ht="27" customHeight="1">
      <c r="S30" s="242"/>
    </row>
    <row r="31" spans="2:29" ht="27" customHeight="1">
      <c r="S31" s="242"/>
    </row>
    <row r="32" spans="2:29" ht="27" customHeight="1">
      <c r="S32" s="242"/>
    </row>
    <row r="33" spans="6:19" ht="27" customHeight="1">
      <c r="S33" s="242"/>
    </row>
    <row r="34" spans="6:19" ht="27" customHeight="1">
      <c r="F34" s="265"/>
      <c r="G34" s="265"/>
      <c r="H34" s="265"/>
      <c r="I34" s="265"/>
      <c r="J34" s="43"/>
      <c r="K34" s="43"/>
      <c r="L34" s="43"/>
      <c r="M34" s="43"/>
      <c r="N34" s="43"/>
      <c r="S34" s="242"/>
    </row>
    <row r="35" spans="6:19" ht="27" customHeight="1">
      <c r="F35" s="265"/>
      <c r="G35" s="265"/>
      <c r="H35" s="265"/>
      <c r="I35" s="265"/>
      <c r="J35" s="43"/>
      <c r="K35" s="43"/>
      <c r="L35" s="43"/>
      <c r="M35" s="43"/>
      <c r="N35" s="43"/>
      <c r="S35" s="242"/>
    </row>
    <row r="36" spans="6:19" ht="27" customHeight="1">
      <c r="F36" s="265"/>
      <c r="G36" s="265"/>
      <c r="H36" s="265"/>
      <c r="I36" s="265"/>
      <c r="J36" s="43"/>
      <c r="K36" s="43"/>
      <c r="L36" s="43"/>
      <c r="M36" s="43"/>
      <c r="N36" s="43"/>
      <c r="S36" s="242"/>
    </row>
    <row r="37" spans="6:19" ht="27" customHeight="1">
      <c r="F37" s="265"/>
      <c r="G37" s="265"/>
      <c r="H37" s="265"/>
      <c r="I37" s="265"/>
      <c r="J37" s="43"/>
      <c r="K37" s="43"/>
      <c r="L37" s="43"/>
      <c r="M37" s="43"/>
      <c r="N37" s="43"/>
      <c r="S37" s="242"/>
    </row>
    <row r="38" spans="6:19" ht="27" customHeight="1">
      <c r="F38" s="265"/>
      <c r="G38" s="265"/>
      <c r="H38" s="265"/>
      <c r="I38" s="265"/>
      <c r="J38" s="43"/>
      <c r="K38" s="43"/>
      <c r="L38" s="43"/>
      <c r="M38" s="43"/>
      <c r="N38" s="43"/>
      <c r="S38" s="242"/>
    </row>
    <row r="39" spans="6:19" ht="27" customHeight="1">
      <c r="F39" s="265"/>
      <c r="G39" s="265"/>
      <c r="H39" s="265"/>
      <c r="I39" s="265"/>
      <c r="J39" s="43"/>
      <c r="K39" s="43"/>
      <c r="L39" s="43"/>
      <c r="M39" s="43"/>
      <c r="N39" s="43"/>
      <c r="S39" s="242"/>
    </row>
    <row r="40" spans="6:19" ht="27" customHeight="1">
      <c r="S40" s="242"/>
    </row>
  </sheetData>
  <mergeCells count="3">
    <mergeCell ref="A1:P1"/>
    <mergeCell ref="H7:J7"/>
    <mergeCell ref="L7:P7"/>
  </mergeCells>
  <pageMargins left="0.82677165354330717" right="0.19685039370078741" top="0.59055118110236227" bottom="0.47244094488188981" header="0.39370078740157483" footer="0.31496062992125984"/>
  <pageSetup paperSize="9" scale="90" orientation="portrait" r:id="rId1"/>
  <headerFooter scaleWithDoc="0"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sheetPr>
  <dimension ref="A1:AC39"/>
  <sheetViews>
    <sheetView topLeftCell="A25" zoomScale="90" zoomScaleNormal="90" zoomScaleSheetLayoutView="90" workbookViewId="0">
      <selection activeCell="A25" sqref="A1:XFD1048576"/>
    </sheetView>
  </sheetViews>
  <sheetFormatPr defaultRowHeight="23.1" customHeight="1"/>
  <cols>
    <col min="1" max="1" width="3.7109375" style="46" customWidth="1"/>
    <col min="2" max="3" width="9.140625" style="46"/>
    <col min="4" max="4" width="9.140625" style="46" customWidth="1"/>
    <col min="5" max="5" width="11.28515625" style="46" customWidth="1"/>
    <col min="6" max="6" width="0.85546875" style="46" customWidth="1"/>
    <col min="7" max="7" width="11.28515625" style="46" customWidth="1"/>
    <col min="8" max="8" width="0.85546875" style="46" customWidth="1"/>
    <col min="9" max="9" width="11.28515625" style="46" customWidth="1"/>
    <col min="10" max="10" width="0.85546875" style="46" customWidth="1"/>
    <col min="11" max="11" width="11.28515625" style="46" customWidth="1"/>
    <col min="12" max="12" width="0.85546875" style="46" customWidth="1"/>
    <col min="13" max="13" width="11.28515625" style="46" customWidth="1"/>
    <col min="14" max="14" width="0.85546875" style="46" customWidth="1"/>
    <col min="15" max="15" width="18.42578125" style="46" bestFit="1" customWidth="1"/>
    <col min="16" max="16" width="2" style="46" customWidth="1"/>
    <col min="17" max="16384" width="9.140625" style="46"/>
  </cols>
  <sheetData>
    <row r="1" spans="1:29" ht="23.1" customHeight="1">
      <c r="A1" s="447" t="s">
        <v>46</v>
      </c>
      <c r="B1" s="447"/>
      <c r="C1" s="447"/>
      <c r="D1" s="447"/>
      <c r="E1" s="447"/>
      <c r="F1" s="447"/>
      <c r="G1" s="447"/>
      <c r="H1" s="447"/>
      <c r="I1" s="447"/>
      <c r="J1" s="447"/>
      <c r="K1" s="447"/>
      <c r="L1" s="447"/>
      <c r="M1" s="447"/>
      <c r="N1" s="447"/>
      <c r="O1" s="447"/>
      <c r="P1" s="136"/>
    </row>
    <row r="3" spans="1:29" s="44" customFormat="1" ht="23.1" customHeight="1">
      <c r="A3" s="244" t="s">
        <v>32</v>
      </c>
      <c r="B3" s="142" t="s">
        <v>360</v>
      </c>
      <c r="C3" s="142"/>
      <c r="D3" s="142"/>
      <c r="E3" s="142"/>
      <c r="S3" s="242"/>
      <c r="T3" s="242"/>
      <c r="U3" s="242"/>
      <c r="V3" s="264"/>
      <c r="W3" s="243"/>
      <c r="X3" s="242"/>
      <c r="Y3" s="242"/>
      <c r="Z3" s="242"/>
      <c r="AA3" s="242"/>
      <c r="AB3" s="242"/>
      <c r="AC3" s="242"/>
    </row>
    <row r="4" spans="1:29" s="44" customFormat="1" ht="23.1" customHeight="1">
      <c r="B4" s="44" t="s">
        <v>597</v>
      </c>
      <c r="S4" s="242"/>
      <c r="T4" s="242"/>
      <c r="U4" s="242"/>
      <c r="V4" s="264"/>
      <c r="W4" s="243"/>
      <c r="X4" s="242"/>
      <c r="Y4" s="242"/>
      <c r="Z4" s="242"/>
      <c r="AA4" s="242"/>
      <c r="AB4" s="242"/>
      <c r="AC4" s="242"/>
    </row>
    <row r="5" spans="1:29" s="44" customFormat="1" ht="23.1" customHeight="1">
      <c r="B5" s="44" t="s">
        <v>361</v>
      </c>
      <c r="S5" s="242"/>
      <c r="T5" s="242"/>
      <c r="U5" s="242"/>
      <c r="V5" s="264"/>
      <c r="W5" s="243"/>
      <c r="X5" s="242"/>
      <c r="Y5" s="242"/>
      <c r="Z5" s="242"/>
      <c r="AA5" s="242"/>
      <c r="AB5" s="242"/>
      <c r="AC5" s="242"/>
    </row>
    <row r="6" spans="1:29" s="44" customFormat="1" ht="23.1" customHeight="1">
      <c r="B6" s="44" t="s">
        <v>362</v>
      </c>
      <c r="S6" s="242"/>
      <c r="T6" s="242"/>
      <c r="U6" s="242"/>
      <c r="V6" s="264"/>
      <c r="W6" s="243"/>
      <c r="X6" s="242"/>
      <c r="Y6" s="242"/>
      <c r="Z6" s="242"/>
      <c r="AA6" s="242"/>
      <c r="AB6" s="242"/>
      <c r="AC6" s="242"/>
    </row>
    <row r="7" spans="1:29" s="44" customFormat="1" ht="23.1" customHeight="1">
      <c r="A7" s="265"/>
      <c r="B7" s="265" t="s">
        <v>598</v>
      </c>
      <c r="C7" s="265"/>
      <c r="D7" s="266"/>
      <c r="E7" s="265"/>
      <c r="S7" s="242"/>
      <c r="T7" s="242"/>
      <c r="U7" s="242"/>
      <c r="V7" s="264"/>
      <c r="W7" s="243"/>
      <c r="X7" s="242"/>
      <c r="Y7" s="242"/>
      <c r="Z7" s="242"/>
      <c r="AA7" s="242"/>
      <c r="AB7" s="242"/>
      <c r="AC7" s="242"/>
    </row>
    <row r="8" spans="1:29" s="44" customFormat="1" ht="23.1" customHeight="1">
      <c r="A8" s="265"/>
      <c r="B8" s="265" t="s">
        <v>363</v>
      </c>
      <c r="C8" s="265"/>
      <c r="D8" s="266"/>
      <c r="E8" s="265"/>
      <c r="S8" s="242"/>
      <c r="T8" s="242"/>
      <c r="U8" s="242"/>
      <c r="V8" s="264"/>
      <c r="W8" s="243"/>
      <c r="X8" s="242"/>
      <c r="Y8" s="242"/>
      <c r="Z8" s="242"/>
      <c r="AA8" s="242"/>
      <c r="AB8" s="242"/>
      <c r="AC8" s="242"/>
    </row>
    <row r="9" spans="1:29" s="44" customFormat="1" ht="23.1" customHeight="1">
      <c r="A9" s="265"/>
      <c r="B9" s="265" t="s">
        <v>364</v>
      </c>
      <c r="C9" s="265"/>
      <c r="D9" s="266"/>
      <c r="E9" s="265"/>
      <c r="S9" s="242"/>
      <c r="T9" s="242"/>
      <c r="U9" s="242"/>
      <c r="V9" s="264"/>
      <c r="W9" s="243"/>
      <c r="X9" s="242"/>
      <c r="Y9" s="242"/>
      <c r="Z9" s="242"/>
      <c r="AA9" s="242"/>
      <c r="AB9" s="242"/>
      <c r="AC9" s="242"/>
    </row>
    <row r="10" spans="1:29" s="44" customFormat="1" ht="23.1" customHeight="1">
      <c r="A10" s="265"/>
      <c r="B10" s="265" t="s">
        <v>365</v>
      </c>
      <c r="C10" s="265"/>
      <c r="D10" s="266"/>
      <c r="E10" s="265"/>
      <c r="S10" s="242"/>
      <c r="T10" s="242"/>
      <c r="U10" s="242"/>
      <c r="V10" s="264"/>
      <c r="W10" s="243"/>
      <c r="X10" s="242"/>
      <c r="Y10" s="242"/>
      <c r="Z10" s="242"/>
      <c r="AA10" s="242"/>
      <c r="AB10" s="242"/>
      <c r="AC10" s="242"/>
    </row>
    <row r="11" spans="1:29" s="44" customFormat="1" ht="23.1" customHeight="1">
      <c r="A11" s="265"/>
      <c r="B11" s="265" t="s">
        <v>366</v>
      </c>
      <c r="C11" s="265"/>
      <c r="D11" s="266"/>
      <c r="E11" s="265"/>
      <c r="S11" s="242"/>
      <c r="T11" s="242"/>
      <c r="U11" s="242"/>
      <c r="V11" s="264"/>
      <c r="W11" s="243"/>
      <c r="X11" s="242"/>
      <c r="Y11" s="242"/>
      <c r="Z11" s="242"/>
      <c r="AA11" s="242"/>
      <c r="AB11" s="242"/>
      <c r="AC11" s="242"/>
    </row>
    <row r="12" spans="1:29" s="44" customFormat="1" ht="23.1" customHeight="1">
      <c r="B12" s="44" t="s">
        <v>367</v>
      </c>
      <c r="E12" s="265"/>
      <c r="S12" s="242"/>
      <c r="T12" s="242"/>
      <c r="U12" s="242"/>
      <c r="V12" s="264"/>
      <c r="W12" s="243"/>
      <c r="X12" s="242"/>
      <c r="Y12" s="242"/>
      <c r="Z12" s="242"/>
      <c r="AA12" s="242"/>
      <c r="AB12" s="242"/>
      <c r="AC12" s="242"/>
    </row>
    <row r="13" spans="1:29" s="44" customFormat="1" ht="23.1" customHeight="1">
      <c r="A13" s="265"/>
      <c r="B13" s="265" t="s">
        <v>599</v>
      </c>
      <c r="C13" s="266"/>
      <c r="D13" s="266"/>
      <c r="E13" s="265"/>
      <c r="F13" s="265"/>
      <c r="G13" s="265"/>
      <c r="H13" s="265"/>
      <c r="I13" s="265"/>
      <c r="J13" s="43"/>
      <c r="K13" s="43"/>
      <c r="L13" s="43"/>
      <c r="M13" s="43"/>
      <c r="N13" s="43"/>
    </row>
    <row r="14" spans="1:29" s="44" customFormat="1" ht="23.1" customHeight="1">
      <c r="A14" s="265"/>
      <c r="B14" s="265" t="s">
        <v>550</v>
      </c>
      <c r="C14" s="266"/>
      <c r="D14" s="266"/>
      <c r="E14" s="265"/>
      <c r="F14" s="265"/>
      <c r="G14" s="265"/>
      <c r="H14" s="265"/>
      <c r="I14" s="265"/>
      <c r="J14" s="43"/>
      <c r="K14" s="43"/>
      <c r="L14" s="43"/>
      <c r="M14" s="43"/>
      <c r="N14" s="43"/>
    </row>
    <row r="15" spans="1:29" s="44" customFormat="1" ht="23.1" customHeight="1">
      <c r="A15" s="265"/>
      <c r="B15" s="265" t="s">
        <v>459</v>
      </c>
      <c r="C15" s="266"/>
      <c r="D15" s="266"/>
      <c r="E15" s="265"/>
      <c r="F15" s="265"/>
      <c r="G15" s="265"/>
      <c r="H15" s="265"/>
      <c r="I15" s="265"/>
      <c r="J15" s="43"/>
      <c r="K15" s="43"/>
      <c r="L15" s="43"/>
      <c r="M15" s="43"/>
      <c r="N15" s="43"/>
    </row>
    <row r="16" spans="1:29" ht="23.1" customHeight="1">
      <c r="D16" s="267"/>
      <c r="E16" s="470" t="s">
        <v>368</v>
      </c>
      <c r="F16" s="470"/>
      <c r="G16" s="470"/>
      <c r="H16" s="470"/>
      <c r="I16" s="470"/>
      <c r="J16" s="470"/>
      <c r="K16" s="470"/>
      <c r="L16" s="470"/>
      <c r="M16" s="470"/>
      <c r="N16" s="470"/>
      <c r="O16" s="470"/>
    </row>
    <row r="17" spans="1:15" ht="23.1" customHeight="1">
      <c r="D17" s="268"/>
      <c r="E17" s="465" t="s">
        <v>369</v>
      </c>
      <c r="F17" s="465"/>
      <c r="G17" s="465"/>
      <c r="H17" s="269"/>
      <c r="I17" s="466" t="s">
        <v>370</v>
      </c>
      <c r="J17" s="466"/>
      <c r="K17" s="466"/>
      <c r="L17" s="269"/>
      <c r="M17" s="467" t="s">
        <v>231</v>
      </c>
      <c r="N17" s="269"/>
      <c r="O17" s="269"/>
    </row>
    <row r="18" spans="1:15" ht="23.1" customHeight="1">
      <c r="D18" s="268"/>
      <c r="E18" s="270" t="s">
        <v>371</v>
      </c>
      <c r="F18" s="270"/>
      <c r="G18" s="270" t="s">
        <v>372</v>
      </c>
      <c r="H18" s="271"/>
      <c r="I18" s="270" t="s">
        <v>373</v>
      </c>
      <c r="J18" s="270"/>
      <c r="K18" s="271" t="s">
        <v>374</v>
      </c>
      <c r="L18" s="271"/>
      <c r="M18" s="468"/>
      <c r="N18" s="271"/>
      <c r="O18" s="271" t="s">
        <v>375</v>
      </c>
    </row>
    <row r="19" spans="1:15" ht="23.1" customHeight="1">
      <c r="D19" s="268"/>
      <c r="E19" s="272" t="s">
        <v>376</v>
      </c>
      <c r="F19" s="272"/>
      <c r="G19" s="272" t="s">
        <v>377</v>
      </c>
      <c r="H19" s="273"/>
      <c r="I19" s="272" t="s">
        <v>376</v>
      </c>
      <c r="J19" s="272"/>
      <c r="K19" s="273" t="s">
        <v>378</v>
      </c>
      <c r="L19" s="273"/>
      <c r="M19" s="469"/>
      <c r="N19" s="273"/>
      <c r="O19" s="273" t="s">
        <v>379</v>
      </c>
    </row>
    <row r="20" spans="1:15" ht="23.1" customHeight="1">
      <c r="A20" s="274" t="s">
        <v>380</v>
      </c>
      <c r="B20" s="44"/>
      <c r="C20" s="44"/>
      <c r="E20" s="270"/>
      <c r="F20" s="270"/>
      <c r="G20" s="270"/>
      <c r="H20" s="271"/>
      <c r="I20" s="270"/>
      <c r="J20" s="270"/>
      <c r="K20" s="271"/>
      <c r="L20" s="271"/>
      <c r="M20" s="271"/>
      <c r="N20" s="271"/>
      <c r="O20" s="271"/>
    </row>
    <row r="21" spans="1:15" ht="23.1" customHeight="1">
      <c r="A21" s="44"/>
      <c r="B21" s="275" t="s">
        <v>312</v>
      </c>
      <c r="C21" s="44"/>
      <c r="E21" s="276">
        <v>0</v>
      </c>
      <c r="F21" s="277"/>
      <c r="G21" s="276">
        <v>0</v>
      </c>
      <c r="H21" s="278"/>
      <c r="I21" s="277">
        <v>174.52</v>
      </c>
      <c r="J21" s="278"/>
      <c r="K21" s="277">
        <v>275.18</v>
      </c>
      <c r="L21" s="278"/>
      <c r="M21" s="276">
        <f>SUM(E21:K21)</f>
        <v>449.70000000000005</v>
      </c>
      <c r="N21" s="279"/>
      <c r="O21" s="280" t="s">
        <v>518</v>
      </c>
    </row>
    <row r="22" spans="1:15" ht="23.1" customHeight="1">
      <c r="A22" s="44"/>
      <c r="B22" s="275" t="s">
        <v>560</v>
      </c>
      <c r="C22" s="44"/>
      <c r="E22" s="276"/>
      <c r="F22" s="277"/>
      <c r="G22" s="276"/>
      <c r="H22" s="278"/>
      <c r="I22" s="277"/>
      <c r="J22" s="278"/>
      <c r="K22" s="277"/>
      <c r="L22" s="278"/>
      <c r="M22" s="276"/>
      <c r="N22" s="279"/>
      <c r="O22" s="280"/>
    </row>
    <row r="23" spans="1:15" ht="23.1" customHeight="1">
      <c r="A23" s="44"/>
      <c r="B23" s="275" t="s">
        <v>561</v>
      </c>
      <c r="C23" s="44"/>
      <c r="E23" s="277">
        <v>663.75</v>
      </c>
      <c r="F23" s="277"/>
      <c r="G23" s="277">
        <v>269.23</v>
      </c>
      <c r="H23" s="278"/>
      <c r="I23" s="281">
        <v>0</v>
      </c>
      <c r="J23" s="281"/>
      <c r="K23" s="281">
        <v>0</v>
      </c>
      <c r="L23" s="278"/>
      <c r="M23" s="276">
        <f>SUM(E23:K23)</f>
        <v>932.98</v>
      </c>
      <c r="N23" s="279"/>
      <c r="O23" s="267" t="s">
        <v>600</v>
      </c>
    </row>
    <row r="24" spans="1:15" ht="23.1" customHeight="1">
      <c r="A24" s="44"/>
      <c r="B24" s="275" t="s">
        <v>231</v>
      </c>
      <c r="C24" s="44"/>
      <c r="E24" s="282">
        <f>SUM(E21:E23)</f>
        <v>663.75</v>
      </c>
      <c r="F24" s="278"/>
      <c r="G24" s="282">
        <f>SUM(G21:G23)</f>
        <v>269.23</v>
      </c>
      <c r="H24" s="276"/>
      <c r="I24" s="282">
        <f>SUM(I21:I23)</f>
        <v>174.52</v>
      </c>
      <c r="J24" s="278"/>
      <c r="K24" s="282">
        <f>SUM(K21:K23)</f>
        <v>275.18</v>
      </c>
      <c r="L24" s="278"/>
      <c r="M24" s="283">
        <f>SUM(M21:M23)</f>
        <v>1382.68</v>
      </c>
      <c r="N24" s="279"/>
      <c r="O24" s="267"/>
    </row>
    <row r="26" spans="1:15" ht="23.1" customHeight="1">
      <c r="D26" s="267"/>
      <c r="E26" s="464" t="s">
        <v>381</v>
      </c>
      <c r="F26" s="464"/>
      <c r="G26" s="464"/>
      <c r="H26" s="464"/>
      <c r="I26" s="464"/>
      <c r="J26" s="464"/>
      <c r="K26" s="464"/>
      <c r="L26" s="464"/>
      <c r="M26" s="464"/>
      <c r="N26" s="464"/>
      <c r="O26" s="464"/>
    </row>
    <row r="27" spans="1:15" ht="23.1" customHeight="1">
      <c r="D27" s="268"/>
      <c r="E27" s="465" t="s">
        <v>369</v>
      </c>
      <c r="F27" s="465"/>
      <c r="G27" s="465"/>
      <c r="H27" s="269"/>
      <c r="I27" s="466" t="s">
        <v>370</v>
      </c>
      <c r="J27" s="466"/>
      <c r="K27" s="466"/>
      <c r="L27" s="269"/>
      <c r="M27" s="467" t="s">
        <v>231</v>
      </c>
      <c r="N27" s="269"/>
      <c r="O27" s="269"/>
    </row>
    <row r="28" spans="1:15" ht="23.1" customHeight="1">
      <c r="D28" s="268"/>
      <c r="E28" s="270" t="s">
        <v>371</v>
      </c>
      <c r="F28" s="270"/>
      <c r="G28" s="270" t="s">
        <v>372</v>
      </c>
      <c r="H28" s="271"/>
      <c r="I28" s="270" t="s">
        <v>373</v>
      </c>
      <c r="J28" s="270"/>
      <c r="K28" s="271" t="s">
        <v>374</v>
      </c>
      <c r="L28" s="271"/>
      <c r="M28" s="468"/>
      <c r="N28" s="271"/>
      <c r="O28" s="271" t="s">
        <v>375</v>
      </c>
    </row>
    <row r="29" spans="1:15" ht="23.1" customHeight="1">
      <c r="B29" s="44"/>
      <c r="E29" s="272" t="s">
        <v>376</v>
      </c>
      <c r="F29" s="272"/>
      <c r="G29" s="272" t="s">
        <v>377</v>
      </c>
      <c r="H29" s="273"/>
      <c r="I29" s="272" t="s">
        <v>376</v>
      </c>
      <c r="J29" s="272"/>
      <c r="K29" s="273" t="s">
        <v>378</v>
      </c>
      <c r="L29" s="273"/>
      <c r="M29" s="469"/>
      <c r="N29" s="273"/>
      <c r="O29" s="273" t="s">
        <v>379</v>
      </c>
    </row>
    <row r="30" spans="1:15" ht="23.1" customHeight="1">
      <c r="A30" s="274" t="s">
        <v>380</v>
      </c>
      <c r="B30" s="44"/>
      <c r="E30" s="270"/>
      <c r="F30" s="270"/>
      <c r="G30" s="270"/>
      <c r="H30" s="358"/>
      <c r="I30" s="270"/>
      <c r="J30" s="270"/>
      <c r="K30" s="358"/>
      <c r="L30" s="358"/>
      <c r="M30" s="358"/>
      <c r="N30" s="358"/>
      <c r="O30" s="358"/>
    </row>
    <row r="31" spans="1:15" ht="23.1" customHeight="1">
      <c r="A31" s="44"/>
      <c r="B31" s="275" t="s">
        <v>560</v>
      </c>
      <c r="E31" s="284"/>
      <c r="F31" s="284"/>
      <c r="G31" s="284"/>
      <c r="H31" s="285"/>
      <c r="I31" s="285"/>
      <c r="J31" s="285"/>
      <c r="K31" s="285"/>
      <c r="L31" s="285"/>
      <c r="M31" s="279"/>
      <c r="N31" s="279"/>
      <c r="O31" s="267"/>
    </row>
    <row r="32" spans="1:15" ht="23.1" customHeight="1">
      <c r="A32" s="44"/>
      <c r="B32" s="275" t="s">
        <v>561</v>
      </c>
      <c r="E32" s="277">
        <v>663.75</v>
      </c>
      <c r="F32" s="277"/>
      <c r="G32" s="277">
        <v>269.23</v>
      </c>
      <c r="H32" s="278"/>
      <c r="I32" s="278">
        <v>0</v>
      </c>
      <c r="J32" s="278"/>
      <c r="K32" s="278">
        <v>0</v>
      </c>
      <c r="L32" s="278"/>
      <c r="M32" s="276">
        <f>SUM(E32:K32)</f>
        <v>932.98</v>
      </c>
      <c r="N32" s="279"/>
      <c r="O32" s="267" t="s">
        <v>600</v>
      </c>
    </row>
    <row r="33" spans="1:15" ht="23.1" customHeight="1">
      <c r="A33" s="44"/>
      <c r="B33" s="275" t="s">
        <v>231</v>
      </c>
      <c r="E33" s="286">
        <f>SUM(E32:E32)</f>
        <v>663.75</v>
      </c>
      <c r="F33" s="287"/>
      <c r="G33" s="286">
        <f>SUM(G32:G32)</f>
        <v>269.23</v>
      </c>
      <c r="H33" s="276"/>
      <c r="I33" s="282">
        <f>SUM(I32:I32)</f>
        <v>0</v>
      </c>
      <c r="J33" s="278"/>
      <c r="K33" s="282">
        <f>SUM(K32:K32)</f>
        <v>0</v>
      </c>
      <c r="L33" s="278"/>
      <c r="M33" s="283">
        <f>SUM(M32:M32)</f>
        <v>932.98</v>
      </c>
      <c r="N33" s="279"/>
      <c r="O33" s="267"/>
    </row>
    <row r="34" spans="1:15" ht="23.1" customHeight="1">
      <c r="A34" s="44"/>
      <c r="B34" s="275"/>
      <c r="E34" s="288"/>
      <c r="F34" s="287"/>
      <c r="G34" s="288"/>
      <c r="H34" s="276"/>
      <c r="I34" s="289"/>
      <c r="J34" s="278"/>
      <c r="K34" s="289"/>
      <c r="L34" s="278"/>
      <c r="M34" s="290"/>
      <c r="N34" s="279"/>
      <c r="O34" s="267"/>
    </row>
    <row r="35" spans="1:15" ht="23.1" customHeight="1">
      <c r="B35" s="44" t="s">
        <v>601</v>
      </c>
      <c r="C35" s="266"/>
      <c r="D35" s="266"/>
      <c r="E35" s="265"/>
      <c r="F35" s="265"/>
      <c r="G35" s="265"/>
      <c r="H35" s="265"/>
      <c r="I35" s="265"/>
      <c r="J35" s="43"/>
      <c r="K35" s="43"/>
      <c r="L35" s="43"/>
      <c r="M35" s="43"/>
      <c r="N35" s="43"/>
    </row>
    <row r="36" spans="1:15" ht="23.1" customHeight="1">
      <c r="B36" s="135" t="s">
        <v>552</v>
      </c>
      <c r="C36" s="266"/>
      <c r="D36" s="266"/>
      <c r="E36" s="265"/>
      <c r="F36" s="265"/>
      <c r="G36" s="265"/>
      <c r="H36" s="265"/>
      <c r="I36" s="265"/>
      <c r="J36" s="43"/>
      <c r="K36" s="43"/>
      <c r="L36" s="43"/>
      <c r="M36" s="43"/>
      <c r="N36" s="43"/>
    </row>
    <row r="37" spans="1:15" ht="23.1" customHeight="1">
      <c r="B37" s="135" t="s">
        <v>551</v>
      </c>
      <c r="C37" s="266"/>
      <c r="D37" s="266"/>
      <c r="E37" s="265"/>
      <c r="F37" s="265"/>
      <c r="G37" s="265"/>
      <c r="H37" s="265"/>
      <c r="I37" s="265"/>
      <c r="J37" s="43"/>
      <c r="K37" s="43"/>
      <c r="L37" s="43"/>
      <c r="M37" s="43"/>
      <c r="N37" s="43"/>
    </row>
    <row r="38" spans="1:15" ht="23.1" customHeight="1">
      <c r="B38" s="44" t="s">
        <v>559</v>
      </c>
      <c r="C38" s="266"/>
      <c r="D38" s="266"/>
      <c r="E38" s="265"/>
      <c r="F38" s="265"/>
      <c r="G38" s="265"/>
      <c r="H38" s="265"/>
      <c r="I38" s="265"/>
      <c r="J38" s="43"/>
      <c r="K38" s="43"/>
      <c r="L38" s="43"/>
      <c r="M38" s="43"/>
      <c r="N38" s="43"/>
    </row>
    <row r="39" spans="1:15" ht="23.1" customHeight="1">
      <c r="B39" s="44" t="s">
        <v>382</v>
      </c>
      <c r="C39" s="266"/>
      <c r="D39" s="266"/>
      <c r="E39" s="265"/>
      <c r="F39" s="265"/>
      <c r="G39" s="265"/>
      <c r="H39" s="265"/>
      <c r="I39" s="265"/>
      <c r="J39" s="43"/>
      <c r="K39" s="43"/>
      <c r="L39" s="43"/>
      <c r="M39" s="43"/>
      <c r="N39" s="43"/>
    </row>
  </sheetData>
  <mergeCells count="9">
    <mergeCell ref="E26:O26"/>
    <mergeCell ref="E27:G27"/>
    <mergeCell ref="I27:K27"/>
    <mergeCell ref="M27:M29"/>
    <mergeCell ref="A1:O1"/>
    <mergeCell ref="E16:O16"/>
    <mergeCell ref="E17:G17"/>
    <mergeCell ref="I17:K17"/>
    <mergeCell ref="M17:M19"/>
  </mergeCells>
  <pageMargins left="0.86614173228346458" right="0.19685039370078741" top="0.69" bottom="0.43307086614173229" header="0.31496062992125984" footer="0.31496062992125984"/>
  <pageSetup paperSize="9" scale="86"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sheetPr>
  <dimension ref="A1:P69"/>
  <sheetViews>
    <sheetView topLeftCell="A39" zoomScale="80" zoomScaleNormal="80" zoomScaleSheetLayoutView="80" workbookViewId="0">
      <selection activeCell="I42" sqref="I42"/>
    </sheetView>
  </sheetViews>
  <sheetFormatPr defaultRowHeight="35.1" customHeight="1"/>
  <cols>
    <col min="1" max="1" width="2.7109375" style="17" customWidth="1"/>
    <col min="2" max="5" width="9.140625" style="17" customWidth="1"/>
    <col min="6" max="6" width="1.7109375" style="17" customWidth="1"/>
    <col min="7" max="7" width="15.7109375" style="17" customWidth="1"/>
    <col min="8" max="8" width="1.5703125" style="17" customWidth="1"/>
    <col min="9" max="9" width="15.7109375" style="17" customWidth="1"/>
    <col min="10" max="10" width="1.5703125" style="17" customWidth="1"/>
    <col min="11" max="11" width="15.7109375" style="17" customWidth="1"/>
    <col min="12" max="12" width="1.5703125" style="17" customWidth="1"/>
    <col min="13" max="13" width="15.7109375" style="17" customWidth="1"/>
    <col min="14" max="14" width="1.5703125" style="17" customWidth="1"/>
    <col min="15" max="15" width="15.7109375" style="17" customWidth="1"/>
    <col min="16" max="16" width="1.42578125" style="167" customWidth="1"/>
    <col min="17" max="16384" width="9.140625" style="167"/>
  </cols>
  <sheetData>
    <row r="1" spans="1:15" ht="26.1" customHeight="1">
      <c r="A1" s="443" t="s">
        <v>49</v>
      </c>
      <c r="B1" s="444"/>
      <c r="C1" s="444"/>
      <c r="D1" s="444"/>
      <c r="E1" s="444"/>
      <c r="F1" s="444"/>
      <c r="G1" s="444"/>
      <c r="H1" s="444"/>
      <c r="I1" s="444"/>
      <c r="J1" s="444"/>
      <c r="K1" s="444"/>
      <c r="L1" s="444"/>
      <c r="M1" s="444"/>
      <c r="N1" s="444"/>
      <c r="O1" s="444"/>
    </row>
    <row r="2" spans="1:15" ht="26.1" customHeight="1"/>
    <row r="3" spans="1:15" s="46" customFormat="1" ht="26.1" customHeight="1">
      <c r="A3" s="245" t="s">
        <v>874</v>
      </c>
      <c r="B3" s="142"/>
      <c r="C3" s="44"/>
    </row>
    <row r="4" spans="1:15" s="46" customFormat="1" ht="26.1" customHeight="1">
      <c r="B4" s="249" t="s">
        <v>899</v>
      </c>
      <c r="C4" s="44"/>
    </row>
    <row r="5" spans="1:15" s="46" customFormat="1" ht="26.1" customHeight="1">
      <c r="B5" s="249" t="s">
        <v>460</v>
      </c>
      <c r="C5" s="44"/>
    </row>
    <row r="6" spans="1:15" s="46" customFormat="1" ht="26.1" customHeight="1">
      <c r="B6" s="44"/>
      <c r="C6" s="44" t="s">
        <v>383</v>
      </c>
    </row>
    <row r="7" spans="1:15" s="46" customFormat="1" ht="26.1" customHeight="1">
      <c r="B7" s="44"/>
      <c r="C7" s="44" t="s">
        <v>384</v>
      </c>
    </row>
    <row r="8" spans="1:15" s="46" customFormat="1" ht="26.1" customHeight="1">
      <c r="B8" s="44"/>
      <c r="C8" s="44" t="s">
        <v>385</v>
      </c>
    </row>
    <row r="9" spans="1:15" s="46" customFormat="1" ht="26.1" customHeight="1">
      <c r="B9" s="44" t="s">
        <v>875</v>
      </c>
    </row>
    <row r="10" spans="1:15" s="46" customFormat="1" ht="26.1" customHeight="1">
      <c r="B10" s="44" t="s">
        <v>876</v>
      </c>
      <c r="C10" s="44"/>
    </row>
    <row r="11" spans="1:15" s="250" customFormat="1" ht="26.1" customHeight="1">
      <c r="A11" s="160"/>
      <c r="B11" s="160"/>
      <c r="C11" s="160"/>
      <c r="D11" s="160"/>
      <c r="E11" s="160"/>
      <c r="F11" s="160"/>
      <c r="G11" s="440" t="s">
        <v>282</v>
      </c>
      <c r="H11" s="440"/>
      <c r="I11" s="440"/>
      <c r="J11" s="440"/>
      <c r="K11" s="440"/>
      <c r="L11" s="440"/>
      <c r="M11" s="440"/>
      <c r="N11" s="440"/>
      <c r="O11" s="440"/>
    </row>
    <row r="12" spans="1:15" s="250" customFormat="1" ht="26.1" customHeight="1">
      <c r="A12" s="160"/>
      <c r="B12" s="160"/>
      <c r="C12" s="160"/>
      <c r="D12" s="160"/>
      <c r="E12" s="160"/>
      <c r="F12" s="160"/>
      <c r="G12" s="471" t="s">
        <v>664</v>
      </c>
      <c r="H12" s="471"/>
      <c r="I12" s="471"/>
      <c r="J12" s="471"/>
      <c r="K12" s="471"/>
      <c r="L12" s="471"/>
      <c r="M12" s="471"/>
      <c r="N12" s="471"/>
      <c r="O12" s="471"/>
    </row>
    <row r="13" spans="1:15" s="250" customFormat="1" ht="26.1" customHeight="1">
      <c r="A13" s="160"/>
      <c r="B13" s="160"/>
      <c r="C13" s="160"/>
      <c r="D13" s="160"/>
      <c r="E13" s="160"/>
      <c r="F13" s="160"/>
      <c r="G13" s="251" t="s">
        <v>386</v>
      </c>
      <c r="H13" s="251"/>
      <c r="I13" s="251" t="s">
        <v>387</v>
      </c>
      <c r="J13" s="251"/>
      <c r="K13" s="251" t="s">
        <v>388</v>
      </c>
      <c r="L13" s="251"/>
      <c r="M13" s="251" t="s">
        <v>389</v>
      </c>
      <c r="N13" s="251"/>
      <c r="O13" s="251" t="s">
        <v>231</v>
      </c>
    </row>
    <row r="14" spans="1:15" s="250" customFormat="1" ht="26.1" customHeight="1">
      <c r="A14" s="160"/>
      <c r="B14" s="160"/>
      <c r="C14" s="160"/>
      <c r="D14" s="160"/>
      <c r="E14" s="160"/>
      <c r="F14" s="160"/>
      <c r="G14" s="85" t="s">
        <v>390</v>
      </c>
      <c r="H14" s="85"/>
      <c r="I14" s="85"/>
      <c r="J14" s="85"/>
      <c r="K14" s="85"/>
      <c r="L14" s="85"/>
      <c r="M14" s="85" t="s">
        <v>391</v>
      </c>
      <c r="N14" s="85"/>
      <c r="O14" s="85"/>
    </row>
    <row r="15" spans="1:15" s="250" customFormat="1" ht="26.1" customHeight="1">
      <c r="A15" s="160"/>
      <c r="B15" s="160"/>
      <c r="C15" s="160"/>
      <c r="D15" s="160"/>
      <c r="E15" s="160"/>
      <c r="F15" s="160"/>
      <c r="G15" s="102" t="s">
        <v>392</v>
      </c>
      <c r="H15" s="85"/>
      <c r="I15" s="102"/>
      <c r="J15" s="85"/>
      <c r="K15" s="102"/>
      <c r="L15" s="85"/>
      <c r="M15" s="102" t="s">
        <v>393</v>
      </c>
      <c r="N15" s="85"/>
      <c r="O15" s="102"/>
    </row>
    <row r="16" spans="1:15" ht="26.1" customHeight="1">
      <c r="B16" s="43" t="s">
        <v>394</v>
      </c>
      <c r="G16" s="177">
        <v>285761588.19999999</v>
      </c>
      <c r="H16" s="177"/>
      <c r="I16" s="177">
        <v>140899763</v>
      </c>
      <c r="J16" s="177"/>
      <c r="K16" s="177">
        <v>426661351.19999999</v>
      </c>
      <c r="L16" s="177"/>
      <c r="M16" s="177">
        <v>0</v>
      </c>
      <c r="N16" s="177"/>
      <c r="O16" s="177">
        <f>SUM(K16:M16)</f>
        <v>426661351.19999999</v>
      </c>
    </row>
    <row r="17" spans="1:16" ht="26.1" customHeight="1">
      <c r="B17" s="43" t="s">
        <v>332</v>
      </c>
      <c r="G17" s="203">
        <v>-256274233.80999997</v>
      </c>
      <c r="H17" s="177"/>
      <c r="I17" s="203">
        <v>-104276512.21999998</v>
      </c>
      <c r="J17" s="177"/>
      <c r="K17" s="203">
        <v>-360550746.02999997</v>
      </c>
      <c r="L17" s="177"/>
      <c r="M17" s="203">
        <v>0</v>
      </c>
      <c r="N17" s="177"/>
      <c r="O17" s="203">
        <f>SUM(K17:M17)</f>
        <v>-360550746.02999997</v>
      </c>
    </row>
    <row r="18" spans="1:16" ht="26.1" customHeight="1">
      <c r="B18" s="43" t="s">
        <v>395</v>
      </c>
      <c r="G18" s="177">
        <f>SUM(G16:G17)</f>
        <v>29487354.390000015</v>
      </c>
      <c r="H18" s="177"/>
      <c r="I18" s="177">
        <f>SUM(I16:I17)</f>
        <v>36623250.780000016</v>
      </c>
      <c r="J18" s="177"/>
      <c r="K18" s="177">
        <f>SUM(K16:K17)</f>
        <v>66110605.170000017</v>
      </c>
      <c r="L18" s="177"/>
      <c r="M18" s="177">
        <f>SUM(M16:M17)</f>
        <v>0</v>
      </c>
      <c r="N18" s="177"/>
      <c r="O18" s="177">
        <f>SUM(O16:O17)</f>
        <v>66110605.170000017</v>
      </c>
    </row>
    <row r="19" spans="1:16" ht="26.1" customHeight="1">
      <c r="B19" s="86" t="s">
        <v>520</v>
      </c>
      <c r="G19" s="177"/>
      <c r="H19" s="177"/>
      <c r="I19" s="177"/>
      <c r="J19" s="177"/>
      <c r="K19" s="177"/>
      <c r="L19" s="177"/>
      <c r="M19" s="177"/>
      <c r="N19" s="177"/>
      <c r="O19" s="177"/>
    </row>
    <row r="20" spans="1:16" ht="26.1" customHeight="1">
      <c r="B20" s="17" t="s">
        <v>521</v>
      </c>
      <c r="G20" s="203">
        <v>6038648.0800000001</v>
      </c>
      <c r="H20" s="177"/>
      <c r="I20" s="216">
        <v>248482</v>
      </c>
      <c r="J20" s="177"/>
      <c r="K20" s="203">
        <v>6287130.0800000001</v>
      </c>
      <c r="L20" s="177"/>
      <c r="M20" s="203">
        <v>-3605318.2709333333</v>
      </c>
      <c r="N20" s="177"/>
      <c r="O20" s="203">
        <f>SUM(K20:M20)</f>
        <v>2681811.8090666668</v>
      </c>
    </row>
    <row r="21" spans="1:16" ht="26.1" customHeight="1">
      <c r="B21" s="43" t="s">
        <v>900</v>
      </c>
      <c r="G21" s="177">
        <v>-10688297.970000001</v>
      </c>
      <c r="H21" s="177"/>
      <c r="I21" s="177">
        <v>-10169.280000000001</v>
      </c>
      <c r="J21" s="177"/>
      <c r="K21" s="177">
        <v>-10698467.25</v>
      </c>
      <c r="L21" s="177"/>
      <c r="M21" s="177">
        <v>0</v>
      </c>
      <c r="N21" s="177"/>
      <c r="O21" s="177">
        <f>SUM(K21:M21)</f>
        <v>-10698467.25</v>
      </c>
    </row>
    <row r="22" spans="1:16" ht="26.1" customHeight="1">
      <c r="B22" s="43" t="s">
        <v>333</v>
      </c>
      <c r="G22" s="177">
        <v>-17721678.93</v>
      </c>
      <c r="H22" s="177"/>
      <c r="I22" s="177">
        <v>-4825882.99</v>
      </c>
      <c r="J22" s="177"/>
      <c r="K22" s="177">
        <v>-22547561.920000002</v>
      </c>
      <c r="L22" s="177"/>
      <c r="M22" s="177">
        <v>45935.15</v>
      </c>
      <c r="N22" s="177"/>
      <c r="O22" s="177">
        <f>SUM(K22:M22)</f>
        <v>-22501626.770000003</v>
      </c>
    </row>
    <row r="23" spans="1:16" ht="26.1" customHeight="1">
      <c r="B23" s="252" t="s">
        <v>397</v>
      </c>
      <c r="G23" s="203">
        <v>-13447631.67</v>
      </c>
      <c r="H23" s="177"/>
      <c r="I23" s="203">
        <v>-5275226.8600000003</v>
      </c>
      <c r="J23" s="177"/>
      <c r="K23" s="203">
        <v>-18722858.530000001</v>
      </c>
      <c r="L23" s="177"/>
      <c r="M23" s="203">
        <v>1185059.94</v>
      </c>
      <c r="N23" s="177"/>
      <c r="O23" s="203">
        <f>SUM(K23:M23)</f>
        <v>-17537798.59</v>
      </c>
    </row>
    <row r="24" spans="1:16" ht="26.1" customHeight="1">
      <c r="B24" s="253" t="s">
        <v>533</v>
      </c>
      <c r="G24" s="177">
        <f>SUM(G18:G23)</f>
        <v>-6331606.0999999847</v>
      </c>
      <c r="H24" s="177"/>
      <c r="I24" s="177">
        <f>SUM(I18:I23)</f>
        <v>26760453.650000013</v>
      </c>
      <c r="J24" s="177"/>
      <c r="K24" s="177">
        <f>SUM(K18:K23)</f>
        <v>20428847.550000012</v>
      </c>
      <c r="L24" s="177"/>
      <c r="M24" s="177">
        <f>SUM(M18:M23)</f>
        <v>-2374323.1809333335</v>
      </c>
      <c r="N24" s="177"/>
      <c r="O24" s="177">
        <f>SUM(O18:O23)</f>
        <v>18054524.369066682</v>
      </c>
    </row>
    <row r="25" spans="1:16" ht="26.1" customHeight="1">
      <c r="B25" s="43" t="s">
        <v>534</v>
      </c>
      <c r="G25" s="203">
        <v>-239483.87</v>
      </c>
      <c r="H25" s="177"/>
      <c r="I25" s="203">
        <v>-5359134.0960000036</v>
      </c>
      <c r="J25" s="177"/>
      <c r="K25" s="203">
        <v>-5598617.9660000037</v>
      </c>
      <c r="L25" s="177"/>
      <c r="M25" s="203">
        <v>0</v>
      </c>
      <c r="N25" s="177"/>
      <c r="O25" s="203">
        <f>SUM(K25:M25)</f>
        <v>-5598617.9660000037</v>
      </c>
    </row>
    <row r="26" spans="1:16" ht="26.1" customHeight="1">
      <c r="B26" s="103" t="s">
        <v>603</v>
      </c>
      <c r="G26" s="177">
        <f>SUM(G24:G25)</f>
        <v>-6571089.9699999848</v>
      </c>
      <c r="H26" s="177"/>
      <c r="I26" s="177">
        <f>SUM(I24:I25)</f>
        <v>21401319.554000009</v>
      </c>
      <c r="J26" s="177"/>
      <c r="K26" s="177">
        <f>SUM(K24:K25)</f>
        <v>14830229.584000008</v>
      </c>
      <c r="L26" s="177"/>
      <c r="M26" s="177">
        <f>SUM(M24:M25)</f>
        <v>-2374323.1809333335</v>
      </c>
      <c r="N26" s="177"/>
      <c r="O26" s="177">
        <f>SUM(O24:O25)</f>
        <v>12455906.403066678</v>
      </c>
    </row>
    <row r="27" spans="1:16" ht="26.1" customHeight="1">
      <c r="B27" s="103" t="s">
        <v>399</v>
      </c>
      <c r="G27" s="177"/>
      <c r="H27" s="177"/>
      <c r="I27" s="177"/>
      <c r="J27" s="177"/>
      <c r="K27" s="177"/>
      <c r="L27" s="177"/>
      <c r="M27" s="177"/>
      <c r="N27" s="177"/>
      <c r="O27" s="177"/>
    </row>
    <row r="28" spans="1:16" ht="26.1" customHeight="1">
      <c r="B28" s="43" t="s">
        <v>291</v>
      </c>
    </row>
    <row r="29" spans="1:16" ht="26.1" customHeight="1">
      <c r="B29" s="17" t="s">
        <v>400</v>
      </c>
      <c r="G29" s="205">
        <v>-38965914.241999425</v>
      </c>
      <c r="H29" s="205"/>
      <c r="I29" s="205">
        <v>0</v>
      </c>
      <c r="J29" s="205"/>
      <c r="K29" s="205">
        <v>-38965914.241999425</v>
      </c>
      <c r="L29" s="205"/>
      <c r="M29" s="205">
        <v>6071039.1709333472</v>
      </c>
      <c r="N29" s="205"/>
      <c r="O29" s="205">
        <f>SUM(K29:M29)</f>
        <v>-32894875.071066078</v>
      </c>
      <c r="P29" s="299"/>
    </row>
    <row r="30" spans="1:16" s="333" customFormat="1" ht="26.1" customHeight="1">
      <c r="A30" s="47"/>
      <c r="B30" s="332" t="s">
        <v>901</v>
      </c>
      <c r="C30" s="47"/>
      <c r="D30" s="47"/>
      <c r="E30" s="47"/>
      <c r="F30" s="47"/>
      <c r="G30" s="66"/>
      <c r="H30" s="67"/>
      <c r="I30" s="66"/>
      <c r="J30" s="67"/>
      <c r="K30" s="66"/>
      <c r="L30" s="67"/>
      <c r="M30" s="66"/>
      <c r="N30" s="67"/>
      <c r="O30" s="66"/>
    </row>
    <row r="31" spans="1:16" s="333" customFormat="1" ht="26.1" customHeight="1">
      <c r="A31" s="47"/>
      <c r="B31" s="47" t="s">
        <v>793</v>
      </c>
      <c r="C31" s="47"/>
      <c r="D31" s="47"/>
      <c r="E31" s="47"/>
      <c r="F31" s="47"/>
      <c r="G31" s="66">
        <v>2116854</v>
      </c>
      <c r="H31" s="67"/>
      <c r="I31" s="66">
        <v>1557303.15</v>
      </c>
      <c r="J31" s="67"/>
      <c r="K31" s="66">
        <v>3674157.15</v>
      </c>
      <c r="L31" s="67"/>
      <c r="M31" s="66">
        <v>0</v>
      </c>
      <c r="N31" s="67"/>
      <c r="O31" s="66">
        <f>SUM(K31:M31)</f>
        <v>3674157.15</v>
      </c>
    </row>
    <row r="32" spans="1:16" ht="26.1" customHeight="1" thickBot="1">
      <c r="B32" s="254" t="s">
        <v>604</v>
      </c>
      <c r="G32" s="226">
        <f>SUM(G26:G31)</f>
        <v>-43420150.211999409</v>
      </c>
      <c r="H32" s="177"/>
      <c r="I32" s="226">
        <f>SUM(I26:I31)</f>
        <v>22958622.704000007</v>
      </c>
      <c r="J32" s="177"/>
      <c r="K32" s="226">
        <f>SUM(K26:K31)</f>
        <v>-20461527.50799942</v>
      </c>
      <c r="L32" s="177"/>
      <c r="M32" s="226">
        <f>SUM(M26:M31)</f>
        <v>3696715.9900000137</v>
      </c>
      <c r="N32" s="177"/>
      <c r="O32" s="226">
        <f>SUM(O26:O31)</f>
        <v>-16764811.517999401</v>
      </c>
    </row>
    <row r="33" spans="1:16" ht="26.1" customHeight="1" thickTop="1">
      <c r="B33" s="255" t="s">
        <v>401</v>
      </c>
    </row>
    <row r="34" spans="1:16" ht="26.1" customHeight="1">
      <c r="B34" s="256" t="s">
        <v>402</v>
      </c>
      <c r="O34" s="205">
        <f>+O32-O35</f>
        <v>-16764972.027999401</v>
      </c>
    </row>
    <row r="35" spans="1:16" ht="26.1" customHeight="1">
      <c r="B35" s="256" t="s">
        <v>403</v>
      </c>
      <c r="O35" s="177">
        <v>160.51</v>
      </c>
    </row>
    <row r="36" spans="1:16" ht="26.1" customHeight="1" thickBot="1">
      <c r="O36" s="226">
        <f>SUM(O34:O35)</f>
        <v>-16764811.517999401</v>
      </c>
    </row>
    <row r="37" spans="1:16" ht="26.1" customHeight="1" thickTop="1">
      <c r="O37" s="179"/>
    </row>
    <row r="38" spans="1:16" ht="26.1" customHeight="1" thickBot="1">
      <c r="B38" s="257" t="s">
        <v>665</v>
      </c>
      <c r="G38" s="258">
        <v>2402265443.04</v>
      </c>
      <c r="I38" s="258">
        <v>823727780.52999997</v>
      </c>
      <c r="K38" s="258">
        <v>3225993223.5699997</v>
      </c>
      <c r="M38" s="192">
        <v>0</v>
      </c>
      <c r="O38" s="192">
        <f>SUM(K38:M38)</f>
        <v>3225993223.5699997</v>
      </c>
    </row>
    <row r="39" spans="1:16" ht="26.1" customHeight="1" thickTop="1">
      <c r="B39" s="257"/>
      <c r="G39" s="179"/>
      <c r="I39" s="179"/>
      <c r="K39" s="179"/>
      <c r="M39" s="205"/>
      <c r="O39" s="205"/>
    </row>
    <row r="40" spans="1:16" ht="26.1" customHeight="1">
      <c r="B40" s="257"/>
      <c r="G40" s="179"/>
      <c r="I40" s="179"/>
      <c r="K40" s="179"/>
      <c r="M40" s="205"/>
      <c r="O40" s="205"/>
    </row>
    <row r="41" spans="1:16" ht="32.1" customHeight="1">
      <c r="A41" s="443" t="s">
        <v>21</v>
      </c>
      <c r="B41" s="444"/>
      <c r="C41" s="444"/>
      <c r="D41" s="444"/>
      <c r="E41" s="444"/>
      <c r="F41" s="444"/>
      <c r="G41" s="444"/>
      <c r="H41" s="444"/>
      <c r="I41" s="444"/>
      <c r="J41" s="444"/>
      <c r="K41" s="444"/>
      <c r="L41" s="444"/>
      <c r="M41" s="444"/>
      <c r="N41" s="444"/>
      <c r="O41" s="444"/>
    </row>
    <row r="42" spans="1:16" ht="32.1" customHeight="1"/>
    <row r="43" spans="1:16" ht="32.1" customHeight="1">
      <c r="A43" s="259"/>
      <c r="B43" s="141"/>
      <c r="C43" s="141"/>
      <c r="D43" s="141"/>
      <c r="E43" s="141"/>
      <c r="F43" s="141"/>
      <c r="G43" s="440" t="s">
        <v>282</v>
      </c>
      <c r="H43" s="440"/>
      <c r="I43" s="440"/>
      <c r="J43" s="440"/>
      <c r="K43" s="440"/>
      <c r="L43" s="440"/>
      <c r="M43" s="440"/>
      <c r="N43" s="440"/>
      <c r="O43" s="440"/>
      <c r="P43" s="260"/>
    </row>
    <row r="44" spans="1:16" ht="32.1" customHeight="1">
      <c r="A44" s="259"/>
      <c r="B44" s="141"/>
      <c r="C44" s="141"/>
      <c r="D44" s="141"/>
      <c r="E44" s="261"/>
      <c r="F44" s="261"/>
      <c r="G44" s="471" t="s">
        <v>663</v>
      </c>
      <c r="H44" s="471"/>
      <c r="I44" s="471"/>
      <c r="J44" s="471"/>
      <c r="K44" s="471"/>
      <c r="L44" s="471"/>
      <c r="M44" s="471"/>
      <c r="N44" s="471"/>
      <c r="O44" s="471"/>
      <c r="P44" s="260"/>
    </row>
    <row r="45" spans="1:16" ht="32.1" customHeight="1">
      <c r="A45" s="259"/>
      <c r="B45" s="141"/>
      <c r="C45" s="141"/>
      <c r="D45" s="141"/>
      <c r="E45" s="262"/>
      <c r="F45" s="262"/>
      <c r="G45" s="251" t="s">
        <v>386</v>
      </c>
      <c r="H45" s="251"/>
      <c r="I45" s="251" t="s">
        <v>387</v>
      </c>
      <c r="J45" s="251"/>
      <c r="K45" s="251" t="s">
        <v>388</v>
      </c>
      <c r="L45" s="251"/>
      <c r="M45" s="251" t="s">
        <v>389</v>
      </c>
      <c r="N45" s="251"/>
      <c r="O45" s="251" t="s">
        <v>231</v>
      </c>
      <c r="P45" s="260"/>
    </row>
    <row r="46" spans="1:16" ht="32.1" customHeight="1">
      <c r="A46" s="259"/>
      <c r="B46" s="141"/>
      <c r="C46" s="141"/>
      <c r="D46" s="141"/>
      <c r="E46" s="262"/>
      <c r="F46" s="262"/>
      <c r="G46" s="85" t="s">
        <v>390</v>
      </c>
      <c r="H46" s="85"/>
      <c r="I46" s="85"/>
      <c r="J46" s="85"/>
      <c r="K46" s="85"/>
      <c r="L46" s="85"/>
      <c r="M46" s="85" t="s">
        <v>391</v>
      </c>
      <c r="N46" s="85"/>
      <c r="O46" s="85"/>
      <c r="P46" s="260"/>
    </row>
    <row r="47" spans="1:16" ht="32.1" customHeight="1">
      <c r="A47" s="259"/>
      <c r="B47" s="141"/>
      <c r="C47" s="141"/>
      <c r="D47" s="141"/>
      <c r="E47" s="262"/>
      <c r="F47" s="262"/>
      <c r="G47" s="102" t="s">
        <v>392</v>
      </c>
      <c r="H47" s="85"/>
      <c r="I47" s="102"/>
      <c r="J47" s="85"/>
      <c r="K47" s="102"/>
      <c r="L47" s="85"/>
      <c r="M47" s="102" t="s">
        <v>393</v>
      </c>
      <c r="N47" s="85"/>
      <c r="O47" s="102"/>
      <c r="P47" s="260"/>
    </row>
    <row r="48" spans="1:16" ht="32.1" customHeight="1">
      <c r="A48" s="259"/>
      <c r="B48" s="43" t="s">
        <v>394</v>
      </c>
      <c r="C48" s="141"/>
      <c r="D48" s="141"/>
      <c r="E48" s="261"/>
      <c r="F48" s="261"/>
      <c r="G48" s="177">
        <v>273332449.79000002</v>
      </c>
      <c r="H48" s="177"/>
      <c r="I48" s="177">
        <v>111120818</v>
      </c>
      <c r="J48" s="177"/>
      <c r="K48" s="177">
        <v>384453267.79000002</v>
      </c>
      <c r="L48" s="177"/>
      <c r="M48" s="177">
        <v>0</v>
      </c>
      <c r="N48" s="177"/>
      <c r="O48" s="177">
        <f>SUM(K48:M48)</f>
        <v>384453267.79000002</v>
      </c>
      <c r="P48" s="260"/>
    </row>
    <row r="49" spans="1:16" ht="32.1" customHeight="1">
      <c r="A49" s="259"/>
      <c r="B49" s="43" t="s">
        <v>332</v>
      </c>
      <c r="C49" s="141"/>
      <c r="D49" s="141"/>
      <c r="E49" s="261"/>
      <c r="F49" s="261"/>
      <c r="G49" s="203">
        <v>-228193241.24000001</v>
      </c>
      <c r="H49" s="177"/>
      <c r="I49" s="203">
        <v>-91571905.169999987</v>
      </c>
      <c r="J49" s="177"/>
      <c r="K49" s="203">
        <v>-319765146.40999997</v>
      </c>
      <c r="L49" s="177"/>
      <c r="M49" s="203">
        <v>0</v>
      </c>
      <c r="N49" s="177"/>
      <c r="O49" s="203">
        <f>SUM(K49:M49)</f>
        <v>-319765146.40999997</v>
      </c>
      <c r="P49" s="260"/>
    </row>
    <row r="50" spans="1:16" ht="32.1" customHeight="1">
      <c r="A50" s="259"/>
      <c r="B50" s="43" t="s">
        <v>395</v>
      </c>
      <c r="C50" s="141"/>
      <c r="D50" s="141"/>
      <c r="E50" s="261"/>
      <c r="F50" s="263"/>
      <c r="G50" s="177">
        <f>SUM(G48:G49)</f>
        <v>45139208.550000012</v>
      </c>
      <c r="H50" s="177"/>
      <c r="I50" s="177">
        <f>SUM(I48:I49)</f>
        <v>19548912.830000013</v>
      </c>
      <c r="J50" s="177"/>
      <c r="K50" s="177">
        <f>SUM(K48:K49)</f>
        <v>64688121.380000055</v>
      </c>
      <c r="L50" s="177"/>
      <c r="M50" s="177">
        <f>SUM(M48:M49)</f>
        <v>0</v>
      </c>
      <c r="N50" s="177"/>
      <c r="O50" s="177">
        <f>SUM(O48:O49)</f>
        <v>64688121.380000055</v>
      </c>
      <c r="P50" s="260"/>
    </row>
    <row r="51" spans="1:16" ht="32.1" customHeight="1">
      <c r="A51" s="259"/>
      <c r="B51" s="86" t="s">
        <v>520</v>
      </c>
      <c r="C51" s="141"/>
      <c r="D51" s="141"/>
      <c r="E51" s="261"/>
      <c r="F51" s="263"/>
      <c r="G51" s="177"/>
      <c r="H51" s="177"/>
      <c r="I51" s="177"/>
      <c r="J51" s="177"/>
      <c r="K51" s="177"/>
      <c r="L51" s="177"/>
      <c r="M51" s="177"/>
      <c r="N51" s="177"/>
      <c r="O51" s="177"/>
      <c r="P51" s="260"/>
    </row>
    <row r="52" spans="1:16" ht="32.1" customHeight="1">
      <c r="A52" s="259"/>
      <c r="B52" s="17" t="s">
        <v>521</v>
      </c>
      <c r="C52" s="141"/>
      <c r="D52" s="141"/>
      <c r="E52" s="263"/>
      <c r="F52" s="263"/>
      <c r="G52" s="203">
        <v>-1088214.93</v>
      </c>
      <c r="H52" s="177"/>
      <c r="I52" s="203">
        <v>477324</v>
      </c>
      <c r="J52" s="177"/>
      <c r="K52" s="203">
        <v>-610890.92999999993</v>
      </c>
      <c r="L52" s="177"/>
      <c r="M52" s="203">
        <v>-3490328.1344333328</v>
      </c>
      <c r="N52" s="177"/>
      <c r="O52" s="203">
        <f t="shared" ref="O52:O57" si="0">SUM(K52:M52)</f>
        <v>-4101219.0644333325</v>
      </c>
      <c r="P52" s="260"/>
    </row>
    <row r="53" spans="1:16" ht="32.1" customHeight="1">
      <c r="A53" s="259"/>
      <c r="B53" s="43" t="s">
        <v>900</v>
      </c>
      <c r="D53" s="141"/>
      <c r="E53" s="263"/>
      <c r="F53" s="261"/>
      <c r="G53" s="177">
        <v>-10035364.399999999</v>
      </c>
      <c r="H53" s="177"/>
      <c r="I53" s="177">
        <v>-10169.280000000001</v>
      </c>
      <c r="J53" s="177"/>
      <c r="K53" s="177">
        <v>-10045533.679999998</v>
      </c>
      <c r="L53" s="177"/>
      <c r="M53" s="177">
        <v>0</v>
      </c>
      <c r="N53" s="177"/>
      <c r="O53" s="177">
        <f t="shared" si="0"/>
        <v>-10045533.679999998</v>
      </c>
      <c r="P53" s="260"/>
    </row>
    <row r="54" spans="1:16" ht="32.1" customHeight="1">
      <c r="A54" s="259"/>
      <c r="B54" s="43" t="s">
        <v>333</v>
      </c>
      <c r="C54" s="141"/>
      <c r="D54" s="141"/>
      <c r="E54" s="261"/>
      <c r="F54" s="261"/>
      <c r="G54" s="177">
        <v>-21550056.989999998</v>
      </c>
      <c r="H54" s="177"/>
      <c r="I54" s="177">
        <v>-4540450.01</v>
      </c>
      <c r="J54" s="177"/>
      <c r="K54" s="177">
        <v>-26090507</v>
      </c>
      <c r="L54" s="177"/>
      <c r="M54" s="177">
        <v>436682.04</v>
      </c>
      <c r="N54" s="177"/>
      <c r="O54" s="177">
        <f t="shared" si="0"/>
        <v>-25653824.960000001</v>
      </c>
      <c r="P54" s="260"/>
    </row>
    <row r="55" spans="1:16" ht="32.1" customHeight="1">
      <c r="A55" s="259"/>
      <c r="B55" s="252" t="s">
        <v>397</v>
      </c>
      <c r="C55" s="141"/>
      <c r="D55" s="141"/>
      <c r="E55" s="263"/>
      <c r="F55" s="261"/>
      <c r="G55" s="203">
        <v>-14162702.579999998</v>
      </c>
      <c r="H55" s="177"/>
      <c r="I55" s="203">
        <v>-6059019.5099999998</v>
      </c>
      <c r="J55" s="177"/>
      <c r="K55" s="203">
        <v>-20221722.089999996</v>
      </c>
      <c r="L55" s="177"/>
      <c r="M55" s="203">
        <v>517199.37</v>
      </c>
      <c r="N55" s="177"/>
      <c r="O55" s="203">
        <f t="shared" si="0"/>
        <v>-19704522.719999995</v>
      </c>
      <c r="P55" s="260"/>
    </row>
    <row r="56" spans="1:16" ht="32.1" customHeight="1">
      <c r="A56" s="259"/>
      <c r="B56" s="253" t="s">
        <v>398</v>
      </c>
      <c r="C56" s="141"/>
      <c r="D56" s="141"/>
      <c r="E56" s="263"/>
      <c r="F56" s="261"/>
      <c r="G56" s="177">
        <f>SUM(G50:G55)</f>
        <v>-1697130.3499999829</v>
      </c>
      <c r="H56" s="177"/>
      <c r="I56" s="177">
        <f>SUM(I50:I55)</f>
        <v>9416598.0300000124</v>
      </c>
      <c r="J56" s="177"/>
      <c r="K56" s="177">
        <f>SUM(K50:K55)</f>
        <v>7719467.6800000593</v>
      </c>
      <c r="L56" s="177"/>
      <c r="M56" s="177">
        <f>SUM(M50:M55)</f>
        <v>-2536446.7244333327</v>
      </c>
      <c r="N56" s="177"/>
      <c r="O56" s="177">
        <f>SUM(O50:O55)</f>
        <v>5183020.9555667229</v>
      </c>
      <c r="P56" s="260"/>
    </row>
    <row r="57" spans="1:16" ht="32.1" customHeight="1">
      <c r="A57" s="259"/>
      <c r="B57" s="43" t="s">
        <v>534</v>
      </c>
      <c r="C57" s="141"/>
      <c r="D57" s="141"/>
      <c r="E57" s="263"/>
      <c r="F57" s="261"/>
      <c r="G57" s="203">
        <v>0</v>
      </c>
      <c r="H57" s="177"/>
      <c r="I57" s="203">
        <v>-1888303.6000000034</v>
      </c>
      <c r="J57" s="177"/>
      <c r="K57" s="203">
        <v>-1888303.6000000034</v>
      </c>
      <c r="L57" s="177"/>
      <c r="M57" s="203">
        <v>0</v>
      </c>
      <c r="N57" s="177"/>
      <c r="O57" s="203">
        <f t="shared" si="0"/>
        <v>-1888303.6000000034</v>
      </c>
      <c r="P57" s="260"/>
    </row>
    <row r="58" spans="1:16" ht="32.1" customHeight="1">
      <c r="A58" s="259"/>
      <c r="B58" s="103" t="s">
        <v>603</v>
      </c>
      <c r="C58" s="141"/>
      <c r="D58" s="141"/>
      <c r="E58" s="263"/>
      <c r="F58" s="261"/>
      <c r="G58" s="177">
        <f>SUM(G56:G57)</f>
        <v>-1697130.3499999829</v>
      </c>
      <c r="H58" s="177"/>
      <c r="I58" s="177">
        <f>SUM(I56:I57)</f>
        <v>7528294.430000009</v>
      </c>
      <c r="J58" s="177"/>
      <c r="K58" s="177">
        <f>SUM(K56:K57)</f>
        <v>5831164.080000056</v>
      </c>
      <c r="L58" s="177"/>
      <c r="M58" s="177">
        <f>SUM(M56:M57)</f>
        <v>-2536446.7244333327</v>
      </c>
      <c r="N58" s="177"/>
      <c r="O58" s="177">
        <f>SUM(O56:O57)</f>
        <v>3294717.3555667195</v>
      </c>
      <c r="P58" s="260"/>
    </row>
    <row r="59" spans="1:16" ht="32.1" customHeight="1">
      <c r="A59" s="259"/>
      <c r="B59" s="103" t="s">
        <v>399</v>
      </c>
      <c r="C59" s="141"/>
      <c r="D59" s="141"/>
      <c r="E59" s="263"/>
      <c r="F59" s="261"/>
      <c r="G59" s="177"/>
      <c r="H59" s="177"/>
      <c r="I59" s="177"/>
      <c r="J59" s="177"/>
      <c r="K59" s="177"/>
      <c r="L59" s="177"/>
      <c r="M59" s="177"/>
      <c r="N59" s="177"/>
      <c r="O59" s="177"/>
      <c r="P59" s="260"/>
    </row>
    <row r="60" spans="1:16" ht="32.1" customHeight="1">
      <c r="A60" s="259"/>
      <c r="B60" s="43" t="s">
        <v>291</v>
      </c>
      <c r="C60" s="141"/>
      <c r="D60" s="141"/>
      <c r="E60" s="263"/>
      <c r="F60" s="261"/>
      <c r="G60" s="177"/>
      <c r="H60" s="177"/>
      <c r="I60" s="177"/>
      <c r="J60" s="177"/>
      <c r="K60" s="177"/>
      <c r="L60" s="177"/>
      <c r="M60" s="177"/>
      <c r="N60" s="177"/>
      <c r="O60" s="177"/>
      <c r="P60" s="260"/>
    </row>
    <row r="61" spans="1:16" ht="32.1" customHeight="1">
      <c r="A61" s="259"/>
      <c r="B61" s="17" t="s">
        <v>400</v>
      </c>
      <c r="C61" s="141"/>
      <c r="D61" s="141"/>
      <c r="E61" s="141"/>
      <c r="F61" s="141"/>
      <c r="G61" s="205">
        <v>-87320612.222000629</v>
      </c>
      <c r="H61" s="205"/>
      <c r="I61" s="205">
        <v>0</v>
      </c>
      <c r="J61" s="205"/>
      <c r="K61" s="205">
        <v>-87320612.222000629</v>
      </c>
      <c r="L61" s="205"/>
      <c r="M61" s="205">
        <v>10547665.344433341</v>
      </c>
      <c r="N61" s="205"/>
      <c r="O61" s="205">
        <f>SUM(K61:M61)</f>
        <v>-76772946.877567291</v>
      </c>
      <c r="P61" s="260"/>
    </row>
    <row r="62" spans="1:16" ht="32.1" customHeight="1" thickBot="1">
      <c r="A62" s="259"/>
      <c r="B62" s="254" t="s">
        <v>604</v>
      </c>
      <c r="C62" s="141"/>
      <c r="D62" s="141"/>
      <c r="E62" s="141"/>
      <c r="F62" s="141"/>
      <c r="G62" s="226">
        <f>SUM(G58:G61)</f>
        <v>-89017742.572000608</v>
      </c>
      <c r="H62" s="177"/>
      <c r="I62" s="226">
        <f>SUM(I58:I61)</f>
        <v>7528294.430000009</v>
      </c>
      <c r="J62" s="177"/>
      <c r="K62" s="226">
        <f>SUM(K58:K61)</f>
        <v>-81489448.142000571</v>
      </c>
      <c r="L62" s="177"/>
      <c r="M62" s="226">
        <f>SUM(M58:M61)</f>
        <v>8011218.6200000085</v>
      </c>
      <c r="N62" s="177"/>
      <c r="O62" s="226">
        <f>SUM(O58:O61)</f>
        <v>-73478229.522000566</v>
      </c>
      <c r="P62" s="260"/>
    </row>
    <row r="63" spans="1:16" ht="32.1" customHeight="1" thickTop="1">
      <c r="A63" s="259"/>
      <c r="B63" s="255" t="s">
        <v>401</v>
      </c>
      <c r="C63" s="141"/>
      <c r="D63" s="141"/>
      <c r="E63" s="141"/>
      <c r="F63" s="141"/>
      <c r="G63" s="141"/>
      <c r="H63" s="141"/>
      <c r="I63" s="141"/>
      <c r="J63" s="141"/>
      <c r="K63" s="141"/>
      <c r="L63" s="141"/>
      <c r="M63" s="141"/>
      <c r="N63" s="141"/>
      <c r="O63" s="141"/>
      <c r="P63" s="260"/>
    </row>
    <row r="64" spans="1:16" ht="32.1" customHeight="1">
      <c r="A64" s="259"/>
      <c r="B64" s="256" t="s">
        <v>402</v>
      </c>
      <c r="C64" s="141"/>
      <c r="D64" s="141"/>
      <c r="E64" s="141"/>
      <c r="F64" s="141"/>
      <c r="G64" s="141"/>
      <c r="H64" s="141"/>
      <c r="I64" s="141"/>
      <c r="J64" s="141"/>
      <c r="K64" s="141"/>
      <c r="L64" s="141"/>
      <c r="M64" s="141"/>
      <c r="N64" s="141"/>
      <c r="O64" s="156">
        <f>+O62-O65</f>
        <v>-73478285.98200056</v>
      </c>
      <c r="P64" s="260"/>
    </row>
    <row r="65" spans="1:16" ht="32.1" customHeight="1">
      <c r="A65" s="259"/>
      <c r="B65" s="256" t="s">
        <v>403</v>
      </c>
      <c r="C65" s="141"/>
      <c r="D65" s="141"/>
      <c r="E65" s="141"/>
      <c r="F65" s="141"/>
      <c r="G65" s="141"/>
      <c r="H65" s="141"/>
      <c r="I65" s="141"/>
      <c r="J65" s="141"/>
      <c r="K65" s="141"/>
      <c r="L65" s="141"/>
      <c r="M65" s="141"/>
      <c r="N65" s="141"/>
      <c r="O65" s="156">
        <v>56.46</v>
      </c>
      <c r="P65" s="260"/>
    </row>
    <row r="66" spans="1:16" ht="32.1" customHeight="1" thickBot="1">
      <c r="A66" s="259"/>
      <c r="B66" s="141"/>
      <c r="C66" s="141"/>
      <c r="D66" s="141"/>
      <c r="E66" s="141"/>
      <c r="F66" s="141"/>
      <c r="G66" s="141"/>
      <c r="H66" s="141"/>
      <c r="I66" s="141"/>
      <c r="J66" s="141"/>
      <c r="K66" s="141"/>
      <c r="L66" s="141"/>
      <c r="M66" s="141"/>
      <c r="N66" s="141"/>
      <c r="O66" s="165">
        <f>SUM(O64:O65)</f>
        <v>-73478229.522000566</v>
      </c>
      <c r="P66" s="260"/>
    </row>
    <row r="67" spans="1:16" ht="32.1" customHeight="1" thickTop="1">
      <c r="A67" s="259"/>
      <c r="B67" s="141"/>
      <c r="C67" s="141"/>
      <c r="D67" s="141"/>
      <c r="E67" s="141"/>
      <c r="F67" s="141"/>
      <c r="G67" s="141"/>
      <c r="H67" s="141"/>
      <c r="I67" s="141"/>
      <c r="J67" s="141"/>
      <c r="K67" s="141"/>
      <c r="L67" s="141"/>
      <c r="M67" s="141"/>
      <c r="N67" s="141"/>
      <c r="O67" s="179"/>
      <c r="P67" s="260"/>
    </row>
    <row r="68" spans="1:16" ht="32.1" customHeight="1" thickBot="1">
      <c r="B68" s="257" t="s">
        <v>602</v>
      </c>
      <c r="G68" s="258">
        <v>2405044810.8899999</v>
      </c>
      <c r="I68" s="258">
        <v>825330439.29999995</v>
      </c>
      <c r="K68" s="258">
        <v>3230375250.1899996</v>
      </c>
      <c r="M68" s="192">
        <v>0</v>
      </c>
      <c r="O68" s="192">
        <f>SUM(K68:M68)</f>
        <v>3230375250.1899996</v>
      </c>
    </row>
    <row r="69" spans="1:16" ht="32.1" customHeight="1" thickTop="1"/>
  </sheetData>
  <mergeCells count="6">
    <mergeCell ref="A1:O1"/>
    <mergeCell ref="G11:O11"/>
    <mergeCell ref="G12:O12"/>
    <mergeCell ref="G43:O43"/>
    <mergeCell ref="G44:O44"/>
    <mergeCell ref="A41:O41"/>
  </mergeCells>
  <pageMargins left="0.67" right="0.27559055118110237" top="0.65" bottom="0.47244094488188981" header="0.31496062992125984" footer="0.19685039370078741"/>
  <pageSetup paperSize="9" scale="78"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sheetPr>
  <dimension ref="A1:N26"/>
  <sheetViews>
    <sheetView zoomScale="80" zoomScaleNormal="80" zoomScaleSheetLayoutView="80" workbookViewId="0">
      <selection activeCell="A7" sqref="A7:E7"/>
    </sheetView>
  </sheetViews>
  <sheetFormatPr defaultRowHeight="36" customHeight="1"/>
  <cols>
    <col min="1" max="1" width="3.42578125" style="46" customWidth="1"/>
    <col min="2" max="2" width="4.140625" style="46" customWidth="1"/>
    <col min="3" max="4" width="9" style="46" customWidth="1"/>
    <col min="5" max="5" width="11.7109375" style="46" customWidth="1"/>
    <col min="6" max="6" width="5.42578125" style="46" customWidth="1"/>
    <col min="7" max="7" width="15.7109375" style="46" customWidth="1"/>
    <col min="8" max="8" width="0.7109375" style="46" customWidth="1"/>
    <col min="9" max="9" width="15.7109375" style="46" customWidth="1"/>
    <col min="10" max="10" width="0.7109375" style="46" customWidth="1"/>
    <col min="11" max="11" width="15.7109375" style="46" customWidth="1"/>
    <col min="12" max="12" width="0.7109375" style="46" customWidth="1"/>
    <col min="13" max="13" width="15.7109375" style="46" customWidth="1"/>
    <col min="14" max="14" width="2.5703125" style="46" customWidth="1"/>
    <col min="15" max="16384" width="9.140625" style="46"/>
  </cols>
  <sheetData>
    <row r="1" spans="1:14" ht="33" customHeight="1">
      <c r="A1" s="447" t="s">
        <v>30</v>
      </c>
      <c r="B1" s="447"/>
      <c r="C1" s="447"/>
      <c r="D1" s="447"/>
      <c r="E1" s="447"/>
      <c r="F1" s="447"/>
      <c r="G1" s="447"/>
      <c r="H1" s="447"/>
      <c r="I1" s="447"/>
      <c r="J1" s="447"/>
      <c r="K1" s="447"/>
      <c r="L1" s="447"/>
      <c r="M1" s="447"/>
      <c r="N1" s="59"/>
    </row>
    <row r="2" spans="1:14" ht="33" customHeight="1"/>
    <row r="3" spans="1:14" s="105" customFormat="1" ht="33" customHeight="1">
      <c r="A3" s="245" t="s">
        <v>20</v>
      </c>
      <c r="B3" s="105" t="s">
        <v>404</v>
      </c>
    </row>
    <row r="4" spans="1:14" ht="33" customHeight="1">
      <c r="B4" s="88"/>
      <c r="C4" s="246" t="s">
        <v>666</v>
      </c>
      <c r="D4" s="206"/>
    </row>
    <row r="5" spans="1:14" ht="33" customHeight="1">
      <c r="B5" s="88" t="s">
        <v>667</v>
      </c>
      <c r="C5" s="88"/>
      <c r="D5" s="206"/>
      <c r="G5" s="58"/>
      <c r="H5" s="58"/>
      <c r="I5" s="58"/>
      <c r="J5" s="58"/>
      <c r="K5" s="58"/>
      <c r="L5" s="58"/>
      <c r="M5" s="58"/>
    </row>
    <row r="6" spans="1:14" ht="33" customHeight="1">
      <c r="B6" s="88" t="s">
        <v>605</v>
      </c>
      <c r="C6" s="88"/>
      <c r="D6" s="206"/>
      <c r="G6" s="58"/>
      <c r="H6" s="58"/>
      <c r="I6" s="58"/>
      <c r="J6" s="58"/>
      <c r="K6" s="58"/>
      <c r="L6" s="58"/>
      <c r="M6" s="58"/>
    </row>
    <row r="7" spans="1:14" s="59" customFormat="1" ht="33" customHeight="1">
      <c r="A7" s="448" t="s">
        <v>405</v>
      </c>
      <c r="B7" s="448"/>
      <c r="C7" s="448"/>
      <c r="D7" s="448"/>
      <c r="E7" s="448"/>
      <c r="G7" s="472" t="s">
        <v>406</v>
      </c>
      <c r="H7" s="472"/>
      <c r="I7" s="472"/>
      <c r="J7" s="472"/>
      <c r="K7" s="472" t="s">
        <v>407</v>
      </c>
      <c r="L7" s="472"/>
      <c r="M7" s="472"/>
      <c r="N7" s="247"/>
    </row>
    <row r="8" spans="1:14" s="59" customFormat="1" ht="33" customHeight="1">
      <c r="G8" s="161" t="s">
        <v>626</v>
      </c>
      <c r="H8" s="162"/>
      <c r="I8" s="161" t="s">
        <v>625</v>
      </c>
      <c r="J8" s="163"/>
      <c r="K8" s="161" t="s">
        <v>626</v>
      </c>
      <c r="L8" s="162"/>
      <c r="M8" s="161" t="s">
        <v>625</v>
      </c>
    </row>
    <row r="9" spans="1:14" s="59" customFormat="1" ht="33" customHeight="1">
      <c r="G9" s="224"/>
      <c r="H9" s="162"/>
      <c r="I9" s="90"/>
      <c r="J9" s="46"/>
      <c r="K9" s="224"/>
      <c r="L9" s="162"/>
      <c r="M9" s="224"/>
    </row>
    <row r="10" spans="1:14" ht="33" customHeight="1">
      <c r="A10" s="248" t="s">
        <v>408</v>
      </c>
    </row>
    <row r="11" spans="1:14" ht="33" customHeight="1">
      <c r="B11" s="88" t="s">
        <v>409</v>
      </c>
      <c r="G11" s="177">
        <v>3537510.41</v>
      </c>
      <c r="H11" s="177"/>
      <c r="I11" s="177">
        <v>6146632.7199999997</v>
      </c>
      <c r="J11" s="177"/>
      <c r="K11" s="177">
        <v>3091548.72</v>
      </c>
      <c r="L11" s="177"/>
      <c r="M11" s="177">
        <v>5861796.2899999991</v>
      </c>
    </row>
    <row r="12" spans="1:14" ht="33" customHeight="1">
      <c r="B12" s="88" t="s">
        <v>508</v>
      </c>
      <c r="G12" s="177">
        <v>4518839.8899999997</v>
      </c>
      <c r="H12" s="177"/>
      <c r="I12" s="177">
        <v>4565893.5199999996</v>
      </c>
      <c r="J12" s="177"/>
      <c r="K12" s="177">
        <v>2920937.2981134616</v>
      </c>
      <c r="L12" s="177"/>
      <c r="M12" s="177">
        <v>2358998.617491567</v>
      </c>
    </row>
    <row r="13" spans="1:14" ht="33" customHeight="1">
      <c r="B13" s="44" t="s">
        <v>519</v>
      </c>
      <c r="G13" s="177">
        <v>0</v>
      </c>
      <c r="H13" s="177"/>
      <c r="I13" s="177">
        <v>0</v>
      </c>
      <c r="J13" s="177"/>
      <c r="K13" s="177">
        <v>2338072.67</v>
      </c>
      <c r="L13" s="177"/>
      <c r="M13" s="177">
        <v>2599814.2999999998</v>
      </c>
    </row>
    <row r="14" spans="1:14" ht="33" customHeight="1">
      <c r="B14" s="86" t="s">
        <v>410</v>
      </c>
      <c r="G14" s="177">
        <v>2262896.63</v>
      </c>
      <c r="H14" s="177"/>
      <c r="I14" s="177">
        <v>2129023.56</v>
      </c>
      <c r="J14" s="177"/>
      <c r="K14" s="177">
        <v>2087157.5</v>
      </c>
      <c r="L14" s="177"/>
      <c r="M14" s="177">
        <v>1960096.23</v>
      </c>
    </row>
    <row r="15" spans="1:14" ht="33" customHeight="1" thickBot="1">
      <c r="C15" s="105" t="s">
        <v>462</v>
      </c>
      <c r="G15" s="226">
        <f>SUM(G11:G14)</f>
        <v>10319246.93</v>
      </c>
      <c r="H15" s="177"/>
      <c r="I15" s="226">
        <f>SUM(I11:I14)</f>
        <v>12841549.799999999</v>
      </c>
      <c r="J15" s="177"/>
      <c r="K15" s="226">
        <f>SUM(K11:K14)</f>
        <v>10437716.188113462</v>
      </c>
      <c r="L15" s="177"/>
      <c r="M15" s="226">
        <f>SUM(M11:M14)</f>
        <v>12780705.437491566</v>
      </c>
    </row>
    <row r="16" spans="1:14" ht="33" customHeight="1" thickTop="1">
      <c r="A16" s="105" t="s">
        <v>411</v>
      </c>
      <c r="G16" s="177"/>
      <c r="H16" s="177"/>
      <c r="I16" s="177"/>
      <c r="J16" s="177"/>
      <c r="K16" s="177"/>
      <c r="L16" s="177"/>
      <c r="M16" s="177"/>
    </row>
    <row r="17" spans="1:13" ht="33" customHeight="1">
      <c r="B17" s="43" t="s">
        <v>246</v>
      </c>
      <c r="G17" s="177">
        <v>0</v>
      </c>
      <c r="H17" s="177"/>
      <c r="I17" s="177">
        <v>0</v>
      </c>
      <c r="J17" s="177"/>
      <c r="K17" s="177">
        <v>5541598.0700000003</v>
      </c>
      <c r="L17" s="177"/>
      <c r="M17" s="177">
        <v>5541598.0700000003</v>
      </c>
    </row>
    <row r="18" spans="1:13" ht="33" customHeight="1">
      <c r="B18" s="43" t="s">
        <v>553</v>
      </c>
      <c r="G18" s="177">
        <v>21609.059999999998</v>
      </c>
      <c r="H18" s="177"/>
      <c r="I18" s="177">
        <v>22594.410000000003</v>
      </c>
      <c r="J18" s="177"/>
      <c r="K18" s="177">
        <v>21609.059999999998</v>
      </c>
      <c r="L18" s="177"/>
      <c r="M18" s="177">
        <v>22594.410000000003</v>
      </c>
    </row>
    <row r="19" spans="1:13" ht="33" customHeight="1">
      <c r="B19" s="43" t="s">
        <v>412</v>
      </c>
      <c r="G19" s="177">
        <v>101424718.72484276</v>
      </c>
      <c r="H19" s="177"/>
      <c r="I19" s="177">
        <v>99088898.994115829</v>
      </c>
      <c r="J19" s="177"/>
      <c r="K19" s="177">
        <v>75521329.399999991</v>
      </c>
      <c r="L19" s="177"/>
      <c r="M19" s="177">
        <v>75028404.650000006</v>
      </c>
    </row>
    <row r="20" spans="1:13" ht="33" customHeight="1">
      <c r="B20" s="43" t="s">
        <v>528</v>
      </c>
      <c r="G20" s="177">
        <v>213761.34295597486</v>
      </c>
      <c r="H20" s="177"/>
      <c r="I20" s="177">
        <v>196867.06932840421</v>
      </c>
      <c r="J20" s="177"/>
      <c r="K20" s="177">
        <v>120901.82</v>
      </c>
      <c r="L20" s="177"/>
      <c r="M20" s="177">
        <v>112586.74</v>
      </c>
    </row>
    <row r="21" spans="1:13" ht="33" customHeight="1">
      <c r="B21" s="43" t="s">
        <v>554</v>
      </c>
      <c r="G21" s="177">
        <v>5034.33</v>
      </c>
      <c r="H21" s="177"/>
      <c r="I21" s="177">
        <v>4919.49</v>
      </c>
      <c r="J21" s="177"/>
      <c r="K21" s="177">
        <v>5034.33</v>
      </c>
      <c r="L21" s="177"/>
      <c r="M21" s="177">
        <v>4919.49</v>
      </c>
    </row>
    <row r="22" spans="1:13" ht="33" customHeight="1">
      <c r="B22" s="43" t="s">
        <v>288</v>
      </c>
      <c r="G22" s="177">
        <v>410476.5783018868</v>
      </c>
      <c r="H22" s="177"/>
      <c r="I22" s="177">
        <v>392338.73967960564</v>
      </c>
      <c r="J22" s="177"/>
      <c r="K22" s="177">
        <v>0</v>
      </c>
      <c r="L22" s="177"/>
      <c r="M22" s="177">
        <v>0</v>
      </c>
    </row>
    <row r="23" spans="1:13" ht="33" customHeight="1">
      <c r="B23" s="43" t="s">
        <v>413</v>
      </c>
      <c r="G23" s="177">
        <v>428899.94150943402</v>
      </c>
      <c r="H23" s="177"/>
      <c r="I23" s="177">
        <v>431819.06761552679</v>
      </c>
      <c r="J23" s="177"/>
      <c r="K23" s="177">
        <v>394908.65000000008</v>
      </c>
      <c r="L23" s="177"/>
      <c r="M23" s="177">
        <v>398555.88</v>
      </c>
    </row>
    <row r="24" spans="1:13" ht="33" customHeight="1">
      <c r="C24" s="103" t="s">
        <v>461</v>
      </c>
      <c r="G24" s="191">
        <f>SUM(G17:G23)</f>
        <v>102504499.97761007</v>
      </c>
      <c r="H24" s="177"/>
      <c r="I24" s="191">
        <f>SUM(I17:I23)</f>
        <v>100137437.77073935</v>
      </c>
      <c r="J24" s="177"/>
      <c r="K24" s="191">
        <f>SUM(K17:K23)</f>
        <v>81605381.329999983</v>
      </c>
      <c r="L24" s="177"/>
      <c r="M24" s="191">
        <f>SUM(M17:M23)</f>
        <v>81108659.239999995</v>
      </c>
    </row>
    <row r="25" spans="1:13" ht="33" customHeight="1" thickBot="1">
      <c r="A25" s="105" t="s">
        <v>414</v>
      </c>
      <c r="G25" s="226">
        <f>SUM(G15+G24)</f>
        <v>112823746.90761006</v>
      </c>
      <c r="H25" s="177"/>
      <c r="I25" s="226">
        <f>SUM(I15+I24)</f>
        <v>112978987.57073934</v>
      </c>
      <c r="J25" s="177"/>
      <c r="K25" s="226">
        <f>SUM(K15+K24)</f>
        <v>92043097.518113449</v>
      </c>
      <c r="L25" s="177"/>
      <c r="M25" s="226">
        <f>SUM(M15+M24)</f>
        <v>93889364.677491561</v>
      </c>
    </row>
    <row r="26" spans="1:13" ht="33" customHeight="1" thickTop="1"/>
  </sheetData>
  <mergeCells count="4">
    <mergeCell ref="K7:M7"/>
    <mergeCell ref="A1:M1"/>
    <mergeCell ref="A7:E7"/>
    <mergeCell ref="G7:J7"/>
  </mergeCells>
  <pageMargins left="0.86614173228346458" right="0.19685039370078741" top="0.70866141732283472" bottom="0.47244094488188981" header="0.35433070866141736" footer="0.31496062992125984"/>
  <pageSetup paperSize="9" scale="85"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sheetPr>
  <dimension ref="A1:O39"/>
  <sheetViews>
    <sheetView topLeftCell="A17" zoomScale="90" zoomScaleNormal="90" zoomScaleSheetLayoutView="90" workbookViewId="0">
      <selection activeCell="N25" sqref="N25"/>
    </sheetView>
  </sheetViews>
  <sheetFormatPr defaultRowHeight="27" customHeight="1"/>
  <cols>
    <col min="1" max="1" width="3.42578125" style="1" customWidth="1"/>
    <col min="2" max="2" width="3.7109375" style="1" customWidth="1"/>
    <col min="3" max="3" width="9.140625" style="1"/>
    <col min="4" max="5" width="9.140625" style="1" customWidth="1"/>
    <col min="6" max="6" width="13.28515625" style="1" customWidth="1"/>
    <col min="7" max="7" width="5.140625" style="1" customWidth="1"/>
    <col min="8" max="8" width="15.5703125" style="1" customWidth="1"/>
    <col min="9" max="9" width="0.85546875" style="1" customWidth="1"/>
    <col min="10" max="10" width="15.5703125" style="1" customWidth="1"/>
    <col min="11" max="11" width="0.85546875" style="1" customWidth="1"/>
    <col min="12" max="12" width="15.5703125" style="1" customWidth="1"/>
    <col min="13" max="13" width="0.85546875" style="1" customWidth="1"/>
    <col min="14" max="14" width="15.5703125" style="1" customWidth="1"/>
    <col min="15" max="15" width="1.28515625" style="1" customWidth="1"/>
    <col min="16" max="16" width="13" style="1" bestFit="1" customWidth="1"/>
    <col min="17" max="17" width="10" style="1" bestFit="1" customWidth="1"/>
    <col min="18" max="18" width="10.7109375" style="1" bestFit="1" customWidth="1"/>
    <col min="19" max="16384" width="9.140625" style="1"/>
  </cols>
  <sheetData>
    <row r="1" spans="1:15" s="2" customFormat="1" ht="27" customHeight="1">
      <c r="A1" s="473" t="s">
        <v>45</v>
      </c>
      <c r="B1" s="474"/>
      <c r="C1" s="474"/>
      <c r="D1" s="474"/>
      <c r="E1" s="474"/>
      <c r="F1" s="474"/>
      <c r="G1" s="474"/>
      <c r="H1" s="474"/>
      <c r="I1" s="474"/>
      <c r="J1" s="474"/>
      <c r="K1" s="474"/>
      <c r="L1" s="474"/>
      <c r="M1" s="474"/>
      <c r="N1" s="474"/>
    </row>
    <row r="2" spans="1:15" ht="27" customHeight="1">
      <c r="H2" s="4"/>
      <c r="I2" s="4"/>
      <c r="J2" s="4"/>
      <c r="K2" s="4"/>
      <c r="L2" s="4"/>
      <c r="M2" s="4"/>
      <c r="N2" s="4"/>
    </row>
    <row r="3" spans="1:15" ht="27" customHeight="1">
      <c r="A3" s="476" t="s">
        <v>415</v>
      </c>
      <c r="B3" s="476"/>
      <c r="C3" s="476"/>
      <c r="D3" s="476"/>
      <c r="E3" s="476"/>
      <c r="F3" s="476"/>
      <c r="G3" s="19"/>
      <c r="H3" s="475" t="s">
        <v>406</v>
      </c>
      <c r="I3" s="475"/>
      <c r="J3" s="475"/>
      <c r="K3" s="475"/>
      <c r="L3" s="475" t="s">
        <v>407</v>
      </c>
      <c r="M3" s="475"/>
      <c r="N3" s="475"/>
    </row>
    <row r="4" spans="1:15" ht="27" customHeight="1">
      <c r="A4" s="19"/>
      <c r="B4" s="19"/>
      <c r="C4" s="19"/>
      <c r="D4" s="19"/>
      <c r="E4" s="19"/>
      <c r="F4" s="19"/>
      <c r="G4" s="19"/>
      <c r="H4" s="161" t="s">
        <v>626</v>
      </c>
      <c r="I4" s="162"/>
      <c r="J4" s="161" t="s">
        <v>625</v>
      </c>
      <c r="K4" s="163"/>
      <c r="L4" s="161" t="s">
        <v>626</v>
      </c>
      <c r="M4" s="162"/>
      <c r="N4" s="161" t="s">
        <v>625</v>
      </c>
    </row>
    <row r="5" spans="1:15" s="18" customFormat="1" ht="27" customHeight="1">
      <c r="A5" s="19"/>
      <c r="B5" s="19"/>
      <c r="C5" s="19"/>
      <c r="D5" s="19"/>
      <c r="E5" s="19"/>
      <c r="F5" s="19"/>
      <c r="G5" s="19"/>
      <c r="H5" s="89"/>
      <c r="I5" s="25"/>
      <c r="J5" s="90"/>
      <c r="L5" s="89"/>
      <c r="M5" s="25"/>
      <c r="N5" s="89"/>
    </row>
    <row r="6" spans="1:15" ht="27" customHeight="1">
      <c r="A6" s="51" t="s">
        <v>416</v>
      </c>
      <c r="B6" s="19"/>
      <c r="C6" s="19"/>
      <c r="D6" s="19"/>
      <c r="E6" s="19"/>
      <c r="F6" s="19"/>
    </row>
    <row r="7" spans="1:15" ht="27" customHeight="1">
      <c r="A7" s="19"/>
      <c r="B7" s="41" t="s">
        <v>522</v>
      </c>
      <c r="C7" s="19"/>
      <c r="D7" s="19"/>
      <c r="E7" s="19"/>
      <c r="F7" s="19"/>
      <c r="H7" s="5">
        <v>4280915.7121743876</v>
      </c>
      <c r="I7" s="5"/>
      <c r="J7" s="5">
        <v>4018329.8641288779</v>
      </c>
      <c r="K7" s="5"/>
      <c r="L7" s="5">
        <v>3619656.9256964005</v>
      </c>
      <c r="M7" s="5"/>
      <c r="N7" s="5">
        <v>3189743.7778442195</v>
      </c>
    </row>
    <row r="8" spans="1:15" ht="27" customHeight="1">
      <c r="A8" s="19"/>
      <c r="B8" s="41" t="s">
        <v>417</v>
      </c>
      <c r="C8" s="38"/>
      <c r="D8" s="19"/>
      <c r="E8" s="19"/>
      <c r="F8" s="19"/>
      <c r="H8" s="5">
        <v>5488055.3141509444</v>
      </c>
      <c r="I8" s="5"/>
      <c r="J8" s="7">
        <v>5092778.8043746147</v>
      </c>
      <c r="K8" s="5"/>
      <c r="L8" s="7">
        <v>0</v>
      </c>
      <c r="M8" s="5"/>
      <c r="N8" s="7">
        <v>0</v>
      </c>
      <c r="O8" s="7"/>
    </row>
    <row r="9" spans="1:15" ht="27" customHeight="1">
      <c r="A9" s="19"/>
      <c r="B9" s="41" t="s">
        <v>555</v>
      </c>
      <c r="C9" s="49"/>
      <c r="D9" s="19"/>
      <c r="E9" s="19"/>
      <c r="F9" s="19"/>
      <c r="H9" s="5"/>
      <c r="I9" s="5"/>
      <c r="J9" s="5"/>
      <c r="K9" s="5"/>
      <c r="L9" s="5"/>
      <c r="M9" s="5"/>
      <c r="N9" s="5"/>
    </row>
    <row r="10" spans="1:15" ht="27" customHeight="1">
      <c r="A10" s="19"/>
      <c r="B10" s="41"/>
      <c r="C10" s="41" t="s">
        <v>418</v>
      </c>
      <c r="D10" s="19"/>
      <c r="E10" s="19"/>
      <c r="F10" s="19"/>
      <c r="H10" s="7">
        <v>20872739.460000001</v>
      </c>
      <c r="I10" s="5"/>
      <c r="J10" s="5">
        <v>8393619</v>
      </c>
      <c r="K10" s="5"/>
      <c r="L10" s="7">
        <v>20872739.460000001</v>
      </c>
      <c r="M10" s="5"/>
      <c r="N10" s="5">
        <v>8393619</v>
      </c>
    </row>
    <row r="11" spans="1:15" ht="27" customHeight="1">
      <c r="A11" s="19"/>
      <c r="B11" s="48" t="s">
        <v>530</v>
      </c>
      <c r="C11" s="19"/>
      <c r="D11" s="19"/>
      <c r="E11" s="19"/>
      <c r="F11" s="19"/>
      <c r="H11" s="5">
        <v>346781.84859119513</v>
      </c>
      <c r="I11" s="5"/>
      <c r="J11" s="5">
        <v>204348.3405446705</v>
      </c>
      <c r="K11" s="5"/>
      <c r="L11" s="7">
        <v>18936.743999999999</v>
      </c>
      <c r="M11" s="5"/>
      <c r="N11" s="7">
        <v>11596.148000000005</v>
      </c>
    </row>
    <row r="12" spans="1:15" ht="27" customHeight="1">
      <c r="A12" s="19"/>
      <c r="B12" s="48" t="s">
        <v>419</v>
      </c>
      <c r="C12" s="19"/>
      <c r="D12" s="19"/>
      <c r="E12" s="19"/>
      <c r="F12" s="19"/>
      <c r="H12" s="5">
        <v>13811.089999999998</v>
      </c>
      <c r="I12" s="5"/>
      <c r="J12" s="5">
        <v>14155.63</v>
      </c>
      <c r="K12" s="5"/>
      <c r="L12" s="5">
        <v>13811.089999999998</v>
      </c>
      <c r="M12" s="5"/>
      <c r="N12" s="5">
        <v>14155.63</v>
      </c>
    </row>
    <row r="13" spans="1:15" ht="27" customHeight="1">
      <c r="A13" s="19"/>
      <c r="B13" s="19"/>
      <c r="C13" s="19"/>
      <c r="D13" s="51" t="s">
        <v>420</v>
      </c>
      <c r="E13" s="19"/>
      <c r="F13" s="19"/>
      <c r="H13" s="12">
        <f>SUM(H7:H12)</f>
        <v>31002303.424916524</v>
      </c>
      <c r="I13" s="5"/>
      <c r="J13" s="12">
        <f>SUM(J7:J12)</f>
        <v>17723231.639048163</v>
      </c>
      <c r="K13" s="5"/>
      <c r="L13" s="12">
        <f>SUM(L7:L12)</f>
        <v>24525144.219696399</v>
      </c>
      <c r="M13" s="5"/>
      <c r="N13" s="12">
        <f>SUM(N7:N12)</f>
        <v>11609114.555844221</v>
      </c>
    </row>
    <row r="14" spans="1:15" ht="27" customHeight="1">
      <c r="A14" s="51" t="s">
        <v>421</v>
      </c>
      <c r="B14" s="19"/>
      <c r="C14" s="19"/>
      <c r="D14" s="19"/>
      <c r="E14" s="19"/>
      <c r="F14" s="19"/>
      <c r="H14" s="5"/>
      <c r="I14" s="5"/>
      <c r="J14" s="5"/>
      <c r="K14" s="5"/>
      <c r="L14" s="5"/>
      <c r="M14" s="5"/>
      <c r="N14" s="5"/>
    </row>
    <row r="15" spans="1:15" ht="27" customHeight="1">
      <c r="A15" s="19"/>
      <c r="B15" s="38" t="s">
        <v>322</v>
      </c>
      <c r="C15" s="19"/>
      <c r="D15" s="19"/>
      <c r="E15" s="19"/>
      <c r="F15" s="19"/>
      <c r="H15" s="5">
        <v>8653614.5726415105</v>
      </c>
      <c r="I15" s="5"/>
      <c r="J15" s="5">
        <v>8222650.492606286</v>
      </c>
      <c r="K15" s="5"/>
      <c r="L15" s="7">
        <v>0</v>
      </c>
      <c r="M15" s="5"/>
      <c r="N15" s="7">
        <v>0</v>
      </c>
    </row>
    <row r="16" spans="1:15" ht="27" customHeight="1">
      <c r="A16" s="19"/>
      <c r="B16" s="38" t="s">
        <v>536</v>
      </c>
      <c r="C16" s="19"/>
      <c r="D16" s="19"/>
      <c r="E16" s="19"/>
      <c r="F16" s="19"/>
      <c r="H16" s="5">
        <v>8466200</v>
      </c>
      <c r="I16" s="5"/>
      <c r="J16" s="5">
        <v>23043725.210000001</v>
      </c>
      <c r="K16" s="5"/>
      <c r="L16" s="5">
        <v>8466200</v>
      </c>
      <c r="M16" s="5"/>
      <c r="N16" s="5">
        <v>23043725.210000001</v>
      </c>
    </row>
    <row r="17" spans="1:14" ht="27" customHeight="1">
      <c r="A17" s="19"/>
      <c r="B17" s="38" t="s">
        <v>422</v>
      </c>
      <c r="C17" s="19"/>
      <c r="D17" s="19"/>
      <c r="E17" s="19"/>
      <c r="F17" s="19"/>
      <c r="H17" s="5">
        <v>161681.71666666667</v>
      </c>
      <c r="I17" s="5"/>
      <c r="J17" s="5">
        <v>149384.404189772</v>
      </c>
      <c r="K17" s="5"/>
      <c r="L17" s="7">
        <v>0</v>
      </c>
      <c r="M17" s="5"/>
      <c r="N17" s="7">
        <v>0</v>
      </c>
    </row>
    <row r="18" spans="1:14" ht="27" customHeight="1">
      <c r="A18" s="19"/>
      <c r="B18" s="38" t="s">
        <v>544</v>
      </c>
      <c r="C18" s="19"/>
      <c r="D18" s="19"/>
      <c r="E18" s="19"/>
      <c r="F18" s="19"/>
      <c r="H18" s="5">
        <v>451375.23786163522</v>
      </c>
      <c r="I18" s="5"/>
      <c r="J18" s="5">
        <v>538041.92559457792</v>
      </c>
      <c r="K18" s="5"/>
      <c r="L18" s="5">
        <v>370368.98</v>
      </c>
      <c r="M18" s="5"/>
      <c r="N18" s="5">
        <v>410640.88</v>
      </c>
    </row>
    <row r="19" spans="1:14" ht="27" customHeight="1">
      <c r="A19" s="19"/>
      <c r="B19" s="38" t="s">
        <v>423</v>
      </c>
      <c r="C19" s="19"/>
      <c r="D19" s="19"/>
      <c r="E19" s="19"/>
      <c r="F19" s="19"/>
      <c r="H19" s="5">
        <v>7957.75</v>
      </c>
      <c r="I19" s="5"/>
      <c r="J19" s="5">
        <v>7796.69</v>
      </c>
      <c r="K19" s="5"/>
      <c r="L19" s="5">
        <v>7957.75</v>
      </c>
      <c r="M19" s="5"/>
      <c r="N19" s="5">
        <v>7796.69</v>
      </c>
    </row>
    <row r="20" spans="1:14" ht="27" customHeight="1">
      <c r="A20" s="19"/>
      <c r="B20" s="19"/>
      <c r="C20" s="19"/>
      <c r="D20" s="51" t="s">
        <v>424</v>
      </c>
      <c r="E20" s="19"/>
      <c r="F20" s="19"/>
      <c r="H20" s="12">
        <f>SUM(H15:H19)</f>
        <v>17740829.277169812</v>
      </c>
      <c r="I20" s="5"/>
      <c r="J20" s="12">
        <f>SUM(J15:J19)</f>
        <v>31961598.722390641</v>
      </c>
      <c r="K20" s="5"/>
      <c r="L20" s="12">
        <f>SUM(L15:L19)</f>
        <v>8844526.7300000004</v>
      </c>
      <c r="M20" s="5"/>
      <c r="N20" s="12">
        <f>SUM(N15:N19)</f>
        <v>23462162.780000001</v>
      </c>
    </row>
    <row r="21" spans="1:14" ht="27" customHeight="1">
      <c r="A21" s="51" t="s">
        <v>425</v>
      </c>
      <c r="B21" s="19"/>
      <c r="C21" s="19"/>
      <c r="D21" s="19"/>
      <c r="E21" s="19"/>
      <c r="F21" s="19"/>
      <c r="H21" s="12">
        <f>H13+H20</f>
        <v>48743132.702086337</v>
      </c>
      <c r="I21" s="5"/>
      <c r="J21" s="12">
        <f>J13+J20</f>
        <v>49684830.361438803</v>
      </c>
      <c r="K21" s="5"/>
      <c r="L21" s="12">
        <f>L13+L20</f>
        <v>33369670.949696399</v>
      </c>
      <c r="M21" s="5"/>
      <c r="N21" s="12">
        <f>N13+N20</f>
        <v>35071277.335844219</v>
      </c>
    </row>
    <row r="22" spans="1:14" ht="27" customHeight="1">
      <c r="A22" s="95" t="s">
        <v>426</v>
      </c>
      <c r="B22" s="92"/>
      <c r="C22" s="92"/>
      <c r="D22" s="92"/>
      <c r="E22" s="19"/>
      <c r="F22" s="19"/>
      <c r="H22" s="5"/>
      <c r="I22" s="5"/>
      <c r="J22" s="5"/>
      <c r="K22" s="5"/>
      <c r="L22" s="5"/>
      <c r="M22" s="5"/>
      <c r="N22" s="5"/>
    </row>
    <row r="23" spans="1:14" ht="27" customHeight="1">
      <c r="A23" s="19"/>
      <c r="B23" s="53" t="s">
        <v>556</v>
      </c>
      <c r="C23" s="19"/>
      <c r="D23" s="19"/>
      <c r="E23" s="19"/>
      <c r="F23" s="19"/>
      <c r="H23" s="5"/>
      <c r="I23" s="5"/>
      <c r="J23" s="5"/>
      <c r="K23" s="5"/>
      <c r="L23" s="5"/>
      <c r="M23" s="5"/>
      <c r="N23" s="5"/>
    </row>
    <row r="24" spans="1:14" ht="27" customHeight="1">
      <c r="A24" s="19"/>
      <c r="B24" s="19"/>
      <c r="C24" s="49" t="s">
        <v>427</v>
      </c>
      <c r="D24" s="19"/>
      <c r="E24" s="19"/>
      <c r="F24" s="19"/>
      <c r="H24" s="5"/>
      <c r="I24" s="5"/>
      <c r="J24" s="5"/>
      <c r="K24" s="5"/>
      <c r="L24" s="5"/>
      <c r="M24" s="5"/>
      <c r="N24" s="5"/>
    </row>
    <row r="25" spans="1:14" s="3" customFormat="1" ht="27" customHeight="1" thickBot="1">
      <c r="A25" s="19"/>
      <c r="B25" s="19"/>
      <c r="C25" s="41" t="s">
        <v>902</v>
      </c>
      <c r="D25" s="19"/>
      <c r="E25" s="19"/>
      <c r="F25" s="19"/>
      <c r="H25" s="15">
        <v>6966580.1399999997</v>
      </c>
      <c r="I25" s="9"/>
      <c r="J25" s="15">
        <v>6966580.1399999997</v>
      </c>
      <c r="K25" s="9"/>
      <c r="L25" s="15">
        <v>6966580.1399999997</v>
      </c>
      <c r="M25" s="9"/>
      <c r="N25" s="15">
        <v>6966580.1399999997</v>
      </c>
    </row>
    <row r="26" spans="1:14" ht="27" customHeight="1" thickTop="1">
      <c r="A26" s="19"/>
      <c r="B26" s="19"/>
      <c r="C26" s="49" t="s">
        <v>428</v>
      </c>
      <c r="D26" s="19"/>
      <c r="E26" s="19"/>
      <c r="F26" s="19"/>
      <c r="H26" s="5"/>
      <c r="I26" s="5"/>
      <c r="J26" s="5"/>
      <c r="K26" s="5"/>
      <c r="L26" s="5"/>
      <c r="M26" s="5"/>
      <c r="N26" s="5"/>
    </row>
    <row r="27" spans="1:14" ht="27" customHeight="1">
      <c r="A27" s="19"/>
      <c r="B27" s="19"/>
      <c r="C27" s="41" t="s">
        <v>903</v>
      </c>
      <c r="D27" s="20"/>
      <c r="E27" s="20"/>
      <c r="F27" s="20"/>
      <c r="H27" s="5">
        <v>6966529.5599999996</v>
      </c>
      <c r="I27" s="5"/>
      <c r="J27" s="5">
        <v>6966529.5599999996</v>
      </c>
      <c r="K27" s="5"/>
      <c r="L27" s="5">
        <v>6966529.5599999996</v>
      </c>
      <c r="M27" s="5"/>
      <c r="N27" s="5">
        <v>6966529.5599999996</v>
      </c>
    </row>
    <row r="28" spans="1:14" ht="27" customHeight="1">
      <c r="A28" s="19"/>
      <c r="B28" s="54" t="s">
        <v>904</v>
      </c>
      <c r="C28" s="19"/>
      <c r="D28" s="19"/>
      <c r="E28" s="19"/>
      <c r="F28" s="19"/>
      <c r="H28" s="5">
        <v>43950286.740000002</v>
      </c>
      <c r="I28" s="5"/>
      <c r="J28" s="7">
        <v>43950286.740000002</v>
      </c>
      <c r="K28" s="5"/>
      <c r="L28" s="5">
        <v>43950286.740000002</v>
      </c>
      <c r="M28" s="5"/>
      <c r="N28" s="7">
        <v>43950286.740000002</v>
      </c>
    </row>
    <row r="29" spans="1:14" ht="27" customHeight="1">
      <c r="A29" s="19"/>
      <c r="B29" s="55" t="s">
        <v>429</v>
      </c>
      <c r="C29" s="55"/>
      <c r="D29" s="55"/>
      <c r="E29" s="19"/>
      <c r="F29" s="19"/>
      <c r="H29" s="5"/>
      <c r="I29" s="5"/>
      <c r="J29" s="5"/>
      <c r="K29" s="5"/>
      <c r="L29" s="5"/>
      <c r="M29" s="5"/>
      <c r="N29" s="5"/>
    </row>
    <row r="30" spans="1:14" ht="27" customHeight="1">
      <c r="A30" s="19"/>
      <c r="B30" s="55"/>
      <c r="C30" s="55" t="s">
        <v>430</v>
      </c>
      <c r="D30" s="55"/>
      <c r="E30" s="19"/>
      <c r="F30" s="19"/>
      <c r="H30" s="5"/>
      <c r="I30" s="5"/>
      <c r="J30" s="5"/>
      <c r="K30" s="5"/>
      <c r="L30" s="5"/>
      <c r="M30" s="5"/>
      <c r="N30" s="5"/>
    </row>
    <row r="31" spans="1:14" ht="27" customHeight="1">
      <c r="A31" s="19"/>
      <c r="B31" s="55"/>
      <c r="C31" s="55"/>
      <c r="D31" s="56" t="s">
        <v>336</v>
      </c>
      <c r="E31" s="19"/>
      <c r="F31" s="19"/>
      <c r="H31" s="5">
        <v>625060.21</v>
      </c>
      <c r="I31" s="5"/>
      <c r="J31" s="7">
        <v>625060.21</v>
      </c>
      <c r="K31" s="5"/>
      <c r="L31" s="5">
        <v>625060.21</v>
      </c>
      <c r="M31" s="5"/>
      <c r="N31" s="7">
        <v>625060.21</v>
      </c>
    </row>
    <row r="32" spans="1:14" ht="27" customHeight="1">
      <c r="A32" s="19"/>
      <c r="B32" s="55"/>
      <c r="C32" s="55" t="s">
        <v>431</v>
      </c>
      <c r="D32" s="56"/>
      <c r="E32" s="19"/>
      <c r="F32" s="19"/>
      <c r="H32" s="5">
        <v>10965046.584290348</v>
      </c>
      <c r="I32" s="5"/>
      <c r="J32" s="5">
        <v>10410333.267808719</v>
      </c>
      <c r="K32" s="5"/>
      <c r="L32" s="5">
        <v>6277589.4803241892</v>
      </c>
      <c r="M32" s="5"/>
      <c r="N32" s="5">
        <v>6422250.2519071177</v>
      </c>
    </row>
    <row r="33" spans="1:14" ht="27" customHeight="1">
      <c r="A33" s="19"/>
      <c r="B33" s="55"/>
      <c r="C33" s="55" t="s">
        <v>531</v>
      </c>
      <c r="D33" s="55"/>
      <c r="E33" s="19"/>
      <c r="F33" s="19"/>
      <c r="H33" s="8">
        <v>1573642.3528203985</v>
      </c>
      <c r="I33" s="5"/>
      <c r="J33" s="8">
        <v>1341904.4946330856</v>
      </c>
      <c r="K33" s="5"/>
      <c r="L33" s="8">
        <v>853960.58</v>
      </c>
      <c r="M33" s="5"/>
      <c r="N33" s="8">
        <v>853960.58</v>
      </c>
    </row>
    <row r="34" spans="1:14" ht="27" customHeight="1">
      <c r="A34" s="19"/>
      <c r="B34" s="57" t="s">
        <v>432</v>
      </c>
      <c r="C34" s="55"/>
      <c r="D34" s="55"/>
      <c r="E34" s="19"/>
      <c r="F34" s="19"/>
      <c r="H34" s="5">
        <f>SUM(H27:H33)</f>
        <v>64080565.44711075</v>
      </c>
      <c r="I34" s="5"/>
      <c r="J34" s="5">
        <f>SUM(J27:J33)</f>
        <v>63294114.272441812</v>
      </c>
      <c r="K34" s="5"/>
      <c r="L34" s="5">
        <f>SUM(L27:L33)</f>
        <v>58673426.57032419</v>
      </c>
      <c r="M34" s="5"/>
      <c r="N34" s="5">
        <f>SUM(N27:N33)</f>
        <v>58818087.341907121</v>
      </c>
    </row>
    <row r="35" spans="1:14" ht="27" customHeight="1">
      <c r="A35" s="55"/>
      <c r="B35" s="55" t="s">
        <v>433</v>
      </c>
      <c r="C35" s="55"/>
      <c r="D35" s="55"/>
      <c r="E35" s="19"/>
      <c r="F35" s="19"/>
      <c r="H35" s="5">
        <v>48.759880650000007</v>
      </c>
      <c r="I35" s="5"/>
      <c r="J35" s="5">
        <v>42.939880650000006</v>
      </c>
      <c r="K35" s="5"/>
      <c r="L35" s="7">
        <v>0</v>
      </c>
      <c r="M35" s="5"/>
      <c r="N35" s="7">
        <v>0</v>
      </c>
    </row>
    <row r="36" spans="1:14" ht="27" customHeight="1">
      <c r="A36" s="55"/>
      <c r="B36" s="55"/>
      <c r="C36" s="55"/>
      <c r="D36" s="57" t="s">
        <v>434</v>
      </c>
      <c r="E36" s="19"/>
      <c r="F36" s="19"/>
      <c r="H36" s="12">
        <f>SUM(H34:H35)</f>
        <v>64080614.206991397</v>
      </c>
      <c r="I36" s="5"/>
      <c r="J36" s="12">
        <f>SUM(J34:J35)</f>
        <v>63294157.212322459</v>
      </c>
      <c r="K36" s="5"/>
      <c r="L36" s="12">
        <f>SUM(L34:L35)</f>
        <v>58673426.57032419</v>
      </c>
      <c r="M36" s="5"/>
      <c r="N36" s="12">
        <f>SUM(N34:N35)</f>
        <v>58818087.341907121</v>
      </c>
    </row>
    <row r="37" spans="1:14" ht="27" customHeight="1" thickBot="1">
      <c r="A37" s="57" t="s">
        <v>435</v>
      </c>
      <c r="B37" s="55"/>
      <c r="C37" s="55"/>
      <c r="D37" s="55"/>
      <c r="E37" s="19"/>
      <c r="F37" s="19"/>
      <c r="H37" s="13">
        <f>+H21+H36</f>
        <v>112823746.90907773</v>
      </c>
      <c r="I37" s="5"/>
      <c r="J37" s="6">
        <f>+J21+J36</f>
        <v>112978987.57376125</v>
      </c>
      <c r="K37" s="5"/>
      <c r="L37" s="6">
        <f>+L21+L36</f>
        <v>92043097.520020589</v>
      </c>
      <c r="M37" s="5"/>
      <c r="N37" s="6">
        <f>+N21+N36</f>
        <v>93889364.677751333</v>
      </c>
    </row>
    <row r="38" spans="1:14" ht="27" customHeight="1" thickTop="1">
      <c r="H38" s="16"/>
      <c r="J38" s="16"/>
      <c r="L38" s="16"/>
      <c r="N38" s="16"/>
    </row>
    <row r="39" spans="1:14" ht="27" customHeight="1">
      <c r="H39" s="16"/>
      <c r="I39" s="16"/>
      <c r="J39" s="16"/>
      <c r="K39" s="16"/>
      <c r="L39" s="16"/>
      <c r="M39" s="16"/>
      <c r="N39" s="16"/>
    </row>
  </sheetData>
  <mergeCells count="4">
    <mergeCell ref="A1:N1"/>
    <mergeCell ref="L3:N3"/>
    <mergeCell ref="A3:F3"/>
    <mergeCell ref="H3:K3"/>
  </mergeCells>
  <pageMargins left="0.86614173228346458" right="0.19685039370078741" top="0.6692913385826772" bottom="0.27559055118110237" header="0.27559055118110237" footer="0.19685039370078741"/>
  <pageSetup paperSize="9" scale="80"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sheetPr>
  <dimension ref="A1:N59"/>
  <sheetViews>
    <sheetView topLeftCell="A31" zoomScale="80" zoomScaleNormal="80" zoomScaleSheetLayoutView="90" workbookViewId="0">
      <selection activeCell="A40" sqref="A40:XFD59"/>
    </sheetView>
  </sheetViews>
  <sheetFormatPr defaultRowHeight="26.1" customHeight="1"/>
  <cols>
    <col min="1" max="1" width="3.42578125" style="1" customWidth="1"/>
    <col min="2" max="2" width="4.140625" style="1" customWidth="1"/>
    <col min="3" max="3" width="9.140625" style="1"/>
    <col min="4" max="4" width="12.85546875" style="1" customWidth="1"/>
    <col min="5" max="6" width="15.7109375" style="1" customWidth="1"/>
    <col min="7" max="7" width="1" style="1" customWidth="1"/>
    <col min="8" max="8" width="15.7109375" style="1" customWidth="1"/>
    <col min="9" max="9" width="1" style="1" customWidth="1"/>
    <col min="10" max="10" width="15.7109375" style="1" customWidth="1"/>
    <col min="11" max="11" width="1" style="1" customWidth="1"/>
    <col min="12" max="12" width="15.7109375" style="1" customWidth="1"/>
    <col min="13" max="13" width="2.7109375" style="1" customWidth="1"/>
    <col min="14" max="16384" width="9.140625" style="1"/>
  </cols>
  <sheetData>
    <row r="1" spans="1:12" ht="24.6" customHeight="1">
      <c r="A1" s="473" t="s">
        <v>616</v>
      </c>
      <c r="B1" s="473"/>
      <c r="C1" s="473"/>
      <c r="D1" s="473"/>
      <c r="E1" s="473"/>
      <c r="F1" s="473"/>
      <c r="G1" s="473"/>
      <c r="H1" s="473"/>
      <c r="I1" s="473"/>
      <c r="J1" s="473"/>
      <c r="K1" s="473"/>
      <c r="L1" s="473"/>
    </row>
    <row r="2" spans="1:12" ht="24.6" customHeight="1"/>
    <row r="3" spans="1:12" ht="24.6" customHeight="1">
      <c r="B3" s="41" t="s">
        <v>669</v>
      </c>
      <c r="C3" s="46"/>
      <c r="D3" s="46"/>
      <c r="E3" s="46"/>
      <c r="F3" s="58"/>
      <c r="G3" s="58"/>
      <c r="H3" s="58"/>
      <c r="I3" s="58"/>
      <c r="J3" s="58"/>
      <c r="K3" s="58"/>
      <c r="L3" s="58"/>
    </row>
    <row r="4" spans="1:12" s="2" customFormat="1" ht="24.6" customHeight="1">
      <c r="B4" s="59"/>
      <c r="C4" s="59"/>
      <c r="D4" s="59"/>
      <c r="E4" s="59"/>
      <c r="F4" s="472" t="s">
        <v>406</v>
      </c>
      <c r="G4" s="472"/>
      <c r="H4" s="472"/>
      <c r="I4" s="59"/>
      <c r="J4" s="472" t="s">
        <v>407</v>
      </c>
      <c r="K4" s="472"/>
      <c r="L4" s="472"/>
    </row>
    <row r="5" spans="1:12" s="2" customFormat="1" ht="24.6" customHeight="1">
      <c r="F5" s="24" t="s">
        <v>626</v>
      </c>
      <c r="G5" s="25"/>
      <c r="H5" s="24" t="s">
        <v>563</v>
      </c>
      <c r="I5" s="36"/>
      <c r="J5" s="24" t="s">
        <v>626</v>
      </c>
      <c r="K5" s="25"/>
      <c r="L5" s="24" t="s">
        <v>563</v>
      </c>
    </row>
    <row r="6" spans="1:12" s="104" customFormat="1" ht="24.6" customHeight="1">
      <c r="F6" s="89"/>
      <c r="G6" s="25"/>
      <c r="H6" s="89"/>
      <c r="I6" s="36"/>
      <c r="J6" s="89"/>
      <c r="K6" s="25"/>
      <c r="L6" s="89"/>
    </row>
    <row r="7" spans="1:12" ht="24.6" customHeight="1">
      <c r="B7" s="54" t="s">
        <v>558</v>
      </c>
      <c r="C7" s="55"/>
      <c r="D7" s="55"/>
      <c r="F7" s="7">
        <v>13541938.781083368</v>
      </c>
      <c r="G7" s="7"/>
      <c r="H7" s="7">
        <v>12260654.867366854</v>
      </c>
      <c r="I7" s="7"/>
      <c r="J7" s="7">
        <v>9069876.9000000004</v>
      </c>
      <c r="K7" s="7"/>
      <c r="L7" s="7">
        <v>8716884.7599999998</v>
      </c>
    </row>
    <row r="8" spans="1:12" ht="24.6" customHeight="1">
      <c r="B8" s="54" t="s">
        <v>332</v>
      </c>
      <c r="C8" s="55"/>
      <c r="D8" s="55"/>
      <c r="F8" s="11">
        <v>-11443633.496681541</v>
      </c>
      <c r="G8" s="7"/>
      <c r="H8" s="11">
        <v>-10197676.619999999</v>
      </c>
      <c r="I8" s="7"/>
      <c r="J8" s="11">
        <v>-8133968.4875829387</v>
      </c>
      <c r="K8" s="7"/>
      <c r="L8" s="11">
        <v>-7277343.7199999997</v>
      </c>
    </row>
    <row r="9" spans="1:12" ht="24.6" customHeight="1">
      <c r="B9" s="54" t="s">
        <v>436</v>
      </c>
      <c r="C9" s="60"/>
      <c r="D9" s="60"/>
      <c r="F9" s="7">
        <f>+F7+F8</f>
        <v>2098305.2844018266</v>
      </c>
      <c r="G9" s="7"/>
      <c r="H9" s="7">
        <f>+H7+H8</f>
        <v>2062978.2473668549</v>
      </c>
      <c r="I9" s="7"/>
      <c r="J9" s="7">
        <f>+J7+J8</f>
        <v>935908.41241706163</v>
      </c>
      <c r="K9" s="7"/>
      <c r="L9" s="7">
        <f>+L7+L8</f>
        <v>1439541.04</v>
      </c>
    </row>
    <row r="10" spans="1:12" ht="24.6" customHeight="1">
      <c r="B10" s="54" t="s">
        <v>396</v>
      </c>
      <c r="C10" s="60"/>
      <c r="D10" s="60"/>
      <c r="F10" s="7"/>
      <c r="G10" s="7"/>
      <c r="H10" s="7"/>
      <c r="I10" s="7"/>
      <c r="J10" s="7"/>
      <c r="K10" s="7"/>
      <c r="L10" s="7"/>
    </row>
    <row r="11" spans="1:12" ht="24.6" customHeight="1">
      <c r="B11" s="20"/>
      <c r="C11" s="48" t="s">
        <v>437</v>
      </c>
      <c r="D11" s="48"/>
      <c r="F11" s="7">
        <v>12.279999999998836</v>
      </c>
      <c r="G11" s="7"/>
      <c r="H11" s="7">
        <v>773.88999999999942</v>
      </c>
      <c r="I11" s="7"/>
      <c r="J11" s="7">
        <v>37625.269999999997</v>
      </c>
      <c r="K11" s="7"/>
      <c r="L11" s="7">
        <v>17267.97</v>
      </c>
    </row>
    <row r="12" spans="1:12" ht="24.6" customHeight="1">
      <c r="B12" s="20"/>
      <c r="C12" s="48" t="s">
        <v>338</v>
      </c>
      <c r="D12" s="48"/>
      <c r="F12" s="7">
        <v>-24487.620000000097</v>
      </c>
      <c r="G12" s="7"/>
      <c r="H12" s="7">
        <v>-159773.20532823453</v>
      </c>
      <c r="I12" s="7"/>
      <c r="J12" s="7">
        <v>50871.769999999902</v>
      </c>
      <c r="K12" s="7"/>
      <c r="L12" s="7">
        <v>-78883.015328234527</v>
      </c>
    </row>
    <row r="13" spans="1:12" ht="24.6" customHeight="1">
      <c r="B13" s="20"/>
      <c r="C13" s="61" t="s">
        <v>396</v>
      </c>
      <c r="D13" s="61"/>
      <c r="F13" s="11">
        <v>109594.2083283961</v>
      </c>
      <c r="G13" s="7"/>
      <c r="H13" s="11">
        <v>28206.75</v>
      </c>
      <c r="I13" s="7"/>
      <c r="J13" s="11">
        <v>103165.51</v>
      </c>
      <c r="K13" s="7"/>
      <c r="L13" s="11">
        <v>26910.63</v>
      </c>
    </row>
    <row r="14" spans="1:12" ht="24.6" customHeight="1">
      <c r="B14" s="20"/>
      <c r="C14" s="55"/>
      <c r="D14" s="55" t="s">
        <v>438</v>
      </c>
      <c r="F14" s="10">
        <f>SUM(F11:F13)</f>
        <v>85118.868328395998</v>
      </c>
      <c r="G14" s="7"/>
      <c r="H14" s="10">
        <f>SUM(H11:H13)</f>
        <v>-130792.56532823452</v>
      </c>
      <c r="I14" s="7"/>
      <c r="J14" s="10">
        <f>SUM(J11:J13)</f>
        <v>191662.54999999987</v>
      </c>
      <c r="K14" s="7"/>
      <c r="L14" s="10">
        <f>SUM(L11:L13)</f>
        <v>-34704.415328234521</v>
      </c>
    </row>
    <row r="15" spans="1:12" ht="24.6" customHeight="1">
      <c r="B15" s="55" t="s">
        <v>439</v>
      </c>
      <c r="C15" s="55"/>
      <c r="D15" s="55"/>
      <c r="F15" s="7">
        <f>+F9+F14</f>
        <v>2183424.1527302228</v>
      </c>
      <c r="G15" s="7"/>
      <c r="H15" s="7">
        <f>+H9+H14</f>
        <v>1932185.6820386203</v>
      </c>
      <c r="I15" s="7"/>
      <c r="J15" s="7">
        <f>+J9+J14</f>
        <v>1127570.9624170614</v>
      </c>
      <c r="K15" s="7"/>
      <c r="L15" s="7">
        <f>+L9+L14</f>
        <v>1404836.6246717656</v>
      </c>
    </row>
    <row r="16" spans="1:12" ht="24.6" customHeight="1">
      <c r="B16" s="50" t="s">
        <v>440</v>
      </c>
      <c r="C16" s="55"/>
      <c r="D16" s="55"/>
      <c r="F16" s="7"/>
      <c r="G16" s="7"/>
      <c r="H16" s="7"/>
      <c r="I16" s="7"/>
      <c r="J16" s="7"/>
      <c r="K16" s="7"/>
      <c r="L16" s="7"/>
    </row>
    <row r="17" spans="2:12" ht="24.6" customHeight="1">
      <c r="B17" s="55"/>
      <c r="C17" s="38" t="s">
        <v>622</v>
      </c>
      <c r="D17" s="38"/>
      <c r="F17" s="7">
        <v>-339562.01597545488</v>
      </c>
      <c r="G17" s="7"/>
      <c r="H17" s="7">
        <v>-320363.56998192827</v>
      </c>
      <c r="I17" s="7"/>
      <c r="J17" s="7">
        <v>-339239.24999999994</v>
      </c>
      <c r="K17" s="7"/>
      <c r="L17" s="7">
        <v>-320039.25999999995</v>
      </c>
    </row>
    <row r="18" spans="2:12" ht="24.6" customHeight="1">
      <c r="B18" s="55"/>
      <c r="C18" s="38" t="s">
        <v>333</v>
      </c>
      <c r="D18" s="38"/>
      <c r="F18" s="7">
        <v>-714186.20762589923</v>
      </c>
      <c r="G18" s="7"/>
      <c r="H18" s="7">
        <v>-818129.84914425435</v>
      </c>
      <c r="I18" s="7"/>
      <c r="J18" s="7">
        <v>-562473.93999999994</v>
      </c>
      <c r="K18" s="7"/>
      <c r="L18" s="7">
        <v>-687255.99000000011</v>
      </c>
    </row>
    <row r="19" spans="2:12" ht="24.6" customHeight="1">
      <c r="B19" s="55"/>
      <c r="C19" s="55"/>
      <c r="D19" s="55" t="s">
        <v>441</v>
      </c>
      <c r="F19" s="10">
        <f>SUM(F17:F18)</f>
        <v>-1053748.2236013541</v>
      </c>
      <c r="G19" s="7"/>
      <c r="H19" s="10">
        <f>SUM(H17:H18)</f>
        <v>-1138493.4191261826</v>
      </c>
      <c r="I19" s="7"/>
      <c r="J19" s="10">
        <f>SUM(J17:J18)</f>
        <v>-901713.19</v>
      </c>
      <c r="K19" s="7"/>
      <c r="L19" s="10">
        <f>SUM(L17:L18)</f>
        <v>-1007295.25</v>
      </c>
    </row>
    <row r="20" spans="2:12" s="19" customFormat="1" ht="24.6" customHeight="1">
      <c r="B20" s="38" t="s">
        <v>532</v>
      </c>
      <c r="C20" s="55"/>
      <c r="D20" s="55"/>
      <c r="F20" s="96">
        <f>+F15+F19</f>
        <v>1129675.9291288687</v>
      </c>
      <c r="G20" s="96"/>
      <c r="H20" s="96">
        <f>+H15+H19</f>
        <v>793692.26291243779</v>
      </c>
      <c r="I20" s="96"/>
      <c r="J20" s="96">
        <f>+J15+J19</f>
        <v>225857.7724170615</v>
      </c>
      <c r="K20" s="96"/>
      <c r="L20" s="96">
        <f>+L15+L19</f>
        <v>397541.3746717656</v>
      </c>
    </row>
    <row r="21" spans="2:12" s="19" customFormat="1" ht="24.6" customHeight="1">
      <c r="B21" s="55"/>
      <c r="C21" s="55" t="s">
        <v>397</v>
      </c>
      <c r="D21" s="55"/>
      <c r="F21" s="97">
        <v>-556637.7040033855</v>
      </c>
      <c r="G21" s="96"/>
      <c r="H21" s="97">
        <v>-628399.78909748059</v>
      </c>
      <c r="I21" s="96"/>
      <c r="J21" s="97">
        <v>-426818.61</v>
      </c>
      <c r="K21" s="96"/>
      <c r="L21" s="97">
        <v>-451664.8</v>
      </c>
    </row>
    <row r="22" spans="2:12" s="19" customFormat="1" ht="24.6" customHeight="1">
      <c r="B22" s="38" t="s">
        <v>533</v>
      </c>
      <c r="C22" s="55"/>
      <c r="D22" s="55"/>
      <c r="F22" s="96">
        <f>SUM(F20:F21)</f>
        <v>573038.22512548324</v>
      </c>
      <c r="G22" s="96"/>
      <c r="H22" s="96">
        <f>SUM(H20:H21)</f>
        <v>165292.47381495719</v>
      </c>
      <c r="I22" s="96"/>
      <c r="J22" s="96">
        <f>SUM(J20:J21)</f>
        <v>-200960.83758293849</v>
      </c>
      <c r="K22" s="96"/>
      <c r="L22" s="96">
        <f>SUM(L20:L21)</f>
        <v>-54123.425328234385</v>
      </c>
    </row>
    <row r="23" spans="2:12" s="19" customFormat="1" ht="24.6" customHeight="1">
      <c r="B23" s="55"/>
      <c r="C23" s="38" t="s">
        <v>534</v>
      </c>
      <c r="D23" s="38"/>
      <c r="F23" s="97">
        <v>-177696.29614980964</v>
      </c>
      <c r="G23" s="96"/>
      <c r="H23" s="97">
        <v>-60220.163707877233</v>
      </c>
      <c r="I23" s="96"/>
      <c r="J23" s="97">
        <v>-7601.0540000000001</v>
      </c>
      <c r="K23" s="96"/>
      <c r="L23" s="97">
        <v>0</v>
      </c>
    </row>
    <row r="24" spans="2:12" s="19" customFormat="1" ht="24.6" customHeight="1">
      <c r="B24" s="55" t="s">
        <v>603</v>
      </c>
      <c r="C24" s="55"/>
      <c r="D24" s="55"/>
      <c r="F24" s="98">
        <f>SUM(F22:F23)</f>
        <v>395341.92897567363</v>
      </c>
      <c r="G24" s="99"/>
      <c r="H24" s="98">
        <f>SUM(H22:H23)</f>
        <v>105072.31010707996</v>
      </c>
      <c r="I24" s="99"/>
      <c r="J24" s="98">
        <f>SUM(J22:J23)</f>
        <v>-208561.89158293849</v>
      </c>
      <c r="K24" s="99"/>
      <c r="L24" s="98">
        <f>SUM(L22:L23)</f>
        <v>-54123.425328234385</v>
      </c>
    </row>
    <row r="25" spans="2:12" s="19" customFormat="1" ht="24.6" customHeight="1">
      <c r="B25" s="49" t="s">
        <v>399</v>
      </c>
      <c r="C25" s="20"/>
      <c r="F25" s="97">
        <v>115185.76379357625</v>
      </c>
      <c r="G25" s="99"/>
      <c r="H25" s="97">
        <v>460419.57998389367</v>
      </c>
      <c r="I25" s="99"/>
      <c r="J25" s="99">
        <v>0</v>
      </c>
      <c r="K25" s="99"/>
      <c r="L25" s="99">
        <v>0</v>
      </c>
    </row>
    <row r="26" spans="2:12" s="19" customFormat="1" ht="24.6" customHeight="1" thickBot="1">
      <c r="B26" s="52" t="s">
        <v>604</v>
      </c>
      <c r="C26" s="20"/>
      <c r="F26" s="100">
        <f>SUM(F24:F25)</f>
        <v>510527.6927692499</v>
      </c>
      <c r="G26" s="96"/>
      <c r="H26" s="100">
        <f>SUM(H24:H25)</f>
        <v>565491.89009097358</v>
      </c>
      <c r="I26" s="96"/>
      <c r="J26" s="100">
        <f>SUM(J24:J25)</f>
        <v>-208561.89158293849</v>
      </c>
      <c r="K26" s="96"/>
      <c r="L26" s="100">
        <f>SUM(L24:L25)</f>
        <v>-54123.425328234385</v>
      </c>
    </row>
    <row r="27" spans="2:12" s="19" customFormat="1" ht="24.6" customHeight="1" thickTop="1">
      <c r="B27" s="52" t="s">
        <v>442</v>
      </c>
      <c r="C27" s="20"/>
      <c r="F27" s="96"/>
      <c r="G27" s="96"/>
      <c r="H27" s="96"/>
      <c r="I27" s="96"/>
      <c r="J27" s="96"/>
      <c r="K27" s="96"/>
      <c r="L27" s="96"/>
    </row>
    <row r="28" spans="2:12" s="19" customFormat="1" ht="24.6" customHeight="1">
      <c r="B28" s="20"/>
      <c r="C28" s="53" t="s">
        <v>443</v>
      </c>
      <c r="F28" s="96">
        <f>+F24-F29</f>
        <v>395336.8389756736</v>
      </c>
      <c r="G28" s="96"/>
      <c r="H28" s="96">
        <f>+H24-H29</f>
        <v>105070.45010707996</v>
      </c>
      <c r="I28" s="96"/>
      <c r="J28" s="96">
        <f>+J24-J29</f>
        <v>-208561.89158293849</v>
      </c>
      <c r="K28" s="96"/>
      <c r="L28" s="96">
        <f>+L24-L29</f>
        <v>-54123.425328234385</v>
      </c>
    </row>
    <row r="29" spans="2:12" s="19" customFormat="1" ht="24.6" customHeight="1">
      <c r="B29" s="20"/>
      <c r="C29" s="53" t="s">
        <v>433</v>
      </c>
      <c r="F29" s="97">
        <v>5.09</v>
      </c>
      <c r="G29" s="96"/>
      <c r="H29" s="97">
        <v>1.86</v>
      </c>
      <c r="I29" s="96"/>
      <c r="J29" s="97">
        <v>0</v>
      </c>
      <c r="K29" s="96"/>
      <c r="L29" s="97">
        <v>0</v>
      </c>
    </row>
    <row r="30" spans="2:12" s="19" customFormat="1" ht="24.6" customHeight="1" thickBot="1">
      <c r="B30" s="51" t="s">
        <v>603</v>
      </c>
      <c r="C30" s="20"/>
      <c r="F30" s="100">
        <f>SUM(F28:F29)</f>
        <v>395341.92897567363</v>
      </c>
      <c r="G30" s="96"/>
      <c r="H30" s="100">
        <f>+H24</f>
        <v>105072.31010707996</v>
      </c>
      <c r="I30" s="96"/>
      <c r="J30" s="100">
        <f>+J24</f>
        <v>-208561.89158293849</v>
      </c>
      <c r="K30" s="96"/>
      <c r="L30" s="100">
        <f>+L24</f>
        <v>-54123.425328234385</v>
      </c>
    </row>
    <row r="31" spans="2:12" s="19" customFormat="1" ht="24.6" customHeight="1" thickTop="1">
      <c r="B31" s="52" t="s">
        <v>444</v>
      </c>
      <c r="C31" s="53"/>
      <c r="F31" s="99"/>
      <c r="G31" s="96"/>
      <c r="H31" s="99"/>
      <c r="I31" s="96"/>
      <c r="J31" s="99"/>
      <c r="K31" s="96"/>
      <c r="L31" s="99"/>
    </row>
    <row r="32" spans="2:12" s="19" customFormat="1" ht="24.6" customHeight="1">
      <c r="B32" s="38"/>
      <c r="C32" s="53" t="s">
        <v>445</v>
      </c>
      <c r="F32" s="96">
        <f>+F26-F33</f>
        <v>510527.3127692499</v>
      </c>
      <c r="G32" s="96"/>
      <c r="H32" s="96">
        <f>+H26-H33</f>
        <v>565488.94009097363</v>
      </c>
      <c r="I32" s="96"/>
      <c r="J32" s="96">
        <f>+J26-J33</f>
        <v>-208561.89158293849</v>
      </c>
      <c r="K32" s="96"/>
      <c r="L32" s="96">
        <f>+L26-L33</f>
        <v>-54123.425328234385</v>
      </c>
    </row>
    <row r="33" spans="1:14" s="19" customFormat="1" ht="24.6" customHeight="1">
      <c r="B33" s="38"/>
      <c r="C33" s="53" t="s">
        <v>433</v>
      </c>
      <c r="F33" s="99">
        <v>0.38</v>
      </c>
      <c r="G33" s="96"/>
      <c r="H33" s="99">
        <v>2.95</v>
      </c>
      <c r="I33" s="96"/>
      <c r="J33" s="99">
        <v>0</v>
      </c>
      <c r="K33" s="96"/>
      <c r="L33" s="99">
        <v>0</v>
      </c>
    </row>
    <row r="34" spans="1:14" s="19" customFormat="1" ht="24.6" customHeight="1" thickBot="1">
      <c r="B34" s="51" t="s">
        <v>604</v>
      </c>
      <c r="C34" s="23"/>
      <c r="F34" s="100">
        <f>+F26</f>
        <v>510527.6927692499</v>
      </c>
      <c r="G34" s="96"/>
      <c r="H34" s="100">
        <f>+H26</f>
        <v>565491.89009097358</v>
      </c>
      <c r="I34" s="96"/>
      <c r="J34" s="100">
        <f>+J26</f>
        <v>-208561.89158293849</v>
      </c>
      <c r="K34" s="96"/>
      <c r="L34" s="100">
        <f>+L26</f>
        <v>-54123.425328234385</v>
      </c>
    </row>
    <row r="35" spans="1:14" s="19" customFormat="1" ht="24.6" customHeight="1" thickTop="1">
      <c r="B35" s="62" t="s">
        <v>446</v>
      </c>
      <c r="C35" s="51"/>
      <c r="F35" s="37"/>
      <c r="G35" s="37"/>
      <c r="H35" s="37"/>
      <c r="I35" s="37"/>
      <c r="J35" s="37"/>
      <c r="K35" s="37"/>
      <c r="L35" s="37"/>
    </row>
    <row r="36" spans="1:14" ht="24.6" customHeight="1">
      <c r="B36" s="63"/>
      <c r="C36" s="64" t="s">
        <v>447</v>
      </c>
      <c r="F36" s="334">
        <f>+F30/517916773</f>
        <v>7.6333100139947322E-4</v>
      </c>
      <c r="G36" s="335"/>
      <c r="H36" s="335">
        <f>+H30/517916773</f>
        <v>2.0287489338963725E-4</v>
      </c>
      <c r="I36" s="335"/>
      <c r="J36" s="334">
        <f>+J30/517916773</f>
        <v>-4.0269383510183884E-4</v>
      </c>
      <c r="K36" s="335"/>
      <c r="L36" s="334">
        <f>+L30/517916773</f>
        <v>-1.0450216743267047E-4</v>
      </c>
    </row>
    <row r="37" spans="1:14" ht="24.6" customHeight="1">
      <c r="F37" s="5"/>
      <c r="G37" s="5"/>
      <c r="H37" s="5"/>
      <c r="I37" s="5"/>
      <c r="J37" s="5"/>
      <c r="K37" s="5"/>
      <c r="L37" s="5"/>
    </row>
    <row r="38" spans="1:14" s="18" customFormat="1" ht="24.6" customHeight="1">
      <c r="F38" s="5"/>
      <c r="G38" s="5"/>
      <c r="H38" s="5"/>
      <c r="I38" s="5"/>
      <c r="J38" s="5"/>
      <c r="K38" s="5"/>
      <c r="L38" s="5"/>
    </row>
    <row r="39" spans="1:14" s="18" customFormat="1" ht="24.6" customHeight="1">
      <c r="F39" s="5"/>
      <c r="G39" s="5"/>
      <c r="H39" s="5"/>
      <c r="I39" s="5"/>
      <c r="J39" s="5"/>
      <c r="K39" s="5"/>
      <c r="L39" s="5"/>
    </row>
    <row r="40" spans="1:14" ht="27" customHeight="1">
      <c r="A40" s="473" t="s">
        <v>877</v>
      </c>
      <c r="B40" s="473"/>
      <c r="C40" s="473"/>
      <c r="D40" s="473"/>
      <c r="E40" s="473"/>
      <c r="F40" s="473"/>
      <c r="G40" s="473"/>
      <c r="H40" s="473"/>
      <c r="I40" s="473"/>
      <c r="J40" s="473"/>
      <c r="K40" s="473"/>
      <c r="L40" s="473"/>
    </row>
    <row r="41" spans="1:14" ht="27" customHeight="1"/>
    <row r="42" spans="1:14" ht="27" customHeight="1">
      <c r="A42" s="26" t="s">
        <v>48</v>
      </c>
      <c r="B42" s="23" t="s">
        <v>448</v>
      </c>
      <c r="C42" s="14"/>
    </row>
    <row r="43" spans="1:14" s="77" customFormat="1" ht="27" customHeight="1">
      <c r="C43" s="44" t="s">
        <v>931</v>
      </c>
    </row>
    <row r="44" spans="1:14" s="77" customFormat="1" ht="27" customHeight="1">
      <c r="B44" s="44" t="s">
        <v>930</v>
      </c>
    </row>
    <row r="45" spans="1:14" s="77" customFormat="1" ht="27" customHeight="1">
      <c r="B45" s="77" t="s">
        <v>905</v>
      </c>
    </row>
    <row r="46" spans="1:14" ht="27" customHeight="1">
      <c r="A46" s="26" t="s">
        <v>44</v>
      </c>
      <c r="B46" s="27" t="s">
        <v>449</v>
      </c>
      <c r="C46" s="20"/>
      <c r="D46" s="20"/>
      <c r="E46" s="20"/>
      <c r="F46" s="20"/>
      <c r="G46" s="20"/>
      <c r="H46" s="20"/>
      <c r="I46" s="20"/>
      <c r="J46" s="20"/>
      <c r="K46" s="20"/>
      <c r="L46" s="20"/>
      <c r="M46" s="20"/>
      <c r="N46" s="20"/>
    </row>
    <row r="47" spans="1:14" ht="27" customHeight="1">
      <c r="A47" s="20"/>
      <c r="B47" s="20"/>
      <c r="C47" s="39" t="s">
        <v>463</v>
      </c>
      <c r="D47" s="65"/>
      <c r="E47" s="20"/>
      <c r="F47" s="20"/>
      <c r="G47" s="20"/>
      <c r="H47" s="20"/>
      <c r="I47" s="20"/>
      <c r="J47" s="20"/>
      <c r="K47" s="20"/>
      <c r="L47" s="20"/>
      <c r="M47" s="20"/>
      <c r="N47" s="20"/>
    </row>
    <row r="48" spans="1:14" ht="27" customHeight="1">
      <c r="A48" s="20"/>
      <c r="B48" s="69" t="s">
        <v>668</v>
      </c>
      <c r="C48" s="20"/>
      <c r="D48" s="65"/>
      <c r="E48" s="20"/>
      <c r="F48" s="20"/>
      <c r="G48" s="20"/>
      <c r="H48" s="20"/>
      <c r="I48" s="20"/>
      <c r="J48" s="20"/>
      <c r="K48" s="20"/>
      <c r="L48" s="20"/>
      <c r="M48" s="20"/>
      <c r="N48" s="20"/>
    </row>
    <row r="49" ht="27" customHeight="1"/>
    <row r="50" ht="27" customHeight="1"/>
    <row r="51" ht="27" customHeight="1"/>
    <row r="52" ht="27" customHeight="1"/>
    <row r="53" ht="27" customHeight="1"/>
    <row r="54" ht="27" customHeight="1"/>
    <row r="55" ht="27" customHeight="1"/>
    <row r="56" ht="27" customHeight="1"/>
    <row r="57" ht="27" customHeight="1"/>
    <row r="58" ht="27" customHeight="1"/>
    <row r="59" ht="27" customHeight="1"/>
  </sheetData>
  <mergeCells count="4">
    <mergeCell ref="A1:L1"/>
    <mergeCell ref="F4:H4"/>
    <mergeCell ref="A40:L40"/>
    <mergeCell ref="J4:L4"/>
  </mergeCells>
  <pageMargins left="0.86614173228346458" right="0.19685039370078741" top="0.59055118110236227" bottom="0.39370078740157483" header="0.35433070866141736" footer="0.31496062992125984"/>
  <pageSetup paperSize="9" scale="8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16</vt:i4>
      </vt:variant>
      <vt:variant>
        <vt:lpstr>ช่วงที่มีชื่อ</vt:lpstr>
      </vt:variant>
      <vt:variant>
        <vt:i4>1</vt:i4>
      </vt:variant>
    </vt:vector>
  </HeadingPairs>
  <TitlesOfParts>
    <vt:vector size="17" baseType="lpstr">
      <vt:lpstr>น1-11</vt:lpstr>
      <vt:lpstr>P12</vt:lpstr>
      <vt:lpstr>P13-15</vt:lpstr>
      <vt:lpstr>P16-17</vt:lpstr>
      <vt:lpstr>P18</vt:lpstr>
      <vt:lpstr>P19</vt:lpstr>
      <vt:lpstr>P20</vt:lpstr>
      <vt:lpstr>P21</vt:lpstr>
      <vt:lpstr>P22-23</vt:lpstr>
      <vt:lpstr>P24-29</vt:lpstr>
      <vt:lpstr>P30</vt:lpstr>
      <vt:lpstr>P31</vt:lpstr>
      <vt:lpstr>P32-33</vt:lpstr>
      <vt:lpstr>P34</vt:lpstr>
      <vt:lpstr>P35</vt:lpstr>
      <vt:lpstr>P36-37</vt:lpstr>
      <vt:lpstr>'P21'!Print_Area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97</dc:creator>
  <cp:lastModifiedBy>DIACOM1</cp:lastModifiedBy>
  <cp:lastPrinted>2019-05-08T02:21:01Z</cp:lastPrinted>
  <dcterms:created xsi:type="dcterms:W3CDTF">2001-05-09T16:34:29Z</dcterms:created>
  <dcterms:modified xsi:type="dcterms:W3CDTF">2019-05-08T02:21:28Z</dcterms:modified>
</cp:coreProperties>
</file>