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3_Mar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'1'!$B$1:$I$91</definedName>
    <definedName name="_xlnm.Print_Area" localSheetId="1">'2'!$B$1:$I$66</definedName>
    <definedName name="_xlnm.Print_Area" localSheetId="2">'3'!$B$1:$AB$60</definedName>
    <definedName name="_xlnm.Print_Area" localSheetId="3">'4'!$B$1:$H$95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F82" i="5" l="1"/>
  <c r="I16" i="8"/>
  <c r="G33" i="8"/>
  <c r="I30" i="8"/>
  <c r="I9" i="8" l="1"/>
  <c r="I12" i="8" s="1"/>
  <c r="I18" i="8" s="1"/>
  <c r="I22" i="8" s="1"/>
  <c r="I25" i="8" s="1"/>
  <c r="G16" i="8"/>
  <c r="I33" i="8"/>
  <c r="G30" i="8"/>
  <c r="G9" i="8"/>
  <c r="G12" i="8" s="1"/>
  <c r="G18" i="8" s="1"/>
  <c r="G22" i="8" s="1"/>
  <c r="G25" i="8" s="1"/>
  <c r="H5" i="5"/>
  <c r="F5" i="5"/>
  <c r="B3" i="3" l="1"/>
  <c r="B33" i="3" l="1"/>
  <c r="I39" i="8" l="1"/>
  <c r="G39" i="8"/>
  <c r="B37" i="8"/>
  <c r="E46" i="3" l="1"/>
  <c r="B3" i="5" l="1"/>
  <c r="V46" i="3" l="1"/>
  <c r="X46" i="3" s="1"/>
  <c r="T58" i="3" l="1"/>
  <c r="T48" i="3"/>
  <c r="R48" i="3"/>
  <c r="P48" i="3"/>
  <c r="N48" i="3"/>
  <c r="L48" i="3"/>
  <c r="J48" i="3"/>
  <c r="H48" i="3"/>
  <c r="V42" i="3" l="1"/>
  <c r="X42" i="3" s="1"/>
  <c r="V56" i="3"/>
  <c r="J58" i="3"/>
  <c r="H58" i="3"/>
  <c r="V16" i="3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V26" i="3"/>
  <c r="J59" i="3" l="1"/>
  <c r="H59" i="3"/>
  <c r="H65" i="5"/>
  <c r="F65" i="5"/>
  <c r="H34" i="5"/>
  <c r="F34" i="5"/>
  <c r="V12" i="3" l="1"/>
  <c r="X12" i="3" s="1"/>
  <c r="I41" i="1"/>
  <c r="I70" i="1" s="1"/>
  <c r="G41" i="1"/>
  <c r="G70" i="1" s="1"/>
  <c r="I40" i="1"/>
  <c r="G40" i="1"/>
  <c r="V48" i="3" l="1"/>
  <c r="V18" i="3"/>
  <c r="AB42" i="3" l="1"/>
  <c r="I69" i="1" l="1"/>
  <c r="G69" i="1"/>
  <c r="J28" i="3" l="1"/>
  <c r="T28" i="3"/>
  <c r="F28" i="3"/>
  <c r="H28" i="3"/>
  <c r="F52" i="3"/>
  <c r="P22" i="3"/>
  <c r="L22" i="3"/>
  <c r="J22" i="3"/>
  <c r="T18" i="3"/>
  <c r="R18" i="3"/>
  <c r="I85" i="1"/>
  <c r="I88" i="1" s="1"/>
  <c r="I61" i="1"/>
  <c r="I53" i="1"/>
  <c r="I32" i="1"/>
  <c r="B32" i="5"/>
  <c r="B38" i="1"/>
  <c r="B67" i="1"/>
  <c r="F18" i="3"/>
  <c r="F22" i="3"/>
  <c r="H18" i="3"/>
  <c r="J18" i="3"/>
  <c r="N18" i="3"/>
  <c r="N22" i="3"/>
  <c r="P18" i="3"/>
  <c r="R22" i="3"/>
  <c r="I17" i="1"/>
  <c r="F24" i="3" l="1"/>
  <c r="F29" i="3" s="1"/>
  <c r="R24" i="3"/>
  <c r="J24" i="3"/>
  <c r="J29" i="3" s="1"/>
  <c r="B63" i="5"/>
  <c r="I63" i="1"/>
  <c r="I90" i="1" s="1"/>
  <c r="N24" i="3"/>
  <c r="P24" i="3"/>
  <c r="I34" i="1"/>
  <c r="F58" i="3"/>
  <c r="H22" i="3"/>
  <c r="H24" i="3" s="1"/>
  <c r="H29" i="3" s="1"/>
  <c r="F48" i="3"/>
  <c r="F54" i="3" s="1"/>
  <c r="F59" i="3" l="1"/>
  <c r="AB12" i="3"/>
  <c r="X48" i="3"/>
  <c r="AB46" i="3" l="1"/>
  <c r="AB48" i="3" s="1"/>
  <c r="Z48" i="3"/>
  <c r="V50" i="3" l="1"/>
  <c r="T52" i="3"/>
  <c r="T54" i="3" s="1"/>
  <c r="T59" i="3" s="1"/>
  <c r="G61" i="1" l="1"/>
  <c r="V52" i="3"/>
  <c r="V54" i="3" s="1"/>
  <c r="X50" i="3"/>
  <c r="Z52" i="3" l="1"/>
  <c r="Z54" i="3" s="1"/>
  <c r="R58" i="3"/>
  <c r="R59" i="3" s="1"/>
  <c r="G53" i="1"/>
  <c r="G63" i="1" s="1"/>
  <c r="P58" i="3"/>
  <c r="P59" i="3" s="1"/>
  <c r="G17" i="1"/>
  <c r="N58" i="3"/>
  <c r="N59" i="3" s="1"/>
  <c r="V57" i="3"/>
  <c r="V58" i="3" s="1"/>
  <c r="V59" i="3" s="1"/>
  <c r="X52" i="3"/>
  <c r="X54" i="3" s="1"/>
  <c r="AB50" i="3"/>
  <c r="AB52" i="3" s="1"/>
  <c r="AB54" i="3" s="1"/>
  <c r="G57" i="8" l="1"/>
  <c r="G50" i="8"/>
  <c r="Z58" i="3"/>
  <c r="G59" i="8" l="1"/>
  <c r="X57" i="3"/>
  <c r="AB57" i="3" s="1"/>
  <c r="Z59" i="3"/>
  <c r="G41" i="8" l="1"/>
  <c r="G61" i="8" s="1"/>
  <c r="G66" i="8"/>
  <c r="X56" i="3"/>
  <c r="L58" i="3"/>
  <c r="L59" i="3" s="1"/>
  <c r="G85" i="1" l="1"/>
  <c r="G88" i="1" s="1"/>
  <c r="G90" i="1" s="1"/>
  <c r="AB56" i="3"/>
  <c r="AB58" i="3" s="1"/>
  <c r="X58" i="3"/>
  <c r="AB59" i="3" l="1"/>
  <c r="X59" i="3"/>
  <c r="G32" i="1" l="1"/>
  <c r="G34" i="1" s="1"/>
  <c r="Z28" i="3" l="1"/>
  <c r="X16" i="3"/>
  <c r="L18" i="3"/>
  <c r="L24" i="3" s="1"/>
  <c r="V20" i="3"/>
  <c r="T22" i="3"/>
  <c r="T24" i="3" s="1"/>
  <c r="T29" i="3" s="1"/>
  <c r="Z22" i="3"/>
  <c r="V27" i="3"/>
  <c r="N28" i="3"/>
  <c r="N29" i="3" s="1"/>
  <c r="AB21" i="3"/>
  <c r="P28" i="3"/>
  <c r="P29" i="3" s="1"/>
  <c r="Z18" i="3"/>
  <c r="X26" i="3"/>
  <c r="L28" i="3"/>
  <c r="R28" i="3"/>
  <c r="R29" i="3" s="1"/>
  <c r="AB16" i="3" l="1"/>
  <c r="AB18" i="3" s="1"/>
  <c r="X18" i="3"/>
  <c r="AB26" i="3"/>
  <c r="X20" i="3"/>
  <c r="V22" i="3"/>
  <c r="V24" i="3" s="1"/>
  <c r="X27" i="3"/>
  <c r="AB27" i="3" s="1"/>
  <c r="V28" i="3"/>
  <c r="Z24" i="3"/>
  <c r="Z29" i="3" s="1"/>
  <c r="L29" i="3"/>
  <c r="X28" i="3" l="1"/>
  <c r="V29" i="3"/>
  <c r="AB28" i="3"/>
  <c r="AB20" i="3"/>
  <c r="AB22" i="3" s="1"/>
  <c r="X22" i="3"/>
  <c r="X24" i="3" s="1"/>
  <c r="AB24" i="3"/>
  <c r="X29" i="3" l="1"/>
  <c r="AB29" i="3"/>
  <c r="I57" i="8" l="1"/>
  <c r="I41" i="8" l="1"/>
  <c r="I66" i="8"/>
  <c r="I50" i="8" l="1"/>
  <c r="I59" i="8" s="1"/>
  <c r="I61" i="8" s="1"/>
  <c r="H40" i="5" l="1"/>
  <c r="H78" i="5" l="1"/>
  <c r="H59" i="5"/>
  <c r="H27" i="5"/>
  <c r="H21" i="5" l="1"/>
  <c r="H42" i="5" s="1"/>
  <c r="H45" i="5" s="1"/>
  <c r="H82" i="5"/>
  <c r="H84" i="5" l="1"/>
  <c r="H88" i="5" s="1"/>
  <c r="F40" i="5" l="1"/>
  <c r="F78" i="5" l="1"/>
  <c r="F27" i="5" l="1"/>
  <c r="F59" i="5" l="1"/>
  <c r="F21" i="5" l="1"/>
  <c r="F42" i="5" s="1"/>
  <c r="F45" i="5" s="1"/>
  <c r="F84" i="5" s="1"/>
  <c r="F88" i="5" s="1"/>
</calcChain>
</file>

<file path=xl/sharedStrings.xml><?xml version="1.0" encoding="utf-8"?>
<sst xmlns="http://schemas.openxmlformats.org/spreadsheetml/2006/main" count="328" uniqueCount="217">
  <si>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</si>
  <si>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</si>
  <si>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</si>
  <si>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</si>
  <si>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</si>
  <si>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</si>
  <si>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</si>
  <si>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</si>
  <si>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</si>
  <si>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</si>
  <si>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</si>
  <si>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</si>
  <si>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</si>
  <si>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</si>
  <si>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</si>
  <si>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</si>
  <si>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</si>
  <si>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</si>
  <si>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</si>
  <si>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</si>
  <si>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</si>
  <si>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</si>
  <si>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</si>
  <si>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</si>
  <si>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</si>
  <si>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</si>
  <si>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</si>
  <si>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</si>
  <si>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</si>
  <si>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</si>
  <si>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</si>
  <si>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</si>
  <si>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</si>
  <si>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</si>
  <si>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</si>
  <si>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</si>
  <si>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</si>
  <si>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</si>
  <si>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</si>
  <si>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</si>
  <si>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</si>
  <si>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</si>
  <si>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</si>
  <si>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</si>
  <si>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</si>
  <si>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</si>
  <si>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</si>
  <si>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</si>
  <si>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</si>
  <si>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</si>
  <si>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</si>
  <si>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</si>
  <si>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</si>
  <si>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</si>
  <si>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</si>
  <si>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</si>
  <si>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</si>
  <si>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</si>
  <si>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</si>
  <si>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</si>
  <si>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</si>
  <si>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</si>
  <si>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</si>
  <si>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</si>
  <si>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</si>
  <si>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</si>
  <si>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</si>
  <si>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</si>
  <si>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</si>
  <si>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</si>
  <si>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</si>
  <si>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</si>
  <si>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</si>
  <si>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</si>
  <si>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</si>
  <si>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</si>
  <si>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</si>
  <si>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</si>
  <si>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</si>
  <si>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</si>
  <si>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</si>
  <si>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</si>
  <si>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</si>
  <si>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</si>
  <si>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</si>
  <si>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</si>
  <si>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</si>
  <si>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</si>
  <si>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</si>
  <si>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</si>
  <si>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</si>
  <si>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</si>
  <si>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</si>
  <si>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</si>
  <si>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</si>
  <si>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</si>
  <si>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</si>
  <si>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</si>
  <si>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</si>
  <si>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</si>
  <si>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</si>
  <si>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</si>
  <si>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</si>
  <si>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</si>
  <si>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</si>
  <si>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</si>
  <si>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</si>
  <si>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</si>
  <si>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</si>
  <si>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</si>
  <si>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</si>
  <si>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</si>
  <si>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</si>
  <si>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</si>
  <si>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</si>
  <si>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</si>
  <si>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</si>
  <si>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</si>
  <si>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</si>
  <si>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</si>
  <si>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</si>
  <si>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</si>
  <si>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</si>
  <si>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</si>
  <si>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</si>
  <si>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</si>
  <si>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</si>
  <si>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</si>
  <si>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</si>
  <si>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</si>
  <si>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</si>
  <si>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</si>
  <si>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</si>
  <si>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</si>
  <si>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</si>
  <si>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</si>
  <si>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</si>
  <si>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</si>
  <si>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</si>
  <si>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</si>
  <si>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</si>
  <si>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</si>
  <si>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</si>
  <si>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</si>
  <si>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</si>
  <si>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</si>
  <si>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</si>
  <si>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</si>
  <si>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</si>
  <si>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</si>
  <si>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</si>
  <si>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</si>
  <si>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</si>
  <si>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</si>
  <si>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</si>
  <si>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</si>
  <si>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</si>
  <si>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</si>
  <si>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</si>
  <si>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</si>
  <si>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</si>
  <si>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</si>
  <si>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</si>
  <si>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</si>
  <si>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</si>
  <si>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</si>
  <si>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</si>
  <si>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</si>
  <si>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</si>
  <si>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</si>
  <si>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</si>
  <si>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</si>
  <si>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</si>
  <si>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</si>
  <si>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</si>
  <si>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</si>
  <si>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</si>
  <si>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</si>
  <si>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</si>
  <si>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เงินสดและรายการเทียบเท่าเงินสดเพิ่มขึ้น (ลดลง) - สุทธิ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</si>
  <si>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</si>
  <si>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</si>
  <si>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เงินลงทุนเผื่อขายและเงินลงทุนระยะยาวอื่น</t>
  </si>
  <si>
    <t>เงินปันผลค้างรับ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</si>
  <si>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</si>
  <si>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</si>
  <si>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 xml:space="preserve">ขาดทุนจากการปรับมูลค่าสินค้า </t>
  </si>
  <si>
    <t xml:space="preserve"> </t>
  </si>
  <si>
    <t>สินทรัพย์อื่น</t>
  </si>
  <si>
    <t>หนี้สินอื่น</t>
  </si>
  <si>
    <t xml:space="preserve">กำไรจากอัตราแลกเปลี่ยนที่ยังไม่เกิดขึ้น 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</si>
  <si>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</si>
  <si>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</si>
  <si>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</si>
  <si>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</si>
  <si>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</si>
  <si>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</si>
  <si>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</si>
  <si>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</si>
  <si>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ผลกำไรจากการวัดมูลค่าเงินลงทุนเผื่อขาย</t>
  </si>
  <si>
    <t>ผลกำไรจากการประมาณการตามหลักคณิตศาสตร์ประกันภัย</t>
  </si>
  <si>
    <t>ณ วันที่ 31 มีนาคม 2562</t>
  </si>
  <si>
    <t>31 มีนาคม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</si>
  <si>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</si>
  <si>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</si>
  <si>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</si>
  <si>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สินทรัพย์ดำเนินงานลดลง (เพิ่มขึ้น) - สุทธิ</t>
  </si>
  <si>
    <t>เงินเบิกเกินบัญชีและเงินกู้ยืมระยะสั้นลดลง</t>
  </si>
  <si>
    <t>เงินสดรับจากการถือหุ้นกู้โดยบริษัทย่อย</t>
  </si>
  <si>
    <t>เงินกู้ยืมลดลง - สุทธิ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</si>
  <si>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</si>
  <si>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เงินสดรับจากการขายบริษัทย่อย</t>
  </si>
  <si>
    <t>เงินสดรับชำระคืนจากเงินให้กู้ยืม</t>
  </si>
  <si>
    <t>จ่ายดอกเบี้ยและค่าธรรมเนียมในการจัดหาเงินกู้</t>
  </si>
  <si>
    <t>กำไรจากการปรับมูลค่ายุติธรรม และอื่นๆ</t>
  </si>
  <si>
    <t>4, 5</t>
  </si>
  <si>
    <t>สำหรับงวดสามเดือนสิ้นสุดวันที่ 31 มีนาคม 2562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</si>
</sst>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5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10" fillId="0" borderId="0" xfId="0" applyNumberFormat="1" applyFont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10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Continuous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8" fontId="13" fillId="0" borderId="8" xfId="0" applyNumberFormat="1" applyFont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73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171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/>
    <xf numFmtId="0" fontId="11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abSelected="1" zoomScaleNormal="100" zoomScaleSheetLayoutView="100" workbookViewId="0"/>
  </sheetViews>
  <sheetFormatPr defaultRowHeight="22.7" customHeight="1"/>
  <cols>
    <col min="1" max="1" width="1.7109375" style="63" customWidth="1"/>
    <col min="2" max="2" width="2.7109375" style="145" customWidth="1"/>
    <col min="3" max="3" width="2.7109375" style="126" customWidth="1"/>
    <col min="4" max="4" width="49.7109375" style="126" customWidth="1"/>
    <col min="5" max="5" width="8.7109375" style="2" customWidth="1"/>
    <col min="6" max="6" width="1.7109375" style="63" customWidth="1"/>
    <col min="7" max="7" width="15.7109375" style="55" customWidth="1"/>
    <col min="8" max="8" width="1.7109375" style="55" customWidth="1"/>
    <col min="9" max="9" width="15.7109375" style="55" customWidth="1"/>
    <col min="10" max="10" width="1.7109375" style="63" customWidth="1"/>
    <col min="11" max="11" width="9.140625" style="63"/>
    <col min="12" max="12" width="10" style="55" bestFit="1" customWidth="1"/>
    <col min="13" max="13" width="10" style="63" bestFit="1" customWidth="1"/>
    <col min="14" max="16384" width="9.140625" style="63"/>
  </cols>
  <sheetData>
    <row r="1" spans="1:14" ht="23.1" customHeight="1">
      <c r="B1" s="68" t="s">
        <v>184</v>
      </c>
      <c r="C1" s="1"/>
      <c r="D1" s="1"/>
    </row>
    <row r="2" spans="1:14" ht="23.1" customHeight="1">
      <c r="B2" s="68" t="s">
        <v>70</v>
      </c>
      <c r="C2" s="1"/>
      <c r="D2" s="1"/>
    </row>
    <row r="3" spans="1:14" ht="23.1" customHeight="1">
      <c r="B3" s="92" t="s">
        <v>201</v>
      </c>
      <c r="C3" s="75"/>
      <c r="D3" s="75"/>
      <c r="E3" s="77"/>
      <c r="F3" s="55"/>
      <c r="J3" s="55"/>
      <c r="K3" s="55"/>
    </row>
    <row r="4" spans="1:14" ht="20.100000000000001" customHeight="1">
      <c r="B4" s="72"/>
      <c r="C4" s="11"/>
      <c r="D4" s="11"/>
      <c r="E4" s="77"/>
      <c r="F4" s="55"/>
      <c r="J4" s="55"/>
      <c r="K4" s="55"/>
    </row>
    <row r="5" spans="1:14" ht="23.1" customHeight="1">
      <c r="A5" s="55"/>
      <c r="B5" s="67" t="s">
        <v>26</v>
      </c>
      <c r="C5" s="29"/>
      <c r="D5" s="29"/>
      <c r="E5" s="101" t="s">
        <v>0</v>
      </c>
      <c r="F5" s="55"/>
      <c r="G5" s="142" t="s">
        <v>202</v>
      </c>
      <c r="H5" s="100"/>
      <c r="I5" s="62" t="s">
        <v>123</v>
      </c>
      <c r="J5" s="55"/>
      <c r="K5" s="55"/>
    </row>
    <row r="6" spans="1:14" s="55" customFormat="1" ht="21.95" customHeight="1">
      <c r="B6" s="67"/>
      <c r="C6" s="29"/>
      <c r="D6" s="29"/>
      <c r="E6" s="101"/>
      <c r="F6" s="61"/>
      <c r="G6" s="61">
        <v>2562</v>
      </c>
      <c r="I6" s="61">
        <v>2561</v>
      </c>
    </row>
    <row r="7" spans="1:14" s="55" customFormat="1" ht="21.95" customHeight="1">
      <c r="B7" s="67"/>
      <c r="C7" s="29"/>
      <c r="D7" s="29"/>
      <c r="E7" s="101"/>
      <c r="F7" s="61"/>
      <c r="G7" s="62" t="s">
        <v>111</v>
      </c>
      <c r="H7" s="26"/>
      <c r="I7" s="62"/>
    </row>
    <row r="8" spans="1:14" ht="21.95" customHeight="1">
      <c r="B8" s="70"/>
      <c r="C8" s="5"/>
      <c r="D8" s="5"/>
      <c r="E8" s="6"/>
      <c r="F8" s="143"/>
      <c r="G8" s="102" t="s">
        <v>43</v>
      </c>
      <c r="H8" s="102"/>
      <c r="I8" s="102"/>
    </row>
    <row r="9" spans="1:14" ht="21.95" customHeight="1">
      <c r="B9" s="71" t="s">
        <v>1</v>
      </c>
      <c r="C9" s="8"/>
      <c r="D9" s="8"/>
      <c r="E9" s="6"/>
      <c r="F9" s="144"/>
      <c r="G9" s="114"/>
      <c r="H9" s="114"/>
      <c r="I9" s="114"/>
    </row>
    <row r="10" spans="1:14" ht="21.95" customHeight="1">
      <c r="B10" s="145" t="s">
        <v>25</v>
      </c>
      <c r="E10" s="101"/>
      <c r="F10" s="144"/>
      <c r="G10" s="120">
        <v>33735521</v>
      </c>
      <c r="H10" s="84"/>
      <c r="I10" s="120">
        <v>28788510</v>
      </c>
    </row>
    <row r="11" spans="1:14" ht="21.95" customHeight="1">
      <c r="B11" s="89" t="s">
        <v>92</v>
      </c>
      <c r="C11" s="111"/>
      <c r="E11" s="101">
        <v>6</v>
      </c>
      <c r="F11" s="144"/>
      <c r="G11" s="120">
        <v>24691650</v>
      </c>
      <c r="H11" s="84"/>
      <c r="I11" s="120">
        <v>21592701</v>
      </c>
    </row>
    <row r="12" spans="1:14" ht="21.95" customHeight="1">
      <c r="A12" s="55" t="s">
        <v>187</v>
      </c>
      <c r="B12" s="89" t="s">
        <v>124</v>
      </c>
      <c r="C12" s="111"/>
      <c r="D12" s="111"/>
      <c r="E12" s="101" t="s">
        <v>215</v>
      </c>
      <c r="F12" s="130"/>
      <c r="G12" s="120">
        <v>65801566</v>
      </c>
      <c r="H12" s="84"/>
      <c r="I12" s="120">
        <v>63915003</v>
      </c>
    </row>
    <row r="13" spans="1:14" ht="21.95" customHeight="1">
      <c r="A13" s="55"/>
      <c r="B13" s="89" t="s">
        <v>115</v>
      </c>
      <c r="C13" s="111"/>
      <c r="D13" s="111"/>
      <c r="E13" s="101">
        <v>4</v>
      </c>
      <c r="F13" s="130"/>
      <c r="G13" s="120">
        <v>164186</v>
      </c>
      <c r="H13" s="84"/>
      <c r="I13" s="120">
        <v>169413</v>
      </c>
    </row>
    <row r="14" spans="1:14" ht="21.95" customHeight="1">
      <c r="A14" s="55"/>
      <c r="B14" s="89" t="s">
        <v>46</v>
      </c>
      <c r="C14" s="111"/>
      <c r="D14" s="111"/>
      <c r="E14" s="101"/>
      <c r="F14" s="130"/>
      <c r="G14" s="120">
        <v>58963907</v>
      </c>
      <c r="H14" s="84"/>
      <c r="I14" s="120">
        <v>60817214</v>
      </c>
      <c r="M14" s="55"/>
      <c r="N14" s="55"/>
    </row>
    <row r="15" spans="1:14" ht="21.95" customHeight="1">
      <c r="B15" s="89" t="s">
        <v>2</v>
      </c>
      <c r="C15" s="111"/>
      <c r="D15" s="111"/>
      <c r="E15" s="101"/>
      <c r="F15" s="130"/>
      <c r="G15" s="120">
        <v>1415725</v>
      </c>
      <c r="H15" s="84"/>
      <c r="I15" s="120">
        <v>1861692</v>
      </c>
      <c r="M15" s="55"/>
      <c r="N15" s="55"/>
    </row>
    <row r="16" spans="1:14" s="55" customFormat="1" ht="21.95" customHeight="1">
      <c r="B16" s="89" t="s">
        <v>125</v>
      </c>
      <c r="C16" s="111"/>
      <c r="D16" s="111"/>
      <c r="E16" s="101"/>
      <c r="F16" s="130"/>
      <c r="G16" s="120">
        <v>108640</v>
      </c>
      <c r="H16" s="84"/>
      <c r="I16" s="120">
        <v>126008</v>
      </c>
    </row>
    <row r="17" spans="2:12" ht="21.95" customHeight="1">
      <c r="B17" s="70" t="s">
        <v>3</v>
      </c>
      <c r="C17" s="5"/>
      <c r="D17" s="5"/>
      <c r="E17" s="101"/>
      <c r="F17" s="144"/>
      <c r="G17" s="41">
        <f>SUM(G10:G16)</f>
        <v>184881195</v>
      </c>
      <c r="H17" s="30"/>
      <c r="I17" s="41">
        <f>SUM(I10:I16)</f>
        <v>177270541</v>
      </c>
    </row>
    <row r="18" spans="2:12" ht="9.9499999999999993" customHeight="1">
      <c r="B18" s="70"/>
      <c r="C18" s="5"/>
      <c r="D18" s="5"/>
      <c r="E18" s="101"/>
      <c r="F18" s="144"/>
      <c r="G18" s="120"/>
      <c r="H18" s="84"/>
      <c r="I18" s="120"/>
    </row>
    <row r="19" spans="2:12" ht="21.95" customHeight="1">
      <c r="B19" s="71" t="s">
        <v>31</v>
      </c>
      <c r="C19" s="8"/>
      <c r="D19" s="8"/>
      <c r="E19" s="101"/>
      <c r="F19" s="144"/>
      <c r="G19" s="120"/>
      <c r="H19" s="84"/>
      <c r="I19" s="120"/>
    </row>
    <row r="20" spans="2:12" ht="21.95" customHeight="1">
      <c r="B20" s="145" t="s">
        <v>71</v>
      </c>
      <c r="D20" s="8"/>
      <c r="E20" s="101">
        <v>6</v>
      </c>
      <c r="F20" s="144"/>
      <c r="G20" s="120">
        <v>3724968</v>
      </c>
      <c r="H20" s="84"/>
      <c r="I20" s="120">
        <v>7492403</v>
      </c>
    </row>
    <row r="21" spans="2:12" s="55" customFormat="1" ht="21.95" customHeight="1">
      <c r="B21" s="89" t="s">
        <v>68</v>
      </c>
      <c r="C21" s="111"/>
      <c r="D21" s="111"/>
      <c r="E21" s="101">
        <v>7</v>
      </c>
      <c r="F21" s="130"/>
      <c r="G21" s="120">
        <v>100173840</v>
      </c>
      <c r="H21" s="84"/>
      <c r="I21" s="120">
        <v>98315930</v>
      </c>
    </row>
    <row r="22" spans="2:12" s="55" customFormat="1" ht="21.95" customHeight="1">
      <c r="B22" s="89" t="s">
        <v>112</v>
      </c>
      <c r="C22" s="111"/>
      <c r="D22" s="111"/>
      <c r="E22" s="101">
        <v>7</v>
      </c>
      <c r="F22" s="130"/>
      <c r="G22" s="120">
        <v>1074300</v>
      </c>
      <c r="H22" s="84"/>
      <c r="I22" s="120">
        <v>1060578</v>
      </c>
    </row>
    <row r="23" spans="2:12" ht="21.95" customHeight="1">
      <c r="B23" s="145" t="s">
        <v>39</v>
      </c>
      <c r="E23" s="101"/>
      <c r="F23" s="144"/>
      <c r="G23" s="120">
        <v>3439508</v>
      </c>
      <c r="H23" s="84"/>
      <c r="I23" s="120">
        <v>3395750</v>
      </c>
    </row>
    <row r="24" spans="2:12" ht="21.95" customHeight="1">
      <c r="B24" s="145" t="s">
        <v>126</v>
      </c>
      <c r="E24" s="101"/>
      <c r="F24" s="144"/>
      <c r="G24" s="120">
        <v>13785908</v>
      </c>
      <c r="H24" s="84"/>
      <c r="I24" s="120">
        <v>13787806</v>
      </c>
    </row>
    <row r="25" spans="2:12" ht="21.95" customHeight="1">
      <c r="B25" s="89" t="s">
        <v>116</v>
      </c>
      <c r="C25" s="111"/>
      <c r="D25" s="111"/>
      <c r="E25" s="101">
        <v>4</v>
      </c>
      <c r="F25" s="144"/>
      <c r="G25" s="120">
        <v>104245</v>
      </c>
      <c r="H25" s="84"/>
      <c r="I25" s="120">
        <v>107214</v>
      </c>
    </row>
    <row r="26" spans="2:12" ht="21.95" customHeight="1">
      <c r="B26" s="89" t="s">
        <v>72</v>
      </c>
      <c r="C26" s="111"/>
      <c r="D26" s="111"/>
      <c r="E26" s="101"/>
      <c r="F26" s="130"/>
      <c r="G26" s="120">
        <v>1623214</v>
      </c>
      <c r="H26" s="84"/>
      <c r="I26" s="120">
        <v>1716735</v>
      </c>
    </row>
    <row r="27" spans="2:12" ht="21.95" customHeight="1">
      <c r="B27" s="89" t="s">
        <v>90</v>
      </c>
      <c r="C27" s="111"/>
      <c r="D27" s="111"/>
      <c r="E27" s="101"/>
      <c r="F27" s="130"/>
      <c r="G27" s="120">
        <v>249640850</v>
      </c>
      <c r="H27" s="84"/>
      <c r="I27" s="120">
        <v>247466379</v>
      </c>
      <c r="L27" s="120"/>
    </row>
    <row r="28" spans="2:12" ht="21.95" customHeight="1">
      <c r="B28" s="145" t="s">
        <v>73</v>
      </c>
      <c r="E28" s="101"/>
      <c r="F28" s="144"/>
      <c r="G28" s="120">
        <v>19629923</v>
      </c>
      <c r="H28" s="84"/>
      <c r="I28" s="120">
        <v>19886101</v>
      </c>
    </row>
    <row r="29" spans="2:12" ht="21.95" customHeight="1">
      <c r="B29" s="145" t="s">
        <v>127</v>
      </c>
      <c r="E29" s="101"/>
      <c r="F29" s="144"/>
      <c r="G29" s="120">
        <v>11047031</v>
      </c>
      <c r="H29" s="84"/>
      <c r="I29" s="120">
        <v>11183462</v>
      </c>
    </row>
    <row r="30" spans="2:12" ht="21.95" customHeight="1">
      <c r="B30" s="89" t="s">
        <v>50</v>
      </c>
      <c r="C30" s="111"/>
      <c r="D30" s="111"/>
      <c r="E30" s="101"/>
      <c r="F30" s="130"/>
      <c r="G30" s="120">
        <v>5178034</v>
      </c>
      <c r="H30" s="84"/>
      <c r="I30" s="120">
        <v>5073579</v>
      </c>
    </row>
    <row r="31" spans="2:12" ht="21.95" customHeight="1">
      <c r="B31" s="145" t="s">
        <v>36</v>
      </c>
      <c r="E31" s="101"/>
      <c r="F31" s="144"/>
      <c r="G31" s="120">
        <v>4082699</v>
      </c>
      <c r="H31" s="84"/>
      <c r="I31" s="120">
        <v>3030907</v>
      </c>
    </row>
    <row r="32" spans="2:12" ht="21.95" customHeight="1">
      <c r="B32" s="70" t="s">
        <v>34</v>
      </c>
      <c r="C32" s="5"/>
      <c r="D32" s="5"/>
      <c r="E32" s="6"/>
      <c r="F32" s="144"/>
      <c r="G32" s="41">
        <f>SUM(G20:G31)</f>
        <v>413504520</v>
      </c>
      <c r="H32" s="30"/>
      <c r="I32" s="41">
        <f>SUM(I20:I31)</f>
        <v>412516844</v>
      </c>
    </row>
    <row r="33" spans="1:14" ht="5.0999999999999996" customHeight="1">
      <c r="B33" s="70"/>
      <c r="C33" s="5"/>
      <c r="D33" s="5"/>
      <c r="E33" s="6"/>
      <c r="F33" s="144"/>
      <c r="G33" s="22"/>
      <c r="H33" s="30"/>
      <c r="I33" s="22"/>
    </row>
    <row r="34" spans="1:14" ht="21.95" customHeight="1" thickBot="1">
      <c r="B34" s="70" t="s">
        <v>4</v>
      </c>
      <c r="C34" s="5"/>
      <c r="D34" s="5"/>
      <c r="E34" s="6"/>
      <c r="F34" s="144"/>
      <c r="G34" s="86">
        <f>G17+G32</f>
        <v>598385715</v>
      </c>
      <c r="H34" s="30"/>
      <c r="I34" s="86">
        <f>I17+I32</f>
        <v>589787385</v>
      </c>
    </row>
    <row r="35" spans="1:14" ht="9.9499999999999993" customHeight="1" thickTop="1">
      <c r="B35" s="70"/>
      <c r="C35" s="5"/>
      <c r="D35" s="5"/>
      <c r="E35" s="6"/>
      <c r="F35" s="144"/>
      <c r="G35" s="114"/>
      <c r="H35" s="114"/>
      <c r="I35" s="114"/>
    </row>
    <row r="36" spans="1:14" ht="23.1" customHeight="1">
      <c r="B36" s="68" t="s">
        <v>184</v>
      </c>
      <c r="C36" s="1"/>
      <c r="D36" s="1"/>
    </row>
    <row r="37" spans="1:14" ht="23.1" customHeight="1">
      <c r="A37" s="55"/>
      <c r="B37" s="92" t="s">
        <v>70</v>
      </c>
      <c r="C37" s="74"/>
      <c r="D37" s="74"/>
      <c r="E37" s="77"/>
      <c r="F37" s="55"/>
    </row>
    <row r="38" spans="1:14" ht="23.1" customHeight="1">
      <c r="A38" s="55"/>
      <c r="B38" s="92" t="str">
        <f>B3</f>
        <v>ณ วันที่ 31 มีนาคม 2562</v>
      </c>
      <c r="C38" s="75"/>
      <c r="D38" s="75"/>
      <c r="E38" s="77"/>
      <c r="F38" s="55"/>
    </row>
    <row r="39" spans="1:14" ht="20.100000000000001" customHeight="1">
      <c r="B39" s="92"/>
      <c r="C39" s="74"/>
      <c r="D39" s="74"/>
      <c r="E39" s="77"/>
      <c r="F39" s="55"/>
      <c r="J39" s="55"/>
      <c r="K39" s="55"/>
      <c r="M39" s="55"/>
      <c r="N39" s="55"/>
    </row>
    <row r="40" spans="1:14" ht="23.1" customHeight="1">
      <c r="B40" s="69" t="s">
        <v>37</v>
      </c>
      <c r="C40" s="4"/>
      <c r="D40" s="4"/>
      <c r="E40" s="6" t="s">
        <v>0</v>
      </c>
      <c r="F40" s="143"/>
      <c r="G40" s="62" t="str">
        <f>G5</f>
        <v>31 มีนาคม</v>
      </c>
      <c r="H40" s="61"/>
      <c r="I40" s="62" t="str">
        <f>I5</f>
        <v xml:space="preserve"> 31 ธันวาคม</v>
      </c>
    </row>
    <row r="41" spans="1:14" s="55" customFormat="1" ht="21.95" customHeight="1">
      <c r="B41" s="67"/>
      <c r="C41" s="29"/>
      <c r="D41" s="29"/>
      <c r="E41" s="101"/>
      <c r="F41" s="61"/>
      <c r="G41" s="62">
        <f>G6</f>
        <v>2562</v>
      </c>
      <c r="H41" s="100"/>
      <c r="I41" s="62">
        <f>I6</f>
        <v>2561</v>
      </c>
    </row>
    <row r="42" spans="1:14" s="55" customFormat="1" ht="21.95" customHeight="1">
      <c r="B42" s="67"/>
      <c r="C42" s="29"/>
      <c r="D42" s="29"/>
      <c r="E42" s="101"/>
      <c r="F42" s="61"/>
      <c r="G42" s="62" t="s">
        <v>111</v>
      </c>
      <c r="H42" s="26"/>
      <c r="I42" s="62"/>
    </row>
    <row r="43" spans="1:14" ht="21.95" customHeight="1">
      <c r="B43" s="70"/>
      <c r="C43" s="5"/>
      <c r="D43" s="5"/>
      <c r="E43" s="6"/>
      <c r="F43" s="143"/>
      <c r="G43" s="102" t="s">
        <v>43</v>
      </c>
      <c r="H43" s="102"/>
      <c r="I43" s="102"/>
    </row>
    <row r="44" spans="1:14" ht="21.95" customHeight="1">
      <c r="B44" s="71" t="s">
        <v>5</v>
      </c>
      <c r="C44" s="8"/>
      <c r="D44" s="8"/>
      <c r="E44" s="6"/>
      <c r="F44" s="10"/>
      <c r="G44" s="114"/>
      <c r="H44" s="114"/>
      <c r="I44" s="114"/>
    </row>
    <row r="45" spans="1:14" ht="21.95" customHeight="1">
      <c r="B45" s="145" t="s">
        <v>6</v>
      </c>
      <c r="E45" s="101"/>
      <c r="F45" s="144"/>
      <c r="G45" s="120">
        <v>16116376</v>
      </c>
      <c r="I45" s="120">
        <v>21751815</v>
      </c>
      <c r="J45" s="146"/>
    </row>
    <row r="46" spans="1:14" ht="21.95" customHeight="1">
      <c r="A46" s="55"/>
      <c r="B46" s="89" t="s">
        <v>128</v>
      </c>
      <c r="C46" s="111"/>
      <c r="D46" s="111"/>
      <c r="E46" s="101">
        <v>4</v>
      </c>
      <c r="F46" s="130"/>
      <c r="G46" s="120">
        <v>47933299</v>
      </c>
      <c r="I46" s="120">
        <v>48928948</v>
      </c>
      <c r="J46" s="84"/>
      <c r="K46" s="55"/>
    </row>
    <row r="47" spans="1:14" s="55" customFormat="1" ht="21.75">
      <c r="B47" s="89" t="s">
        <v>102</v>
      </c>
      <c r="C47" s="111"/>
      <c r="D47" s="111"/>
      <c r="E47" s="101"/>
      <c r="F47" s="130"/>
      <c r="G47" s="120">
        <v>11556348</v>
      </c>
      <c r="I47" s="120">
        <v>62940</v>
      </c>
      <c r="J47" s="84"/>
    </row>
    <row r="48" spans="1:14" ht="21.95" customHeight="1">
      <c r="B48" s="89" t="s">
        <v>129</v>
      </c>
      <c r="C48" s="111"/>
      <c r="E48" s="101"/>
      <c r="F48" s="144"/>
      <c r="G48" s="120">
        <v>692619</v>
      </c>
      <c r="I48" s="120">
        <v>678903</v>
      </c>
      <c r="J48" s="146"/>
    </row>
    <row r="49" spans="1:15" ht="21.95" customHeight="1">
      <c r="B49" s="89" t="s">
        <v>79</v>
      </c>
      <c r="C49" s="111"/>
      <c r="E49" s="101">
        <v>9</v>
      </c>
      <c r="F49" s="144"/>
      <c r="G49" s="120">
        <v>31474659</v>
      </c>
      <c r="I49" s="120">
        <v>31429659</v>
      </c>
      <c r="J49" s="146"/>
    </row>
    <row r="50" spans="1:15" ht="21.95" customHeight="1">
      <c r="A50" s="55"/>
      <c r="B50" s="89" t="s">
        <v>113</v>
      </c>
      <c r="C50" s="111"/>
      <c r="D50" s="111"/>
      <c r="E50" s="101">
        <v>4</v>
      </c>
      <c r="F50" s="130"/>
      <c r="G50" s="120">
        <v>322186</v>
      </c>
      <c r="I50" s="120">
        <v>272595</v>
      </c>
      <c r="J50" s="146"/>
    </row>
    <row r="51" spans="1:15" ht="21.95" customHeight="1">
      <c r="A51" s="55"/>
      <c r="B51" s="89" t="s">
        <v>7</v>
      </c>
      <c r="C51" s="111"/>
      <c r="D51" s="111"/>
      <c r="E51" s="101"/>
      <c r="F51" s="130"/>
      <c r="G51" s="120">
        <v>3469612</v>
      </c>
      <c r="I51" s="120">
        <v>2398971</v>
      </c>
      <c r="J51" s="84"/>
      <c r="K51" s="55"/>
      <c r="M51" s="55"/>
      <c r="N51" s="55"/>
      <c r="O51" s="55"/>
    </row>
    <row r="52" spans="1:15" ht="21.95" customHeight="1">
      <c r="A52" s="55"/>
      <c r="B52" s="89" t="s">
        <v>8</v>
      </c>
      <c r="C52" s="111"/>
      <c r="D52" s="111"/>
      <c r="E52" s="101"/>
      <c r="F52" s="130"/>
      <c r="G52" s="120">
        <v>1905439</v>
      </c>
      <c r="I52" s="120">
        <v>2276064</v>
      </c>
      <c r="J52" s="146"/>
    </row>
    <row r="53" spans="1:15" ht="21.95" customHeight="1">
      <c r="B53" s="70" t="s">
        <v>9</v>
      </c>
      <c r="C53" s="5"/>
      <c r="D53" s="5"/>
      <c r="E53" s="6"/>
      <c r="F53" s="144"/>
      <c r="G53" s="82">
        <f>SUM(G45:G52)</f>
        <v>113470538</v>
      </c>
      <c r="I53" s="82">
        <f>SUM(I45:I52)</f>
        <v>107799895</v>
      </c>
      <c r="J53" s="9"/>
    </row>
    <row r="54" spans="1:15" ht="9.9499999999999993" customHeight="1">
      <c r="B54" s="70"/>
      <c r="C54" s="5"/>
      <c r="D54" s="5"/>
      <c r="E54" s="6"/>
      <c r="F54" s="144"/>
      <c r="G54" s="120"/>
      <c r="H54" s="84"/>
      <c r="I54" s="120"/>
    </row>
    <row r="55" spans="1:15" ht="21.95" customHeight="1">
      <c r="B55" s="71" t="s">
        <v>32</v>
      </c>
      <c r="C55" s="8"/>
      <c r="D55" s="8"/>
      <c r="E55" s="6"/>
      <c r="F55" s="144"/>
      <c r="G55" s="120"/>
      <c r="H55" s="84"/>
      <c r="I55" s="120"/>
    </row>
    <row r="56" spans="1:15" ht="21.95" customHeight="1">
      <c r="B56" s="145" t="s">
        <v>130</v>
      </c>
      <c r="E56" s="101"/>
      <c r="F56" s="144"/>
      <c r="G56" s="120">
        <v>5081105</v>
      </c>
      <c r="H56" s="84"/>
      <c r="I56" s="120">
        <v>1585864</v>
      </c>
    </row>
    <row r="57" spans="1:15" s="55" customFormat="1" ht="21.95" customHeight="1">
      <c r="B57" s="89" t="s">
        <v>91</v>
      </c>
      <c r="C57" s="111"/>
      <c r="D57" s="111"/>
      <c r="E57" s="101">
        <v>9</v>
      </c>
      <c r="F57" s="130"/>
      <c r="G57" s="120">
        <v>149739533</v>
      </c>
      <c r="H57" s="84"/>
      <c r="I57" s="120">
        <v>149729533</v>
      </c>
    </row>
    <row r="58" spans="1:15" s="55" customFormat="1" ht="21.95" customHeight="1">
      <c r="B58" s="89" t="s">
        <v>58</v>
      </c>
      <c r="C58" s="111"/>
      <c r="D58" s="111"/>
      <c r="E58" s="101"/>
      <c r="F58" s="130"/>
      <c r="G58" s="120">
        <v>2117370</v>
      </c>
      <c r="H58" s="84"/>
      <c r="I58" s="120">
        <v>2154736</v>
      </c>
    </row>
    <row r="59" spans="1:15" s="55" customFormat="1" ht="21.95" customHeight="1">
      <c r="B59" s="89" t="s">
        <v>131</v>
      </c>
      <c r="C59" s="111"/>
      <c r="D59" s="111"/>
      <c r="E59" s="101">
        <v>10</v>
      </c>
      <c r="F59" s="130"/>
      <c r="G59" s="120">
        <v>9613194</v>
      </c>
      <c r="H59" s="84"/>
      <c r="I59" s="120">
        <v>9347742</v>
      </c>
    </row>
    <row r="60" spans="1:15" s="55" customFormat="1" ht="21.95" customHeight="1">
      <c r="B60" s="89" t="s">
        <v>33</v>
      </c>
      <c r="C60" s="111"/>
      <c r="D60" s="111"/>
      <c r="E60" s="101"/>
      <c r="F60" s="130"/>
      <c r="G60" s="120">
        <v>1218258</v>
      </c>
      <c r="H60" s="84"/>
      <c r="I60" s="120">
        <v>1300518</v>
      </c>
    </row>
    <row r="61" spans="1:15" ht="21.95" customHeight="1">
      <c r="B61" s="70" t="s">
        <v>38</v>
      </c>
      <c r="C61" s="5"/>
      <c r="D61" s="5"/>
      <c r="E61" s="6"/>
      <c r="F61" s="144"/>
      <c r="G61" s="41">
        <f>SUM(G56:G60)</f>
        <v>167769460</v>
      </c>
      <c r="H61" s="30"/>
      <c r="I61" s="41">
        <f>SUM(I56:I60)</f>
        <v>164118393</v>
      </c>
    </row>
    <row r="62" spans="1:15" ht="5.0999999999999996" customHeight="1">
      <c r="E62" s="6"/>
      <c r="F62" s="144"/>
      <c r="G62" s="22"/>
      <c r="H62" s="30"/>
      <c r="I62" s="22"/>
    </row>
    <row r="63" spans="1:15" ht="21.95" customHeight="1">
      <c r="B63" s="70" t="s">
        <v>10</v>
      </c>
      <c r="C63" s="5"/>
      <c r="D63" s="5"/>
      <c r="E63" s="6"/>
      <c r="F63" s="144"/>
      <c r="G63" s="80">
        <f>G53+G61</f>
        <v>281239998</v>
      </c>
      <c r="H63" s="30"/>
      <c r="I63" s="80">
        <f>I53+I61</f>
        <v>271918288</v>
      </c>
    </row>
    <row r="64" spans="1:15" ht="9.9499999999999993" customHeight="1">
      <c r="B64" s="70"/>
      <c r="C64" s="5"/>
      <c r="D64" s="5"/>
      <c r="E64" s="6"/>
      <c r="F64" s="144"/>
      <c r="G64" s="114"/>
      <c r="H64" s="114"/>
      <c r="I64" s="114"/>
    </row>
    <row r="65" spans="1:14" ht="23.1" customHeight="1">
      <c r="B65" s="68" t="s">
        <v>184</v>
      </c>
      <c r="C65" s="1"/>
      <c r="D65" s="1"/>
    </row>
    <row r="66" spans="1:14" ht="23.1" customHeight="1">
      <c r="B66" s="68" t="s">
        <v>70</v>
      </c>
      <c r="C66" s="1"/>
      <c r="D66" s="1"/>
    </row>
    <row r="67" spans="1:14" ht="23.1" customHeight="1">
      <c r="B67" s="92" t="str">
        <f>B3</f>
        <v>ณ วันที่ 31 มีนาคม 2562</v>
      </c>
      <c r="C67" s="75"/>
      <c r="D67" s="75"/>
      <c r="E67" s="77"/>
    </row>
    <row r="68" spans="1:14" ht="20.100000000000001" customHeight="1">
      <c r="A68" s="55"/>
      <c r="B68" s="92"/>
      <c r="C68" s="74"/>
      <c r="D68" s="74"/>
      <c r="E68" s="77"/>
      <c r="F68" s="55"/>
      <c r="J68" s="55"/>
      <c r="K68" s="55"/>
      <c r="M68" s="55"/>
      <c r="N68" s="55"/>
    </row>
    <row r="69" spans="1:14" ht="23.1" customHeight="1">
      <c r="B69" s="72" t="s">
        <v>45</v>
      </c>
      <c r="C69" s="11"/>
      <c r="D69" s="11"/>
      <c r="E69" s="6"/>
      <c r="G69" s="62" t="str">
        <f>G40</f>
        <v>31 มีนาคม</v>
      </c>
      <c r="H69" s="61"/>
      <c r="I69" s="62" t="str">
        <f>I40</f>
        <v xml:space="preserve"> 31 ธันวาคม</v>
      </c>
    </row>
    <row r="70" spans="1:14" s="55" customFormat="1" ht="21.95" customHeight="1">
      <c r="B70" s="89"/>
      <c r="F70" s="61"/>
      <c r="G70" s="62">
        <f>G41</f>
        <v>2562</v>
      </c>
      <c r="H70" s="100"/>
      <c r="I70" s="62">
        <f>I41</f>
        <v>2561</v>
      </c>
    </row>
    <row r="71" spans="1:14" s="55" customFormat="1" ht="21.95" customHeight="1">
      <c r="B71" s="89"/>
      <c r="F71" s="61"/>
      <c r="G71" s="62" t="s">
        <v>111</v>
      </c>
      <c r="H71" s="26"/>
      <c r="I71" s="62"/>
    </row>
    <row r="72" spans="1:14" ht="21.95" customHeight="1">
      <c r="C72" s="63"/>
      <c r="D72" s="63"/>
      <c r="E72" s="63"/>
      <c r="F72" s="143"/>
      <c r="G72" s="102" t="s">
        <v>43</v>
      </c>
      <c r="H72" s="102"/>
      <c r="I72" s="102"/>
    </row>
    <row r="73" spans="1:14" ht="21.95" customHeight="1">
      <c r="B73" s="71" t="s">
        <v>11</v>
      </c>
      <c r="C73" s="8"/>
      <c r="D73" s="8"/>
      <c r="E73" s="6"/>
      <c r="F73" s="144"/>
      <c r="G73" s="114"/>
      <c r="H73" s="114"/>
      <c r="I73" s="114"/>
    </row>
    <row r="74" spans="1:14" ht="21.95" customHeight="1">
      <c r="B74" s="89" t="s">
        <v>28</v>
      </c>
      <c r="C74" s="12"/>
      <c r="D74" s="12"/>
      <c r="E74" s="6"/>
      <c r="F74" s="144"/>
      <c r="G74" s="114"/>
      <c r="H74" s="114"/>
      <c r="I74" s="114"/>
    </row>
    <row r="75" spans="1:14" ht="21.95" customHeight="1">
      <c r="B75" s="73"/>
      <c r="C75" s="91" t="s">
        <v>48</v>
      </c>
      <c r="D75" s="12"/>
      <c r="E75" s="6"/>
      <c r="F75" s="144"/>
      <c r="G75" s="114"/>
      <c r="H75" s="114"/>
      <c r="I75" s="114"/>
    </row>
    <row r="76" spans="1:14" ht="21.95" customHeight="1" thickBot="1">
      <c r="C76" s="63"/>
      <c r="D76" s="126" t="s">
        <v>117</v>
      </c>
      <c r="E76" s="101"/>
      <c r="F76" s="144"/>
      <c r="G76" s="86">
        <v>1600000</v>
      </c>
      <c r="H76" s="84"/>
      <c r="I76" s="86">
        <v>1600000</v>
      </c>
    </row>
    <row r="77" spans="1:14" ht="21.95" customHeight="1" thickTop="1">
      <c r="C77" s="91" t="s">
        <v>51</v>
      </c>
      <c r="D77" s="63"/>
      <c r="E77" s="101"/>
      <c r="F77" s="144"/>
      <c r="G77" s="30"/>
      <c r="H77" s="84"/>
      <c r="I77" s="30"/>
    </row>
    <row r="78" spans="1:14" ht="21.95" customHeight="1">
      <c r="D78" s="126" t="s">
        <v>117</v>
      </c>
      <c r="E78" s="101"/>
      <c r="F78" s="144"/>
      <c r="G78" s="120">
        <v>1200000</v>
      </c>
      <c r="H78" s="84"/>
      <c r="I78" s="120">
        <v>1200000</v>
      </c>
    </row>
    <row r="79" spans="1:14" ht="21.95" customHeight="1">
      <c r="B79" s="89" t="s">
        <v>12</v>
      </c>
      <c r="C79" s="12"/>
      <c r="D79" s="12"/>
      <c r="E79" s="101"/>
      <c r="F79" s="144"/>
      <c r="G79" s="120"/>
      <c r="H79" s="84"/>
      <c r="I79" s="120"/>
    </row>
    <row r="80" spans="1:14" ht="21.95" customHeight="1">
      <c r="B80" s="89"/>
      <c r="C80" s="12" t="s">
        <v>29</v>
      </c>
      <c r="E80" s="101"/>
      <c r="F80" s="144"/>
      <c r="G80" s="120"/>
      <c r="H80" s="84"/>
      <c r="I80" s="120"/>
    </row>
    <row r="81" spans="2:9" ht="21.95" customHeight="1">
      <c r="D81" s="111" t="s">
        <v>84</v>
      </c>
      <c r="E81" s="101"/>
      <c r="F81" s="144"/>
      <c r="G81" s="120">
        <v>160000</v>
      </c>
      <c r="H81" s="84"/>
      <c r="I81" s="120">
        <v>160000</v>
      </c>
    </row>
    <row r="82" spans="2:9" ht="21.95" customHeight="1">
      <c r="D82" s="111" t="s">
        <v>83</v>
      </c>
      <c r="E82" s="101"/>
      <c r="F82" s="144"/>
      <c r="G82" s="120">
        <v>10516000</v>
      </c>
      <c r="H82" s="84"/>
      <c r="I82" s="120">
        <v>10516000</v>
      </c>
    </row>
    <row r="83" spans="2:9" ht="21.95" customHeight="1">
      <c r="C83" s="91" t="s">
        <v>49</v>
      </c>
      <c r="E83" s="6"/>
      <c r="F83" s="144"/>
      <c r="G83" s="120">
        <v>291201473</v>
      </c>
      <c r="H83" s="84"/>
      <c r="I83" s="120">
        <v>290938903</v>
      </c>
    </row>
    <row r="84" spans="2:9" ht="21.95" customHeight="1">
      <c r="B84" s="145" t="s">
        <v>74</v>
      </c>
      <c r="E84" s="6"/>
      <c r="F84" s="144"/>
      <c r="G84" s="120">
        <v>-27478387</v>
      </c>
      <c r="H84" s="84"/>
      <c r="I84" s="120">
        <v>-25718376</v>
      </c>
    </row>
    <row r="85" spans="2:9" ht="21.95" customHeight="1">
      <c r="B85" s="70" t="s">
        <v>93</v>
      </c>
      <c r="C85" s="5"/>
      <c r="D85" s="5"/>
      <c r="E85" s="6"/>
      <c r="F85" s="144"/>
      <c r="G85" s="85">
        <f>SUM(G78:G84)</f>
        <v>275599086</v>
      </c>
      <c r="H85" s="30"/>
      <c r="I85" s="85">
        <f>SUM(I78:I84)</f>
        <v>277096527</v>
      </c>
    </row>
    <row r="86" spans="2:9" ht="5.0999999999999996" customHeight="1">
      <c r="B86" s="70"/>
      <c r="C86" s="5"/>
      <c r="D86" s="5"/>
      <c r="E86" s="6"/>
      <c r="F86" s="144"/>
      <c r="G86" s="84"/>
      <c r="H86" s="84"/>
      <c r="I86" s="84"/>
    </row>
    <row r="87" spans="2:9" ht="21.95" customHeight="1">
      <c r="B87" s="145" t="s">
        <v>132</v>
      </c>
      <c r="D87" s="8"/>
      <c r="E87" s="6"/>
      <c r="F87" s="144"/>
      <c r="G87" s="120">
        <v>41546631</v>
      </c>
      <c r="H87" s="84"/>
      <c r="I87" s="120">
        <v>40772570</v>
      </c>
    </row>
    <row r="88" spans="2:9" ht="21.95" customHeight="1">
      <c r="B88" s="70" t="s">
        <v>13</v>
      </c>
      <c r="C88" s="5"/>
      <c r="D88" s="5"/>
      <c r="E88" s="6"/>
      <c r="F88" s="144"/>
      <c r="G88" s="82">
        <f>SUM(G85:G87)</f>
        <v>317145717</v>
      </c>
      <c r="H88" s="30"/>
      <c r="I88" s="82">
        <f>SUM(I85:I87)</f>
        <v>317869097</v>
      </c>
    </row>
    <row r="89" spans="2:9" ht="5.0999999999999996" customHeight="1">
      <c r="B89" s="70"/>
      <c r="C89" s="5"/>
      <c r="D89" s="5"/>
      <c r="E89" s="6"/>
      <c r="F89" s="144"/>
      <c r="G89" s="22"/>
      <c r="H89" s="30"/>
      <c r="I89" s="22"/>
    </row>
    <row r="90" spans="2:9" ht="21.95" customHeight="1" thickBot="1">
      <c r="B90" s="70" t="s">
        <v>14</v>
      </c>
      <c r="C90" s="5"/>
      <c r="D90" s="5"/>
      <c r="E90" s="6"/>
      <c r="F90" s="144"/>
      <c r="G90" s="86">
        <f>G63+G88</f>
        <v>598385715</v>
      </c>
      <c r="H90" s="30"/>
      <c r="I90" s="86">
        <f>I63+I88</f>
        <v>589787385</v>
      </c>
    </row>
    <row r="91" spans="2:9" ht="9.9499999999999993" customHeight="1" thickTop="1">
      <c r="B91" s="70"/>
      <c r="C91" s="5"/>
      <c r="D91" s="5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4" max="16383" man="1"/>
    <brk id="91" min="1" max="8" man="1"/>
    <brk id="125" min="1" max="8" man="1"/>
    <brk id="160" max="16383" man="1"/>
    <brk id="1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zoomScaleSheetLayoutView="100" workbookViewId="0"/>
  </sheetViews>
  <sheetFormatPr defaultRowHeight="21.75"/>
  <cols>
    <col min="1" max="1" width="1.7109375" style="152" customWidth="1"/>
    <col min="2" max="3" width="2.7109375" style="152" customWidth="1"/>
    <col min="4" max="4" width="49.7109375" style="152" customWidth="1"/>
    <col min="5" max="5" width="8.7109375" style="152" customWidth="1"/>
    <col min="6" max="6" width="1.7109375" style="152" customWidth="1"/>
    <col min="7" max="7" width="15.7109375" style="152" customWidth="1"/>
    <col min="8" max="8" width="1.7109375" style="152" customWidth="1"/>
    <col min="9" max="9" width="15.7109375" style="152" customWidth="1"/>
    <col min="10" max="10" width="1.7109375" style="152" customWidth="1"/>
    <col min="11" max="16384" width="9.140625" style="152"/>
  </cols>
  <sheetData>
    <row r="1" spans="1:12" s="63" customFormat="1" ht="23.1" customHeight="1">
      <c r="B1" s="68" t="s">
        <v>184</v>
      </c>
      <c r="C1" s="1"/>
      <c r="D1" s="1"/>
      <c r="E1" s="13" t="s">
        <v>15</v>
      </c>
      <c r="G1" s="55"/>
      <c r="H1" s="55"/>
      <c r="I1" s="132"/>
      <c r="K1" s="55"/>
      <c r="L1" s="55"/>
    </row>
    <row r="2" spans="1:12" s="63" customFormat="1" ht="23.1" customHeight="1">
      <c r="B2" s="68" t="s">
        <v>82</v>
      </c>
      <c r="C2" s="1"/>
      <c r="D2" s="1"/>
      <c r="E2" s="13" t="s">
        <v>16</v>
      </c>
      <c r="G2" s="55"/>
      <c r="H2" s="55"/>
      <c r="I2" s="132"/>
      <c r="K2" s="55"/>
      <c r="L2" s="55"/>
    </row>
    <row r="3" spans="1:12" s="63" customFormat="1" ht="23.1" customHeight="1">
      <c r="A3" s="55"/>
      <c r="B3" s="92" t="s">
        <v>216</v>
      </c>
      <c r="C3" s="75"/>
      <c r="D3" s="75"/>
      <c r="E3" s="77"/>
      <c r="F3" s="55"/>
      <c r="G3" s="55"/>
      <c r="H3" s="55"/>
      <c r="I3" s="55"/>
      <c r="K3" s="55"/>
      <c r="L3" s="55"/>
    </row>
    <row r="4" spans="1:12" s="63" customFormat="1" ht="20.100000000000001" customHeight="1">
      <c r="A4" s="55"/>
      <c r="B4" s="67"/>
      <c r="C4" s="29"/>
      <c r="D4" s="29"/>
      <c r="E4" s="101"/>
      <c r="F4" s="55"/>
      <c r="G4" s="129"/>
      <c r="H4" s="129"/>
      <c r="I4" s="129"/>
      <c r="K4" s="55"/>
      <c r="L4" s="55"/>
    </row>
    <row r="5" spans="1:12" s="63" customFormat="1" ht="23.1" customHeight="1">
      <c r="B5" s="70"/>
      <c r="C5" s="5"/>
      <c r="D5" s="5"/>
      <c r="E5" s="6" t="s">
        <v>0</v>
      </c>
      <c r="G5" s="147">
        <v>2562</v>
      </c>
      <c r="H5" s="114"/>
      <c r="I5" s="147">
        <v>2561</v>
      </c>
      <c r="K5" s="55"/>
      <c r="L5" s="55"/>
    </row>
    <row r="6" spans="1:12" s="63" customFormat="1" ht="21.95" customHeight="1">
      <c r="B6" s="70"/>
      <c r="C6" s="5"/>
      <c r="D6" s="5"/>
      <c r="E6" s="6"/>
      <c r="F6" s="143"/>
      <c r="G6" s="154" t="s">
        <v>43</v>
      </c>
      <c r="H6" s="154"/>
      <c r="I6" s="154"/>
      <c r="K6" s="55"/>
      <c r="L6" s="55"/>
    </row>
    <row r="7" spans="1:12" s="63" customFormat="1" ht="21.95" customHeight="1">
      <c r="B7" s="145" t="s">
        <v>81</v>
      </c>
      <c r="C7" s="126"/>
      <c r="D7" s="126"/>
      <c r="E7" s="101">
        <v>4</v>
      </c>
      <c r="G7" s="148">
        <v>112378794</v>
      </c>
      <c r="H7" s="55"/>
      <c r="I7" s="148">
        <v>118250302</v>
      </c>
      <c r="J7" s="146"/>
      <c r="K7" s="55"/>
      <c r="L7" s="55"/>
    </row>
    <row r="8" spans="1:12" s="63" customFormat="1" ht="21.95" customHeight="1">
      <c r="B8" s="145" t="s">
        <v>17</v>
      </c>
      <c r="C8" s="126"/>
      <c r="D8" s="126"/>
      <c r="E8" s="101">
        <v>4</v>
      </c>
      <c r="G8" s="149">
        <v>-89479586</v>
      </c>
      <c r="H8" s="55"/>
      <c r="I8" s="149">
        <v>-92530416</v>
      </c>
      <c r="J8" s="146"/>
      <c r="K8" s="55"/>
      <c r="L8" s="55"/>
    </row>
    <row r="9" spans="1:12" s="63" customFormat="1" ht="21.95" customHeight="1">
      <c r="B9" s="70" t="s">
        <v>18</v>
      </c>
      <c r="C9" s="5"/>
      <c r="D9" s="5"/>
      <c r="E9" s="101"/>
      <c r="G9" s="34">
        <f>SUM(G7:G8)</f>
        <v>22899208</v>
      </c>
      <c r="H9" s="55"/>
      <c r="I9" s="34">
        <f>SUM(I7:I8)</f>
        <v>25719886</v>
      </c>
      <c r="J9" s="9"/>
      <c r="K9" s="55"/>
      <c r="L9" s="55"/>
    </row>
    <row r="10" spans="1:12" s="63" customFormat="1" ht="5.0999999999999996" customHeight="1">
      <c r="B10" s="70"/>
      <c r="C10" s="5"/>
      <c r="D10" s="5"/>
      <c r="E10" s="101"/>
      <c r="G10" s="148"/>
      <c r="H10" s="55"/>
      <c r="I10" s="148"/>
      <c r="J10" s="146"/>
      <c r="K10" s="55"/>
      <c r="L10" s="55"/>
    </row>
    <row r="11" spans="1:12" s="55" customFormat="1" ht="21.95" customHeight="1">
      <c r="B11" s="89" t="s">
        <v>133</v>
      </c>
      <c r="C11" s="111"/>
      <c r="D11" s="111"/>
      <c r="E11" s="101">
        <v>4</v>
      </c>
      <c r="G11" s="149">
        <v>2289249</v>
      </c>
      <c r="I11" s="149">
        <v>2391905</v>
      </c>
      <c r="J11" s="84"/>
    </row>
    <row r="12" spans="1:12" s="55" customFormat="1" ht="21.95" customHeight="1">
      <c r="B12" s="67" t="s">
        <v>63</v>
      </c>
      <c r="C12" s="29"/>
      <c r="D12" s="111"/>
      <c r="E12" s="101"/>
      <c r="G12" s="34">
        <f>SUM(G9:G11)</f>
        <v>25188457</v>
      </c>
      <c r="I12" s="34">
        <f>SUM(I9:I11)</f>
        <v>28111791</v>
      </c>
      <c r="J12" s="84"/>
    </row>
    <row r="13" spans="1:12" s="63" customFormat="1" ht="5.0999999999999996" customHeight="1">
      <c r="B13" s="70"/>
      <c r="C13" s="5"/>
      <c r="D13" s="5"/>
      <c r="E13" s="6"/>
      <c r="G13" s="148"/>
      <c r="H13" s="55"/>
      <c r="I13" s="148"/>
      <c r="J13" s="146"/>
      <c r="K13" s="55"/>
      <c r="L13" s="55"/>
    </row>
    <row r="14" spans="1:12" s="63" customFormat="1" ht="21.95" customHeight="1">
      <c r="B14" s="145" t="s">
        <v>134</v>
      </c>
      <c r="C14" s="126"/>
      <c r="D14" s="126"/>
      <c r="E14" s="101"/>
      <c r="G14" s="148">
        <v>-5534168</v>
      </c>
      <c r="H14" s="55"/>
      <c r="I14" s="148">
        <v>-5746039</v>
      </c>
      <c r="J14" s="146"/>
      <c r="K14" s="55"/>
      <c r="L14" s="55"/>
    </row>
    <row r="15" spans="1:12" s="63" customFormat="1" ht="21.95" customHeight="1">
      <c r="B15" s="145" t="s">
        <v>19</v>
      </c>
      <c r="C15" s="126"/>
      <c r="D15" s="126"/>
      <c r="E15" s="101"/>
      <c r="G15" s="148">
        <v>-7231656</v>
      </c>
      <c r="H15" s="55"/>
      <c r="I15" s="148">
        <v>-7128462</v>
      </c>
      <c r="J15" s="146"/>
      <c r="K15" s="55"/>
      <c r="L15" s="55"/>
    </row>
    <row r="16" spans="1:12" s="63" customFormat="1" ht="21.95" customHeight="1">
      <c r="B16" s="70" t="s">
        <v>64</v>
      </c>
      <c r="C16" s="5"/>
      <c r="D16" s="5"/>
      <c r="E16" s="6"/>
      <c r="G16" s="39">
        <f>SUM(G14:G15)</f>
        <v>-12765824</v>
      </c>
      <c r="H16" s="55"/>
      <c r="I16" s="39">
        <f>SUM(I14:I15)</f>
        <v>-12874501</v>
      </c>
      <c r="J16" s="9"/>
      <c r="K16" s="55"/>
      <c r="L16" s="55"/>
    </row>
    <row r="17" spans="2:12" s="63" customFormat="1" ht="5.0999999999999996" customHeight="1">
      <c r="B17" s="67"/>
      <c r="C17" s="29"/>
      <c r="D17" s="29"/>
      <c r="E17" s="101"/>
      <c r="F17" s="55"/>
      <c r="G17" s="148"/>
      <c r="H17" s="55"/>
      <c r="I17" s="148"/>
      <c r="J17" s="30"/>
      <c r="K17" s="55"/>
      <c r="L17" s="55"/>
    </row>
    <row r="18" spans="2:12" s="63" customFormat="1" ht="21.95" customHeight="1">
      <c r="B18" s="67" t="s">
        <v>65</v>
      </c>
      <c r="C18" s="29"/>
      <c r="D18" s="29"/>
      <c r="E18" s="101"/>
      <c r="F18" s="55"/>
      <c r="G18" s="34">
        <f>G12+G16</f>
        <v>12422633</v>
      </c>
      <c r="H18" s="55"/>
      <c r="I18" s="34">
        <f>I12+I16</f>
        <v>15237290</v>
      </c>
      <c r="J18" s="30"/>
      <c r="K18" s="55"/>
      <c r="L18" s="55"/>
    </row>
    <row r="19" spans="2:12" s="63" customFormat="1" ht="5.0999999999999996" customHeight="1">
      <c r="B19" s="70"/>
      <c r="C19" s="5"/>
      <c r="D19" s="5"/>
      <c r="E19" s="6"/>
      <c r="G19" s="148"/>
      <c r="H19" s="55"/>
      <c r="I19" s="148"/>
      <c r="J19" s="9"/>
      <c r="K19" s="55"/>
      <c r="L19" s="55"/>
    </row>
    <row r="20" spans="2:12" s="55" customFormat="1" ht="21.95" customHeight="1">
      <c r="B20" s="89" t="s">
        <v>69</v>
      </c>
      <c r="C20" s="111"/>
      <c r="D20" s="29"/>
      <c r="E20" s="101"/>
      <c r="G20" s="148">
        <v>-1613931</v>
      </c>
      <c r="I20" s="148">
        <v>-1696040</v>
      </c>
      <c r="J20" s="30"/>
    </row>
    <row r="21" spans="2:12" s="55" customFormat="1" ht="21.95" customHeight="1">
      <c r="B21" s="89" t="s">
        <v>114</v>
      </c>
      <c r="C21" s="111"/>
      <c r="D21" s="111"/>
      <c r="E21" s="101"/>
      <c r="G21" s="149">
        <v>3604168</v>
      </c>
      <c r="I21" s="149">
        <v>3733929</v>
      </c>
      <c r="J21" s="84"/>
    </row>
    <row r="22" spans="2:12" s="55" customFormat="1" ht="21.95" customHeight="1">
      <c r="B22" s="67" t="s">
        <v>135</v>
      </c>
      <c r="C22" s="29"/>
      <c r="D22" s="29"/>
      <c r="E22" s="101"/>
      <c r="G22" s="35">
        <f>SUM(G18,G20:G21)</f>
        <v>14412870</v>
      </c>
      <c r="I22" s="35">
        <f>SUM(I18,I20:I21)</f>
        <v>17275179</v>
      </c>
      <c r="J22" s="30"/>
    </row>
    <row r="23" spans="2:12" s="55" customFormat="1" ht="5.0999999999999996" customHeight="1">
      <c r="B23" s="67"/>
      <c r="C23" s="29"/>
      <c r="D23" s="29"/>
      <c r="E23" s="101"/>
      <c r="G23" s="148"/>
      <c r="I23" s="148"/>
      <c r="J23" s="30"/>
    </row>
    <row r="24" spans="2:12" s="55" customFormat="1" ht="21.95" customHeight="1">
      <c r="B24" s="89" t="s">
        <v>103</v>
      </c>
      <c r="C24" s="111"/>
      <c r="D24" s="111"/>
      <c r="E24" s="101"/>
      <c r="G24" s="149">
        <v>-1692958</v>
      </c>
      <c r="I24" s="149">
        <v>-2038173</v>
      </c>
      <c r="J24" s="84"/>
    </row>
    <row r="25" spans="2:12" s="63" customFormat="1" ht="21.95" customHeight="1" thickBot="1">
      <c r="B25" s="70" t="s">
        <v>193</v>
      </c>
      <c r="C25" s="5"/>
      <c r="D25" s="5"/>
      <c r="E25" s="6"/>
      <c r="F25" s="144"/>
      <c r="G25" s="37">
        <f>SUM(G22:G24)</f>
        <v>12719912</v>
      </c>
      <c r="H25" s="55"/>
      <c r="I25" s="37">
        <f>SUM(I22:I24)</f>
        <v>15237006</v>
      </c>
      <c r="J25" s="9"/>
      <c r="K25" s="55"/>
      <c r="L25" s="55"/>
    </row>
    <row r="26" spans="2:12" s="63" customFormat="1" ht="9.9499999999999993" customHeight="1" thickTop="1">
      <c r="B26" s="70"/>
      <c r="C26" s="5"/>
      <c r="D26" s="5"/>
      <c r="E26" s="6"/>
      <c r="G26" s="148"/>
      <c r="H26" s="114"/>
      <c r="I26" s="148"/>
      <c r="K26" s="55"/>
      <c r="L26" s="55"/>
    </row>
    <row r="27" spans="2:12" s="63" customFormat="1" ht="21.95" customHeight="1">
      <c r="B27" s="135" t="s">
        <v>108</v>
      </c>
      <c r="C27" s="87"/>
      <c r="D27" s="29"/>
      <c r="E27" s="101"/>
      <c r="F27" s="55"/>
      <c r="G27" s="148"/>
      <c r="H27" s="114"/>
      <c r="I27" s="148"/>
      <c r="K27" s="55"/>
      <c r="L27" s="55"/>
    </row>
    <row r="28" spans="2:12" s="63" customFormat="1" ht="21.95" customHeight="1">
      <c r="B28" s="145"/>
      <c r="C28" s="5" t="s">
        <v>94</v>
      </c>
      <c r="D28" s="29"/>
      <c r="E28" s="101"/>
      <c r="F28" s="55"/>
      <c r="G28" s="34">
        <v>11662390</v>
      </c>
      <c r="H28" s="38"/>
      <c r="I28" s="34">
        <v>12406410</v>
      </c>
      <c r="K28" s="55"/>
      <c r="L28" s="55"/>
    </row>
    <row r="29" spans="2:12" s="63" customFormat="1" ht="21.95" customHeight="1">
      <c r="B29" s="145"/>
      <c r="C29" s="126" t="s">
        <v>80</v>
      </c>
      <c r="D29" s="29"/>
      <c r="E29" s="101"/>
      <c r="F29" s="55"/>
      <c r="G29" s="148">
        <v>1057522</v>
      </c>
      <c r="H29" s="114"/>
      <c r="I29" s="148">
        <v>2830596</v>
      </c>
      <c r="K29" s="55"/>
      <c r="L29" s="55"/>
    </row>
    <row r="30" spans="2:12" s="63" customFormat="1" ht="21.95" customHeight="1" thickBot="1">
      <c r="B30" s="70"/>
      <c r="C30" s="5"/>
      <c r="D30" s="29"/>
      <c r="E30" s="101"/>
      <c r="F30" s="55"/>
      <c r="G30" s="150">
        <f>SUM(G28:G29)</f>
        <v>12719912</v>
      </c>
      <c r="H30" s="114"/>
      <c r="I30" s="150">
        <f>SUM(I28:I29)</f>
        <v>15237006</v>
      </c>
      <c r="K30" s="55"/>
      <c r="L30" s="55"/>
    </row>
    <row r="31" spans="2:12" s="63" customFormat="1" ht="9.9499999999999993" customHeight="1" thickTop="1">
      <c r="B31" s="70"/>
      <c r="C31" s="5"/>
      <c r="D31" s="5"/>
      <c r="E31" s="6"/>
      <c r="G31" s="148"/>
      <c r="H31" s="114"/>
      <c r="I31" s="148"/>
      <c r="K31" s="55"/>
      <c r="L31" s="55"/>
    </row>
    <row r="32" spans="2:12" s="63" customFormat="1" ht="21.95" customHeight="1">
      <c r="B32" s="153" t="s">
        <v>62</v>
      </c>
      <c r="C32" s="33"/>
      <c r="D32" s="29"/>
      <c r="E32" s="2"/>
      <c r="F32" s="130"/>
      <c r="G32" s="148"/>
      <c r="H32" s="55"/>
      <c r="I32" s="148"/>
      <c r="K32" s="55"/>
      <c r="L32" s="55"/>
    </row>
    <row r="33" spans="1:12" s="63" customFormat="1" ht="21.95" customHeight="1" thickBot="1">
      <c r="B33" s="70" t="s">
        <v>94</v>
      </c>
      <c r="C33" s="5"/>
      <c r="D33" s="5"/>
      <c r="E33" s="101">
        <v>12</v>
      </c>
      <c r="F33" s="144"/>
      <c r="G33" s="103">
        <f>G28/1200000</f>
        <v>9.7186583333333338</v>
      </c>
      <c r="H33" s="32"/>
      <c r="I33" s="103">
        <f>I28/1200000</f>
        <v>10.338675</v>
      </c>
      <c r="K33" s="55"/>
      <c r="L33" s="55"/>
    </row>
    <row r="34" spans="1:12" s="63" customFormat="1" ht="9.9499999999999993" customHeight="1" thickTop="1">
      <c r="B34" s="145"/>
      <c r="C34" s="126"/>
      <c r="D34" s="126"/>
      <c r="E34" s="2"/>
      <c r="G34" s="55"/>
      <c r="H34" s="55"/>
      <c r="I34" s="55"/>
      <c r="K34" s="55"/>
      <c r="L34" s="55"/>
    </row>
    <row r="35" spans="1:12" s="63" customFormat="1" ht="23.1" customHeight="1">
      <c r="B35" s="68" t="s">
        <v>184</v>
      </c>
      <c r="C35" s="1"/>
      <c r="D35" s="1"/>
      <c r="E35" s="13" t="s">
        <v>15</v>
      </c>
      <c r="G35" s="55"/>
      <c r="H35" s="55"/>
      <c r="I35" s="132"/>
      <c r="K35" s="55"/>
      <c r="L35" s="55"/>
    </row>
    <row r="36" spans="1:12" s="63" customFormat="1" ht="23.1" customHeight="1">
      <c r="B36" s="92" t="s">
        <v>75</v>
      </c>
      <c r="C36" s="74"/>
      <c r="D36" s="74"/>
      <c r="E36" s="93" t="s">
        <v>16</v>
      </c>
      <c r="F36" s="55"/>
      <c r="G36" s="55"/>
      <c r="H36" s="55"/>
      <c r="I36" s="132"/>
      <c r="J36" s="55"/>
      <c r="K36" s="55"/>
      <c r="L36" s="55"/>
    </row>
    <row r="37" spans="1:12" s="63" customFormat="1" ht="23.1" customHeight="1">
      <c r="B37" s="92" t="str">
        <f>B3</f>
        <v>สำหรับงวดสามเดือนสิ้นสุดวันที่ 31 มีนาคม 2562 (ไม่ได้ตรวจสอบ)</v>
      </c>
      <c r="C37" s="75"/>
      <c r="D37" s="75"/>
      <c r="E37" s="77"/>
      <c r="F37" s="55"/>
      <c r="G37" s="55"/>
      <c r="H37" s="55"/>
      <c r="I37" s="55"/>
      <c r="J37" s="55"/>
      <c r="K37" s="55"/>
      <c r="L37" s="55"/>
    </row>
    <row r="38" spans="1:12" s="63" customFormat="1" ht="20.100000000000001" customHeight="1">
      <c r="B38" s="67"/>
      <c r="C38" s="29"/>
      <c r="D38" s="29"/>
      <c r="E38" s="101"/>
      <c r="F38" s="55"/>
      <c r="G38" s="129"/>
      <c r="H38" s="129"/>
      <c r="I38" s="129"/>
      <c r="J38" s="55"/>
      <c r="K38" s="55"/>
      <c r="L38" s="55"/>
    </row>
    <row r="39" spans="1:12" s="63" customFormat="1" ht="23.1" customHeight="1">
      <c r="B39" s="70"/>
      <c r="C39" s="5"/>
      <c r="D39" s="5"/>
      <c r="E39" s="6"/>
      <c r="G39" s="147">
        <f>G5</f>
        <v>2562</v>
      </c>
      <c r="H39" s="114"/>
      <c r="I39" s="147">
        <f>I5</f>
        <v>2561</v>
      </c>
      <c r="K39" s="55"/>
      <c r="L39" s="55"/>
    </row>
    <row r="40" spans="1:12" s="63" customFormat="1" ht="21.95" customHeight="1">
      <c r="B40" s="70"/>
      <c r="C40" s="5"/>
      <c r="D40" s="5"/>
      <c r="E40" s="6"/>
      <c r="F40" s="143"/>
      <c r="G40" s="154" t="s">
        <v>43</v>
      </c>
      <c r="H40" s="154"/>
      <c r="I40" s="154"/>
      <c r="K40" s="55"/>
      <c r="L40" s="55"/>
    </row>
    <row r="41" spans="1:12" s="63" customFormat="1" ht="21.95" customHeight="1">
      <c r="B41" s="70" t="s">
        <v>193</v>
      </c>
      <c r="C41" s="5"/>
      <c r="D41" s="126"/>
      <c r="E41" s="2"/>
      <c r="G41" s="34">
        <f>G30</f>
        <v>12719912</v>
      </c>
      <c r="H41" s="38"/>
      <c r="I41" s="34">
        <f>I30</f>
        <v>15237006</v>
      </c>
      <c r="K41" s="55"/>
      <c r="L41" s="55"/>
    </row>
    <row r="42" spans="1:12" s="63" customFormat="1" ht="9.9499999999999993" customHeight="1">
      <c r="B42" s="145"/>
      <c r="C42" s="126"/>
      <c r="D42" s="126"/>
      <c r="E42" s="2"/>
      <c r="G42" s="55"/>
      <c r="H42" s="55"/>
      <c r="I42" s="55"/>
      <c r="K42" s="55"/>
      <c r="L42" s="55"/>
    </row>
    <row r="43" spans="1:12" s="63" customFormat="1" ht="21.95" customHeight="1">
      <c r="B43" s="70" t="s">
        <v>76</v>
      </c>
      <c r="C43" s="5"/>
      <c r="D43" s="126"/>
      <c r="E43" s="2"/>
      <c r="G43" s="55"/>
      <c r="H43" s="55"/>
      <c r="I43" s="55"/>
      <c r="K43" s="55"/>
      <c r="L43" s="55"/>
    </row>
    <row r="44" spans="1:12" s="63" customFormat="1" ht="21.95" customHeight="1">
      <c r="A44" s="55"/>
      <c r="B44" s="94" t="s">
        <v>136</v>
      </c>
      <c r="C44" s="29"/>
      <c r="D44" s="111"/>
      <c r="E44" s="2"/>
      <c r="G44" s="55"/>
      <c r="H44" s="55"/>
      <c r="I44" s="55"/>
      <c r="K44" s="55"/>
      <c r="L44" s="55"/>
    </row>
    <row r="45" spans="1:12" s="63" customFormat="1" ht="21.95" customHeight="1">
      <c r="A45" s="55"/>
      <c r="B45" s="89" t="s">
        <v>107</v>
      </c>
      <c r="C45" s="111"/>
      <c r="D45" s="111"/>
      <c r="E45" s="2"/>
      <c r="G45" s="148">
        <v>-1519120</v>
      </c>
      <c r="H45" s="55"/>
      <c r="I45" s="148">
        <v>-3047396</v>
      </c>
      <c r="K45" s="55"/>
      <c r="L45" s="55"/>
    </row>
    <row r="46" spans="1:12" s="63" customFormat="1" ht="21.95" customHeight="1">
      <c r="A46" s="55"/>
      <c r="B46" s="89" t="s">
        <v>199</v>
      </c>
      <c r="C46" s="111"/>
      <c r="D46" s="111"/>
      <c r="E46" s="6"/>
      <c r="G46" s="148">
        <v>14755</v>
      </c>
      <c r="H46" s="55"/>
      <c r="I46" s="148">
        <v>53159</v>
      </c>
      <c r="K46" s="55"/>
      <c r="L46" s="55"/>
    </row>
    <row r="47" spans="1:12" s="63" customFormat="1" ht="21.95" customHeight="1">
      <c r="A47" s="55"/>
      <c r="B47" s="111" t="s">
        <v>178</v>
      </c>
      <c r="C47" s="55"/>
      <c r="D47" s="111"/>
      <c r="E47" s="2"/>
      <c r="G47" s="148">
        <v>-352215</v>
      </c>
      <c r="H47" s="55"/>
      <c r="I47" s="148">
        <v>-697620</v>
      </c>
      <c r="K47" s="55"/>
      <c r="L47" s="55"/>
    </row>
    <row r="48" spans="1:12" s="63" customFormat="1" ht="21.95" customHeight="1">
      <c r="A48" s="55"/>
      <c r="B48" s="111" t="s">
        <v>137</v>
      </c>
      <c r="C48" s="55"/>
      <c r="D48" s="111"/>
      <c r="E48" s="2"/>
      <c r="G48" s="148"/>
      <c r="H48" s="55"/>
      <c r="I48" s="148"/>
      <c r="K48" s="55"/>
      <c r="L48" s="55"/>
    </row>
    <row r="49" spans="1:12" s="63" customFormat="1" ht="21.95" customHeight="1">
      <c r="A49" s="55"/>
      <c r="B49" s="55"/>
      <c r="C49" s="111" t="s">
        <v>138</v>
      </c>
      <c r="D49" s="111"/>
      <c r="E49" s="101"/>
      <c r="G49" s="149">
        <v>-2951</v>
      </c>
      <c r="H49" s="55"/>
      <c r="I49" s="149">
        <v>-10631</v>
      </c>
      <c r="K49" s="55"/>
      <c r="L49" s="55"/>
    </row>
    <row r="50" spans="1:12" s="63" customFormat="1" ht="21.95" customHeight="1">
      <c r="A50" s="55"/>
      <c r="B50" s="79" t="s">
        <v>139</v>
      </c>
      <c r="C50" s="111"/>
      <c r="D50" s="111"/>
      <c r="E50" s="101"/>
      <c r="G50" s="34">
        <f>SUM(G45:G49)</f>
        <v>-1859531</v>
      </c>
      <c r="H50" s="55"/>
      <c r="I50" s="34">
        <f>SUM(I45:I49)</f>
        <v>-3702488</v>
      </c>
      <c r="K50" s="55"/>
      <c r="L50" s="55"/>
    </row>
    <row r="51" spans="1:12" s="63" customFormat="1" ht="5.0999999999999996" customHeight="1">
      <c r="A51" s="55"/>
      <c r="B51" s="89"/>
      <c r="C51" s="111"/>
      <c r="D51" s="111"/>
      <c r="E51" s="101"/>
      <c r="F51" s="55"/>
      <c r="G51" s="148"/>
      <c r="H51" s="55"/>
      <c r="I51" s="148"/>
      <c r="K51" s="55"/>
      <c r="L51" s="55"/>
    </row>
    <row r="52" spans="1:12" s="63" customFormat="1" ht="21.95" customHeight="1">
      <c r="A52" s="55"/>
      <c r="B52" s="94" t="s">
        <v>140</v>
      </c>
      <c r="C52" s="111"/>
      <c r="D52" s="111"/>
      <c r="E52" s="101"/>
      <c r="F52" s="55"/>
      <c r="G52" s="148"/>
      <c r="H52" s="55"/>
      <c r="I52" s="148"/>
      <c r="K52" s="55"/>
      <c r="L52" s="55"/>
    </row>
    <row r="53" spans="1:12" s="63" customFormat="1" ht="21.95" customHeight="1">
      <c r="A53" s="55"/>
      <c r="B53" s="89" t="s">
        <v>200</v>
      </c>
      <c r="C53" s="111"/>
      <c r="D53" s="111"/>
      <c r="E53" s="101"/>
      <c r="F53" s="55"/>
      <c r="G53" s="148"/>
      <c r="H53" s="55"/>
      <c r="I53" s="148"/>
      <c r="K53" s="55"/>
      <c r="L53" s="55"/>
    </row>
    <row r="54" spans="1:12" s="63" customFormat="1" ht="21.95" customHeight="1">
      <c r="A54" s="55"/>
      <c r="B54" s="89"/>
      <c r="C54" s="111" t="s">
        <v>141</v>
      </c>
      <c r="D54" s="111"/>
      <c r="E54" s="101"/>
      <c r="F54" s="55"/>
      <c r="G54" s="148">
        <v>0</v>
      </c>
      <c r="H54" s="55"/>
      <c r="I54" s="148">
        <v>3370</v>
      </c>
      <c r="K54" s="55"/>
      <c r="L54" s="55"/>
    </row>
    <row r="55" spans="1:12" s="63" customFormat="1" ht="21.95" customHeight="1">
      <c r="A55" s="55"/>
      <c r="B55" s="89" t="s">
        <v>142</v>
      </c>
      <c r="C55" s="111"/>
      <c r="D55" s="111"/>
      <c r="E55" s="101"/>
      <c r="F55" s="55"/>
      <c r="G55" s="148"/>
      <c r="H55" s="55"/>
      <c r="I55" s="148"/>
      <c r="K55" s="55"/>
      <c r="L55" s="55"/>
    </row>
    <row r="56" spans="1:12" s="63" customFormat="1" ht="21.95" customHeight="1">
      <c r="A56" s="55"/>
      <c r="B56" s="55"/>
      <c r="C56" s="89" t="s">
        <v>138</v>
      </c>
      <c r="D56" s="111"/>
      <c r="E56" s="101"/>
      <c r="F56" s="55"/>
      <c r="G56" s="148">
        <v>0</v>
      </c>
      <c r="H56" s="55"/>
      <c r="I56" s="148">
        <v>-674</v>
      </c>
      <c r="K56" s="55"/>
      <c r="L56" s="55"/>
    </row>
    <row r="57" spans="1:12" s="63" customFormat="1" ht="21.95" customHeight="1">
      <c r="A57" s="55"/>
      <c r="B57" s="79" t="s">
        <v>143</v>
      </c>
      <c r="C57" s="111"/>
      <c r="D57" s="111"/>
      <c r="E57" s="101"/>
      <c r="G57" s="35">
        <f>SUM(G54:G56)</f>
        <v>0</v>
      </c>
      <c r="H57" s="55"/>
      <c r="I57" s="35">
        <f>SUM(I54:I56)</f>
        <v>2696</v>
      </c>
      <c r="K57" s="55"/>
      <c r="L57" s="55"/>
    </row>
    <row r="58" spans="1:12" s="63" customFormat="1" ht="5.0999999999999996" customHeight="1">
      <c r="B58" s="145"/>
      <c r="C58" s="111"/>
      <c r="D58" s="111"/>
      <c r="E58" s="101"/>
      <c r="F58" s="55"/>
      <c r="G58" s="148"/>
      <c r="H58" s="55"/>
      <c r="I58" s="148"/>
      <c r="K58" s="55"/>
      <c r="L58" s="55"/>
    </row>
    <row r="59" spans="1:12" s="63" customFormat="1" ht="21.95" customHeight="1">
      <c r="B59" s="70" t="s">
        <v>194</v>
      </c>
      <c r="C59" s="5"/>
      <c r="D59" s="126"/>
      <c r="E59" s="2"/>
      <c r="G59" s="43">
        <f>SUM(G50,G57)</f>
        <v>-1859531</v>
      </c>
      <c r="H59" s="55"/>
      <c r="I59" s="43">
        <f>SUM(I50,I57)</f>
        <v>-3699792</v>
      </c>
      <c r="K59" s="55"/>
      <c r="L59" s="55"/>
    </row>
    <row r="60" spans="1:12" s="63" customFormat="1" ht="5.0999999999999996" customHeight="1">
      <c r="B60" s="70"/>
      <c r="C60" s="5"/>
      <c r="D60" s="126"/>
      <c r="E60" s="2"/>
      <c r="G60" s="22"/>
      <c r="H60" s="55"/>
      <c r="I60" s="22"/>
      <c r="K60" s="55"/>
      <c r="L60" s="55"/>
    </row>
    <row r="61" spans="1:12" s="63" customFormat="1" ht="21.95" customHeight="1" thickBot="1">
      <c r="B61" s="70" t="s">
        <v>195</v>
      </c>
      <c r="C61" s="5"/>
      <c r="D61" s="126"/>
      <c r="E61" s="2"/>
      <c r="G61" s="45">
        <f>SUM(G59,G41)</f>
        <v>10860381</v>
      </c>
      <c r="H61" s="55"/>
      <c r="I61" s="45">
        <f>SUM(I59,I41)</f>
        <v>11537214</v>
      </c>
      <c r="K61" s="55"/>
      <c r="L61" s="55"/>
    </row>
    <row r="62" spans="1:12" s="63" customFormat="1" ht="9.9499999999999993" customHeight="1" thickTop="1">
      <c r="B62" s="145"/>
      <c r="C62" s="126"/>
      <c r="D62" s="126"/>
      <c r="E62" s="2"/>
      <c r="G62" s="55"/>
      <c r="H62" s="55"/>
      <c r="I62" s="55"/>
      <c r="K62" s="55"/>
      <c r="L62" s="55"/>
    </row>
    <row r="63" spans="1:12" s="63" customFormat="1" ht="21.95" customHeight="1">
      <c r="B63" s="135" t="s">
        <v>110</v>
      </c>
      <c r="C63" s="87"/>
      <c r="D63" s="126"/>
      <c r="E63" s="2"/>
      <c r="G63" s="55"/>
      <c r="H63" s="55"/>
      <c r="I63" s="55"/>
      <c r="K63" s="55"/>
      <c r="L63" s="55"/>
    </row>
    <row r="64" spans="1:12" s="63" customFormat="1" ht="21.95" customHeight="1">
      <c r="B64" s="135"/>
      <c r="C64" s="87" t="s">
        <v>94</v>
      </c>
      <c r="D64" s="126"/>
      <c r="E64" s="2"/>
      <c r="G64" s="34">
        <v>9901545</v>
      </c>
      <c r="H64" s="55"/>
      <c r="I64" s="34">
        <v>9037316</v>
      </c>
      <c r="K64" s="55"/>
      <c r="L64" s="55"/>
    </row>
    <row r="65" spans="2:12" s="63" customFormat="1" ht="21.95" customHeight="1">
      <c r="B65" s="135"/>
      <c r="C65" s="131" t="s">
        <v>80</v>
      </c>
      <c r="D65" s="126"/>
      <c r="E65" s="2"/>
      <c r="G65" s="148">
        <v>958836</v>
      </c>
      <c r="H65" s="55"/>
      <c r="I65" s="148">
        <v>2499898</v>
      </c>
      <c r="K65" s="55"/>
      <c r="L65" s="55"/>
    </row>
    <row r="66" spans="2:12" s="63" customFormat="1" ht="21.95" customHeight="1" thickBot="1">
      <c r="B66" s="121"/>
      <c r="C66" s="87"/>
      <c r="D66" s="126"/>
      <c r="E66" s="2"/>
      <c r="G66" s="151">
        <f>SUM(G64:G65)</f>
        <v>10860381</v>
      </c>
      <c r="H66" s="55"/>
      <c r="I66" s="151">
        <f>SUM(I64:I65)</f>
        <v>11537214</v>
      </c>
      <c r="K66" s="55"/>
      <c r="L66" s="55"/>
    </row>
    <row r="67" spans="2:12" s="63" customFormat="1" ht="9.9499999999999993" customHeight="1" thickTop="1">
      <c r="B67" s="145"/>
      <c r="C67" s="126"/>
      <c r="D67" s="126"/>
      <c r="E67" s="2"/>
      <c r="G67" s="55"/>
      <c r="H67" s="55"/>
      <c r="I67" s="55"/>
      <c r="K67" s="55"/>
      <c r="L67" s="55"/>
    </row>
  </sheetData>
  <mergeCells count="2">
    <mergeCell ref="G6:I6"/>
    <mergeCell ref="G40:I40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4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85" zoomScaleNormal="85" zoomScaleSheetLayoutView="100" workbookViewId="0"/>
  </sheetViews>
  <sheetFormatPr defaultRowHeight="22.7" customHeight="1"/>
  <cols>
    <col min="1" max="3" width="1.7109375" style="47" customWidth="1"/>
    <col min="4" max="4" width="42.7109375" style="47" customWidth="1"/>
    <col min="5" max="5" width="7.7109375" style="7" customWidth="1"/>
    <col min="6" max="6" width="11.7109375" style="53" customWidth="1"/>
    <col min="7" max="7" width="0.85546875" style="47" customWidth="1"/>
    <col min="8" max="8" width="11.7109375" style="53" customWidth="1"/>
    <col min="9" max="9" width="0.85546875" style="48" customWidth="1"/>
    <col min="10" max="10" width="11.5703125" style="53" bestFit="1" customWidth="1"/>
    <col min="11" max="11" width="0.85546875" style="48" customWidth="1"/>
    <col min="12" max="12" width="14.28515625" style="53" bestFit="1" customWidth="1"/>
    <col min="13" max="13" width="0.85546875" style="48" customWidth="1"/>
    <col min="14" max="14" width="12.28515625" style="53" bestFit="1" customWidth="1"/>
    <col min="15" max="15" width="0.85546875" style="48" customWidth="1"/>
    <col min="16" max="16" width="11.7109375" style="53" customWidth="1"/>
    <col min="17" max="17" width="0.85546875" style="48" customWidth="1"/>
    <col min="18" max="18" width="11.7109375" style="48" customWidth="1"/>
    <col min="19" max="19" width="0.85546875" style="48" customWidth="1"/>
    <col min="20" max="20" width="12.28515625" style="48" bestFit="1" customWidth="1"/>
    <col min="21" max="21" width="0.85546875" style="48" customWidth="1"/>
    <col min="22" max="22" width="12.7109375" style="53" customWidth="1"/>
    <col min="23" max="23" width="0.85546875" style="48" customWidth="1"/>
    <col min="24" max="24" width="12.5703125" style="53" bestFit="1" customWidth="1"/>
    <col min="25" max="25" width="0.85546875" style="48" customWidth="1"/>
    <col min="26" max="26" width="12.7109375" style="53" customWidth="1"/>
    <col min="27" max="27" width="0.85546875" style="48" customWidth="1"/>
    <col min="28" max="28" width="12.5703125" style="52" bestFit="1" customWidth="1"/>
    <col min="29" max="29" width="2.7109375" style="53" customWidth="1"/>
    <col min="30" max="30" width="11" style="53" bestFit="1" customWidth="1"/>
    <col min="31" max="141" width="9" style="53" customWidth="1"/>
    <col min="142" max="16384" width="9.140625" style="47"/>
  </cols>
  <sheetData>
    <row r="1" spans="1:141" ht="23.1" customHeight="1">
      <c r="B1" s="14" t="s">
        <v>184</v>
      </c>
      <c r="C1" s="14"/>
      <c r="D1" s="14"/>
      <c r="E1" s="14"/>
      <c r="F1" s="14"/>
      <c r="G1" s="14"/>
      <c r="N1" s="14"/>
      <c r="O1" s="14"/>
      <c r="P1" s="14"/>
      <c r="AB1" s="62"/>
      <c r="EB1" s="47"/>
      <c r="EC1" s="47"/>
      <c r="ED1" s="47"/>
      <c r="EE1" s="47"/>
      <c r="EF1" s="47"/>
      <c r="EG1" s="47"/>
      <c r="EH1" s="47"/>
      <c r="EI1" s="47"/>
      <c r="EJ1" s="47"/>
      <c r="EK1" s="47"/>
    </row>
    <row r="2" spans="1:141" ht="23.1" customHeight="1">
      <c r="B2" s="3" t="s">
        <v>40</v>
      </c>
      <c r="C2" s="3"/>
      <c r="D2" s="3"/>
      <c r="E2" s="15"/>
      <c r="F2" s="16"/>
      <c r="G2" s="3"/>
      <c r="N2" s="16"/>
      <c r="O2" s="17"/>
      <c r="P2" s="16"/>
      <c r="T2" s="60"/>
      <c r="U2" s="60"/>
      <c r="V2" s="52"/>
      <c r="AB2" s="136"/>
      <c r="EB2" s="47"/>
      <c r="EC2" s="47"/>
      <c r="ED2" s="47"/>
      <c r="EE2" s="47"/>
      <c r="EF2" s="47"/>
      <c r="EG2" s="47"/>
      <c r="EH2" s="47"/>
      <c r="EI2" s="47"/>
      <c r="EJ2" s="47"/>
      <c r="EK2" s="47"/>
    </row>
    <row r="3" spans="1:141" ht="23.1" customHeight="1">
      <c r="A3" s="90"/>
      <c r="B3" s="92" t="str">
        <f>'2'!$B$3</f>
        <v>สำหรับงวดสามเดือนสิ้นสุดวันที่ 31 มีนาคม 2562 (ไม่ได้ตรวจสอบ)</v>
      </c>
      <c r="C3" s="75"/>
      <c r="D3" s="75"/>
      <c r="E3" s="95"/>
      <c r="F3" s="96"/>
      <c r="G3" s="18"/>
      <c r="N3" s="47"/>
      <c r="O3" s="47"/>
      <c r="P3" s="47"/>
      <c r="Q3" s="47"/>
      <c r="R3" s="47"/>
      <c r="S3" s="47"/>
      <c r="T3" s="90"/>
      <c r="U3" s="60"/>
      <c r="V3" s="52"/>
      <c r="EB3" s="47"/>
      <c r="EC3" s="47"/>
      <c r="ED3" s="47"/>
      <c r="EE3" s="47"/>
      <c r="EF3" s="47"/>
      <c r="EG3" s="47"/>
      <c r="EH3" s="47"/>
      <c r="EI3" s="47"/>
      <c r="EJ3" s="47"/>
      <c r="EK3" s="47"/>
    </row>
    <row r="4" spans="1:141" ht="21.95" customHeight="1">
      <c r="A4" s="90"/>
      <c r="B4" s="92"/>
      <c r="C4" s="75"/>
      <c r="D4" s="75"/>
      <c r="E4" s="95"/>
      <c r="F4" s="96"/>
      <c r="G4" s="18"/>
      <c r="N4" s="123" t="s">
        <v>74</v>
      </c>
      <c r="O4" s="123"/>
      <c r="P4" s="123"/>
      <c r="Q4" s="123"/>
      <c r="R4" s="123"/>
      <c r="S4" s="123"/>
      <c r="T4" s="125"/>
      <c r="U4" s="125"/>
      <c r="V4" s="125"/>
      <c r="EB4" s="47"/>
      <c r="EC4" s="47"/>
      <c r="ED4" s="47"/>
      <c r="EE4" s="47"/>
      <c r="EF4" s="47"/>
      <c r="EG4" s="47"/>
      <c r="EH4" s="47"/>
      <c r="EI4" s="47"/>
      <c r="EJ4" s="47"/>
      <c r="EK4" s="47"/>
    </row>
    <row r="5" spans="1:141" ht="21.95" customHeight="1">
      <c r="B5" s="75"/>
      <c r="C5" s="75"/>
      <c r="D5" s="18"/>
      <c r="E5" s="19"/>
      <c r="F5" s="20"/>
      <c r="G5" s="18"/>
      <c r="H5" s="31" t="s">
        <v>35</v>
      </c>
      <c r="I5" s="54"/>
      <c r="J5" s="31"/>
      <c r="K5" s="54"/>
      <c r="L5" s="54"/>
      <c r="M5" s="55"/>
      <c r="N5" s="40" t="s">
        <v>76</v>
      </c>
      <c r="O5" s="56"/>
      <c r="P5" s="36"/>
      <c r="Q5" s="57"/>
      <c r="R5" s="57"/>
      <c r="S5" s="47"/>
      <c r="T5" s="49"/>
      <c r="U5" s="60"/>
      <c r="V5" s="52"/>
      <c r="EB5" s="47"/>
      <c r="EC5" s="47"/>
      <c r="ED5" s="47"/>
      <c r="EE5" s="47"/>
      <c r="EF5" s="47"/>
      <c r="EG5" s="47"/>
      <c r="EH5" s="47"/>
      <c r="EI5" s="47"/>
      <c r="EJ5" s="47"/>
      <c r="EK5" s="47"/>
    </row>
    <row r="6" spans="1:141" ht="21.95" customHeight="1">
      <c r="B6" s="46"/>
      <c r="C6" s="46"/>
      <c r="D6" s="137"/>
      <c r="F6" s="47"/>
      <c r="G6" s="46"/>
      <c r="H6" s="59" t="s">
        <v>29</v>
      </c>
      <c r="I6" s="59"/>
      <c r="J6" s="59"/>
      <c r="K6" s="58"/>
      <c r="L6" s="59" t="s">
        <v>27</v>
      </c>
      <c r="M6" s="60"/>
      <c r="N6" s="64"/>
      <c r="O6" s="47"/>
      <c r="P6" s="64"/>
      <c r="Q6" s="47"/>
      <c r="R6" s="64" t="s">
        <v>98</v>
      </c>
      <c r="T6" s="49" t="s">
        <v>171</v>
      </c>
      <c r="U6" s="60"/>
      <c r="V6" s="49" t="s">
        <v>144</v>
      </c>
      <c r="X6" s="49"/>
      <c r="Z6" s="50"/>
      <c r="AA6" s="51"/>
      <c r="EB6" s="47"/>
      <c r="EC6" s="47"/>
      <c r="ED6" s="47"/>
      <c r="EE6" s="47"/>
      <c r="EF6" s="47"/>
      <c r="EG6" s="47"/>
      <c r="EH6" s="47"/>
      <c r="EI6" s="47"/>
      <c r="EJ6" s="47"/>
      <c r="EK6" s="47"/>
    </row>
    <row r="7" spans="1:141" ht="21.95" customHeight="1">
      <c r="B7" s="46"/>
      <c r="C7" s="46"/>
      <c r="D7" s="46"/>
      <c r="F7" s="90"/>
      <c r="G7" s="97"/>
      <c r="H7" s="90"/>
      <c r="I7" s="90"/>
      <c r="J7" s="90"/>
      <c r="K7" s="90"/>
      <c r="L7" s="90"/>
      <c r="M7" s="60"/>
      <c r="N7" s="90"/>
      <c r="O7" s="60"/>
      <c r="P7" s="62"/>
      <c r="Q7" s="60"/>
      <c r="R7" s="49" t="s">
        <v>104</v>
      </c>
      <c r="T7" s="49" t="s">
        <v>172</v>
      </c>
      <c r="U7" s="60"/>
      <c r="V7" s="49" t="s">
        <v>145</v>
      </c>
      <c r="X7" s="49"/>
      <c r="Z7" s="61"/>
      <c r="AA7" s="51"/>
      <c r="EB7" s="47"/>
      <c r="EC7" s="47"/>
      <c r="ED7" s="47"/>
      <c r="EE7" s="47"/>
      <c r="EF7" s="47"/>
      <c r="EG7" s="47"/>
      <c r="EH7" s="47"/>
      <c r="EI7" s="47"/>
      <c r="EJ7" s="47"/>
      <c r="EK7" s="47"/>
    </row>
    <row r="8" spans="1:141" ht="21.95" customHeight="1">
      <c r="B8" s="46"/>
      <c r="C8" s="46"/>
      <c r="D8" s="46"/>
      <c r="F8" s="61"/>
      <c r="G8" s="97"/>
      <c r="H8" s="90"/>
      <c r="I8" s="90"/>
      <c r="J8" s="90"/>
      <c r="K8" s="49"/>
      <c r="L8" s="49"/>
      <c r="M8" s="49"/>
      <c r="N8" s="61"/>
      <c r="O8" s="60"/>
      <c r="P8" s="61"/>
      <c r="Q8" s="60"/>
      <c r="R8" s="49" t="s">
        <v>88</v>
      </c>
      <c r="T8" s="49" t="s">
        <v>173</v>
      </c>
      <c r="U8" s="60"/>
      <c r="V8" s="62" t="s">
        <v>146</v>
      </c>
      <c r="X8" s="62" t="s">
        <v>53</v>
      </c>
      <c r="Z8" s="62" t="s">
        <v>42</v>
      </c>
      <c r="AA8" s="63"/>
      <c r="AB8" s="47"/>
      <c r="EB8" s="47"/>
      <c r="EC8" s="47"/>
      <c r="ED8" s="47"/>
      <c r="EE8" s="47"/>
      <c r="EF8" s="47"/>
      <c r="EG8" s="47"/>
      <c r="EH8" s="47"/>
      <c r="EI8" s="47"/>
      <c r="EJ8" s="47"/>
      <c r="EK8" s="47"/>
    </row>
    <row r="9" spans="1:141" s="64" customFormat="1" ht="21.95" customHeight="1">
      <c r="E9" s="7"/>
      <c r="F9" s="61" t="s">
        <v>101</v>
      </c>
      <c r="G9" s="62"/>
      <c r="H9" s="61" t="s">
        <v>66</v>
      </c>
      <c r="I9" s="61"/>
      <c r="J9" s="61" t="s">
        <v>66</v>
      </c>
      <c r="K9" s="49"/>
      <c r="L9" s="49"/>
      <c r="M9" s="49"/>
      <c r="N9" s="61" t="s">
        <v>96</v>
      </c>
      <c r="O9" s="60"/>
      <c r="P9" s="49" t="s">
        <v>95</v>
      </c>
      <c r="Q9" s="60"/>
      <c r="R9" s="61" t="s">
        <v>89</v>
      </c>
      <c r="S9" s="48"/>
      <c r="T9" s="49" t="s">
        <v>174</v>
      </c>
      <c r="U9" s="60"/>
      <c r="V9" s="62" t="s">
        <v>147</v>
      </c>
      <c r="W9" s="48"/>
      <c r="X9" s="62" t="s">
        <v>54</v>
      </c>
      <c r="Y9" s="48"/>
      <c r="Z9" s="61" t="s">
        <v>77</v>
      </c>
      <c r="AA9" s="50"/>
      <c r="AB9" s="62" t="s">
        <v>53</v>
      </c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</row>
    <row r="10" spans="1:141" s="64" customFormat="1" ht="21.95" customHeight="1">
      <c r="E10" s="7" t="s">
        <v>0</v>
      </c>
      <c r="F10" s="98" t="s">
        <v>52</v>
      </c>
      <c r="G10" s="62"/>
      <c r="H10" s="49" t="s">
        <v>30</v>
      </c>
      <c r="I10" s="49"/>
      <c r="J10" s="49" t="s">
        <v>67</v>
      </c>
      <c r="K10" s="62"/>
      <c r="L10" s="62"/>
      <c r="M10" s="62"/>
      <c r="N10" s="49" t="s">
        <v>100</v>
      </c>
      <c r="O10" s="62"/>
      <c r="P10" s="49" t="s">
        <v>87</v>
      </c>
      <c r="Q10" s="62"/>
      <c r="R10" s="62" t="s">
        <v>118</v>
      </c>
      <c r="S10" s="48"/>
      <c r="T10" s="62" t="s">
        <v>175</v>
      </c>
      <c r="U10" s="60"/>
      <c r="V10" s="49" t="s">
        <v>54</v>
      </c>
      <c r="W10" s="48"/>
      <c r="X10" s="49" t="s">
        <v>97</v>
      </c>
      <c r="Y10" s="48"/>
      <c r="Z10" s="62" t="s">
        <v>78</v>
      </c>
      <c r="AA10" s="50"/>
      <c r="AB10" s="61" t="s">
        <v>54</v>
      </c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</row>
    <row r="11" spans="1:141" s="64" customFormat="1" ht="21" customHeight="1">
      <c r="B11" s="99"/>
      <c r="C11" s="99"/>
      <c r="D11" s="62"/>
      <c r="E11" s="7"/>
      <c r="F11" s="21" t="s">
        <v>43</v>
      </c>
      <c r="G11" s="21"/>
      <c r="H11" s="21"/>
      <c r="I11" s="21"/>
      <c r="J11" s="21"/>
      <c r="K11" s="21"/>
      <c r="L11" s="21"/>
      <c r="M11" s="25"/>
      <c r="N11" s="25"/>
      <c r="O11" s="25"/>
      <c r="P11" s="25"/>
      <c r="Q11" s="25"/>
      <c r="R11" s="25"/>
      <c r="S11" s="21"/>
      <c r="T11" s="25"/>
      <c r="U11" s="25"/>
      <c r="V11" s="25"/>
      <c r="W11" s="21"/>
      <c r="X11" s="25"/>
      <c r="Y11" s="21"/>
      <c r="Z11" s="21"/>
      <c r="AA11" s="21"/>
      <c r="AB11" s="21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</row>
    <row r="12" spans="1:141" s="90" customFormat="1" ht="21" customHeight="1">
      <c r="A12" s="90" t="s">
        <v>187</v>
      </c>
      <c r="B12" s="28" t="s">
        <v>185</v>
      </c>
      <c r="C12" s="28"/>
      <c r="E12" s="26"/>
      <c r="F12" s="24">
        <v>1200000</v>
      </c>
      <c r="G12" s="24"/>
      <c r="H12" s="24">
        <v>160000</v>
      </c>
      <c r="I12" s="22"/>
      <c r="J12" s="24">
        <v>10516000</v>
      </c>
      <c r="K12" s="23"/>
      <c r="L12" s="24">
        <v>270131718</v>
      </c>
      <c r="M12" s="27"/>
      <c r="N12" s="24">
        <v>-11260837</v>
      </c>
      <c r="O12" s="22"/>
      <c r="P12" s="24">
        <v>33098</v>
      </c>
      <c r="Q12" s="22"/>
      <c r="R12" s="27">
        <v>-440126</v>
      </c>
      <c r="S12" s="22"/>
      <c r="T12" s="22">
        <v>-9242283</v>
      </c>
      <c r="U12" s="22"/>
      <c r="V12" s="24">
        <f>SUM(N12:T12)</f>
        <v>-20910148</v>
      </c>
      <c r="W12" s="22"/>
      <c r="X12" s="24">
        <f>SUM(F12:L12,V12)</f>
        <v>261097570</v>
      </c>
      <c r="Y12" s="22"/>
      <c r="Z12" s="24">
        <v>40727343</v>
      </c>
      <c r="AA12" s="22"/>
      <c r="AB12" s="22">
        <f>SUM(X12:Z12)</f>
        <v>301824913</v>
      </c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</row>
    <row r="13" spans="1:141" s="90" customFormat="1" ht="21" customHeight="1">
      <c r="B13" s="87" t="s">
        <v>86</v>
      </c>
      <c r="C13" s="87"/>
      <c r="E13" s="26"/>
      <c r="F13" s="24"/>
      <c r="G13" s="24"/>
      <c r="H13" s="24"/>
      <c r="I13" s="22"/>
      <c r="J13" s="24"/>
      <c r="K13" s="23"/>
      <c r="L13" s="24"/>
      <c r="M13" s="27"/>
      <c r="N13" s="24"/>
      <c r="O13" s="22"/>
      <c r="P13" s="24"/>
      <c r="Q13" s="22"/>
      <c r="R13" s="27"/>
      <c r="S13" s="22"/>
      <c r="T13" s="22"/>
      <c r="U13" s="22"/>
      <c r="V13" s="24"/>
      <c r="W13" s="22"/>
      <c r="X13" s="24"/>
      <c r="Y13" s="22"/>
      <c r="Z13" s="24"/>
      <c r="AA13" s="22"/>
      <c r="AB13" s="2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</row>
    <row r="14" spans="1:141" s="90" customFormat="1" ht="21" customHeight="1">
      <c r="B14" s="88"/>
      <c r="C14" s="88" t="s">
        <v>161</v>
      </c>
      <c r="D14" s="66"/>
      <c r="E14" s="26"/>
      <c r="F14" s="24"/>
      <c r="G14" s="24"/>
      <c r="H14" s="24"/>
      <c r="I14" s="22"/>
      <c r="J14" s="24"/>
      <c r="K14" s="23"/>
      <c r="L14" s="24"/>
      <c r="M14" s="27"/>
      <c r="N14" s="24"/>
      <c r="O14" s="22"/>
      <c r="P14" s="24"/>
      <c r="Q14" s="22"/>
      <c r="R14" s="27"/>
      <c r="S14" s="22"/>
      <c r="T14" s="22"/>
      <c r="U14" s="22"/>
      <c r="V14" s="24"/>
      <c r="W14" s="22"/>
      <c r="X14" s="24"/>
      <c r="Y14" s="22"/>
      <c r="Z14" s="24"/>
      <c r="AA14" s="22"/>
      <c r="AB14" s="2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</row>
    <row r="15" spans="1:141" s="90" customFormat="1" ht="21" customHeight="1">
      <c r="B15" s="88"/>
      <c r="C15" s="88"/>
      <c r="D15" s="66" t="s">
        <v>162</v>
      </c>
      <c r="E15" s="26"/>
      <c r="F15" s="24"/>
      <c r="G15" s="24"/>
      <c r="H15" s="24"/>
      <c r="I15" s="22"/>
      <c r="J15" s="24"/>
      <c r="K15" s="23"/>
      <c r="L15" s="24"/>
      <c r="M15" s="27"/>
      <c r="N15" s="24"/>
      <c r="O15" s="22"/>
      <c r="P15" s="24"/>
      <c r="Q15" s="22"/>
      <c r="R15" s="27"/>
      <c r="S15" s="22"/>
      <c r="T15" s="22"/>
      <c r="U15" s="22"/>
      <c r="V15" s="24"/>
      <c r="W15" s="22"/>
      <c r="X15" s="24"/>
      <c r="Y15" s="22"/>
      <c r="Z15" s="24"/>
      <c r="AA15" s="22"/>
      <c r="AB15" s="2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</row>
    <row r="16" spans="1:141" ht="21" customHeight="1">
      <c r="C16" s="90" t="s">
        <v>55</v>
      </c>
      <c r="D16" s="90"/>
      <c r="E16" s="26">
        <v>13</v>
      </c>
      <c r="F16" s="138">
        <v>0</v>
      </c>
      <c r="G16" s="139"/>
      <c r="H16" s="138">
        <v>0</v>
      </c>
      <c r="I16" s="120"/>
      <c r="J16" s="138">
        <v>0</v>
      </c>
      <c r="K16" s="120"/>
      <c r="L16" s="138">
        <v>-12599771</v>
      </c>
      <c r="M16" s="140"/>
      <c r="N16" s="138">
        <v>0</v>
      </c>
      <c r="O16" s="120"/>
      <c r="P16" s="138">
        <v>0</v>
      </c>
      <c r="Q16" s="120"/>
      <c r="R16" s="138">
        <v>0</v>
      </c>
      <c r="S16" s="120"/>
      <c r="T16" s="141">
        <v>0</v>
      </c>
      <c r="U16" s="120"/>
      <c r="V16" s="141">
        <f>SUM(N16:T16)</f>
        <v>0</v>
      </c>
      <c r="W16" s="120"/>
      <c r="X16" s="141">
        <f>SUM(F16:L16,V16)</f>
        <v>-12599771</v>
      </c>
      <c r="Y16" s="120"/>
      <c r="Z16" s="138">
        <v>-252379</v>
      </c>
      <c r="AA16" s="120"/>
      <c r="AB16" s="141">
        <f>SUM(X16:Z16)</f>
        <v>-12852150</v>
      </c>
      <c r="EB16" s="47"/>
      <c r="EC16" s="47"/>
      <c r="ED16" s="47"/>
      <c r="EE16" s="47"/>
      <c r="EF16" s="47"/>
      <c r="EG16" s="47"/>
      <c r="EH16" s="47"/>
      <c r="EI16" s="47"/>
      <c r="EJ16" s="47"/>
      <c r="EK16" s="47"/>
    </row>
    <row r="17" spans="1:141" ht="21" customHeight="1">
      <c r="C17" s="88" t="s">
        <v>163</v>
      </c>
      <c r="D17" s="90"/>
      <c r="E17" s="26"/>
      <c r="F17" s="140"/>
      <c r="G17" s="120"/>
      <c r="H17" s="140"/>
      <c r="I17" s="120"/>
      <c r="J17" s="140"/>
      <c r="K17" s="120"/>
      <c r="L17" s="140"/>
      <c r="M17" s="140"/>
      <c r="N17" s="140"/>
      <c r="O17" s="120"/>
      <c r="P17" s="140"/>
      <c r="Q17" s="120"/>
      <c r="R17" s="140"/>
      <c r="S17" s="120"/>
      <c r="T17" s="120"/>
      <c r="U17" s="120"/>
      <c r="V17" s="120"/>
      <c r="W17" s="120"/>
      <c r="X17" s="120"/>
      <c r="Y17" s="120"/>
      <c r="Z17" s="140"/>
      <c r="AA17" s="120"/>
      <c r="AB17" s="120"/>
      <c r="EB17" s="47"/>
      <c r="EC17" s="47"/>
      <c r="ED17" s="47"/>
      <c r="EE17" s="47"/>
      <c r="EF17" s="47"/>
      <c r="EG17" s="47"/>
      <c r="EH17" s="47"/>
      <c r="EI17" s="47"/>
      <c r="EJ17" s="47"/>
      <c r="EK17" s="47"/>
    </row>
    <row r="18" spans="1:141" s="90" customFormat="1" ht="21" customHeight="1">
      <c r="B18" s="88"/>
      <c r="C18" s="88"/>
      <c r="D18" s="88" t="s">
        <v>162</v>
      </c>
      <c r="E18" s="26"/>
      <c r="F18" s="43">
        <f>SUM(F16)</f>
        <v>0</v>
      </c>
      <c r="G18" s="24"/>
      <c r="H18" s="43">
        <f>SUM(H16)</f>
        <v>0</v>
      </c>
      <c r="I18" s="22"/>
      <c r="J18" s="43">
        <f>SUM(J16)</f>
        <v>0</v>
      </c>
      <c r="K18" s="23"/>
      <c r="L18" s="43">
        <f>SUM(L16)</f>
        <v>-12599771</v>
      </c>
      <c r="M18" s="27"/>
      <c r="N18" s="43">
        <f>SUM(N16)</f>
        <v>0</v>
      </c>
      <c r="O18" s="22"/>
      <c r="P18" s="43">
        <f>SUM(P16)</f>
        <v>0</v>
      </c>
      <c r="Q18" s="22"/>
      <c r="R18" s="44">
        <f>SUM(R16)</f>
        <v>0</v>
      </c>
      <c r="S18" s="22"/>
      <c r="T18" s="44">
        <f>SUM(T16)</f>
        <v>0</v>
      </c>
      <c r="U18" s="22"/>
      <c r="V18" s="43">
        <f>SUM(V16)</f>
        <v>0</v>
      </c>
      <c r="W18" s="22"/>
      <c r="X18" s="43">
        <f>SUM(X16)</f>
        <v>-12599771</v>
      </c>
      <c r="Y18" s="22"/>
      <c r="Z18" s="43">
        <f>SUM(Z16)</f>
        <v>-252379</v>
      </c>
      <c r="AA18" s="22"/>
      <c r="AB18" s="43">
        <f>SUM(AB16)</f>
        <v>-12852150</v>
      </c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</row>
    <row r="19" spans="1:141" s="90" customFormat="1" ht="21" customHeight="1">
      <c r="B19" s="66"/>
      <c r="C19" s="66" t="s">
        <v>119</v>
      </c>
      <c r="E19" s="26"/>
      <c r="F19" s="24"/>
      <c r="G19" s="24"/>
      <c r="H19" s="24"/>
      <c r="I19" s="22"/>
      <c r="J19" s="24"/>
      <c r="K19" s="23"/>
      <c r="L19" s="24"/>
      <c r="M19" s="27"/>
      <c r="N19" s="24"/>
      <c r="O19" s="22"/>
      <c r="P19" s="24"/>
      <c r="Q19" s="22"/>
      <c r="R19" s="27"/>
      <c r="S19" s="22"/>
      <c r="T19" s="22"/>
      <c r="U19" s="22"/>
      <c r="V19" s="24"/>
      <c r="W19" s="22"/>
      <c r="X19" s="24"/>
      <c r="Y19" s="22"/>
      <c r="Z19" s="24"/>
      <c r="AA19" s="22"/>
      <c r="AB19" s="2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</row>
    <row r="20" spans="1:141" s="90" customFormat="1" ht="21" customHeight="1">
      <c r="C20" s="90" t="s">
        <v>167</v>
      </c>
      <c r="E20" s="26"/>
      <c r="F20" s="139">
        <v>0</v>
      </c>
      <c r="G20" s="139"/>
      <c r="H20" s="139">
        <v>0</v>
      </c>
      <c r="I20" s="120"/>
      <c r="J20" s="139">
        <v>0</v>
      </c>
      <c r="K20" s="60"/>
      <c r="L20" s="139">
        <v>0</v>
      </c>
      <c r="M20" s="140"/>
      <c r="N20" s="139">
        <v>0</v>
      </c>
      <c r="O20" s="120"/>
      <c r="P20" s="139">
        <v>0</v>
      </c>
      <c r="Q20" s="120"/>
      <c r="R20" s="140">
        <v>0</v>
      </c>
      <c r="S20" s="120"/>
      <c r="T20" s="120">
        <v>-175736</v>
      </c>
      <c r="U20" s="120"/>
      <c r="V20" s="139">
        <f>SUM(N20:T20)</f>
        <v>-175736</v>
      </c>
      <c r="W20" s="120"/>
      <c r="X20" s="139">
        <f>SUM(F20:L20,V20)</f>
        <v>-175736</v>
      </c>
      <c r="Y20" s="120"/>
      <c r="Z20" s="139">
        <v>-342175</v>
      </c>
      <c r="AA20" s="120"/>
      <c r="AB20" s="120">
        <f>SUM(X20:Z20)</f>
        <v>-517911</v>
      </c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</row>
    <row r="21" spans="1:141" s="90" customFormat="1" ht="21" customHeight="1">
      <c r="B21" s="66"/>
      <c r="C21" s="90" t="s">
        <v>168</v>
      </c>
      <c r="E21" s="26"/>
      <c r="F21" s="139">
        <v>0</v>
      </c>
      <c r="G21" s="139"/>
      <c r="H21" s="139">
        <v>0</v>
      </c>
      <c r="I21" s="120"/>
      <c r="J21" s="139">
        <v>0</v>
      </c>
      <c r="K21" s="60"/>
      <c r="L21" s="139">
        <v>0</v>
      </c>
      <c r="M21" s="140"/>
      <c r="N21" s="139">
        <v>0</v>
      </c>
      <c r="O21" s="120"/>
      <c r="P21" s="139">
        <v>0</v>
      </c>
      <c r="Q21" s="120"/>
      <c r="R21" s="140">
        <v>0</v>
      </c>
      <c r="S21" s="120"/>
      <c r="T21" s="141">
        <v>0</v>
      </c>
      <c r="U21" s="120"/>
      <c r="V21" s="139">
        <f>SUM(N21:T21)</f>
        <v>0</v>
      </c>
      <c r="W21" s="120"/>
      <c r="X21" s="139">
        <f>SUM(F21:L21,V21)</f>
        <v>0</v>
      </c>
      <c r="Y21" s="120"/>
      <c r="Z21" s="139">
        <v>1850167</v>
      </c>
      <c r="AA21" s="22"/>
      <c r="AB21" s="120">
        <f>SUM(X21:Z21)</f>
        <v>1850167</v>
      </c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</row>
    <row r="22" spans="1:141" s="90" customFormat="1" ht="21" customHeight="1">
      <c r="B22" s="88"/>
      <c r="C22" s="88" t="s">
        <v>120</v>
      </c>
      <c r="E22" s="26"/>
      <c r="F22" s="41">
        <f>SUM(F20,F21)</f>
        <v>0</v>
      </c>
      <c r="G22" s="24"/>
      <c r="H22" s="41">
        <f>SUM(H20,H21)</f>
        <v>0</v>
      </c>
      <c r="I22" s="22"/>
      <c r="J22" s="41">
        <f>SUM(J20,J21)</f>
        <v>0</v>
      </c>
      <c r="K22" s="23"/>
      <c r="L22" s="41">
        <f>SUM(L20,L21)</f>
        <v>0</v>
      </c>
      <c r="M22" s="27"/>
      <c r="N22" s="41">
        <f>SUM(N20,N21)</f>
        <v>0</v>
      </c>
      <c r="O22" s="22"/>
      <c r="P22" s="41">
        <f>SUM(P20,P21)</f>
        <v>0</v>
      </c>
      <c r="Q22" s="22"/>
      <c r="R22" s="42">
        <f>SUM(R20,R21)</f>
        <v>0</v>
      </c>
      <c r="S22" s="22"/>
      <c r="T22" s="42">
        <f>SUM(T20,T21)</f>
        <v>-175736</v>
      </c>
      <c r="U22" s="22"/>
      <c r="V22" s="41">
        <f>SUM(V20,V21)</f>
        <v>-175736</v>
      </c>
      <c r="W22" s="22"/>
      <c r="X22" s="41">
        <f>SUM(X20,X21)</f>
        <v>-175736</v>
      </c>
      <c r="Y22" s="22"/>
      <c r="Z22" s="41">
        <f>SUM(Z20,Z21)</f>
        <v>1507992</v>
      </c>
      <c r="AA22" s="22"/>
      <c r="AB22" s="41">
        <f>SUM(AB20,AB21)</f>
        <v>1332256</v>
      </c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</row>
    <row r="23" spans="1:141" s="90" customFormat="1" ht="21" customHeight="1">
      <c r="B23" s="87" t="s">
        <v>164</v>
      </c>
      <c r="C23" s="88"/>
      <c r="E23" s="26"/>
      <c r="F23" s="22"/>
      <c r="G23" s="22"/>
      <c r="H23" s="22"/>
      <c r="I23" s="22"/>
      <c r="J23" s="22"/>
      <c r="K23" s="23"/>
      <c r="L23" s="22"/>
      <c r="M23" s="27"/>
      <c r="N23" s="22"/>
      <c r="O23" s="22"/>
      <c r="P23" s="22"/>
      <c r="Q23" s="22"/>
      <c r="R23" s="27"/>
      <c r="S23" s="22"/>
      <c r="T23" s="27"/>
      <c r="U23" s="22"/>
      <c r="V23" s="22"/>
      <c r="W23" s="22"/>
      <c r="X23" s="22"/>
      <c r="Y23" s="22"/>
      <c r="Z23" s="22"/>
      <c r="AA23" s="22"/>
      <c r="AB23" s="2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</row>
    <row r="24" spans="1:141" s="90" customFormat="1" ht="21" customHeight="1">
      <c r="B24" s="87"/>
      <c r="C24" s="87" t="s">
        <v>165</v>
      </c>
      <c r="E24" s="26"/>
      <c r="F24" s="43">
        <f>SUM(F18,F22)</f>
        <v>0</v>
      </c>
      <c r="G24" s="24"/>
      <c r="H24" s="43">
        <f>SUM(H18,H22)</f>
        <v>0</v>
      </c>
      <c r="I24" s="22"/>
      <c r="J24" s="43">
        <f>SUM(J18,J22)</f>
        <v>0</v>
      </c>
      <c r="K24" s="23"/>
      <c r="L24" s="43">
        <f>SUM(L18,L22)</f>
        <v>-12599771</v>
      </c>
      <c r="M24" s="27"/>
      <c r="N24" s="43">
        <f>SUM(N18,N22)</f>
        <v>0</v>
      </c>
      <c r="O24" s="22"/>
      <c r="P24" s="43">
        <f>SUM(P18,P22)</f>
        <v>0</v>
      </c>
      <c r="Q24" s="22"/>
      <c r="R24" s="44">
        <f>SUM(R18,R22)</f>
        <v>0</v>
      </c>
      <c r="S24" s="22"/>
      <c r="T24" s="44">
        <f>SUM(T18,T22)</f>
        <v>-175736</v>
      </c>
      <c r="U24" s="22"/>
      <c r="V24" s="43">
        <f>SUM(V18,V22)</f>
        <v>-175736</v>
      </c>
      <c r="W24" s="22"/>
      <c r="X24" s="43">
        <f>SUM(X18,X22)</f>
        <v>-12775507</v>
      </c>
      <c r="Y24" s="22"/>
      <c r="Z24" s="43">
        <f>SUM(Z18,Z22)</f>
        <v>1255613</v>
      </c>
      <c r="AA24" s="22"/>
      <c r="AB24" s="43">
        <f>SUM(AB18,AB22)</f>
        <v>-11519894</v>
      </c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</row>
    <row r="25" spans="1:141" s="90" customFormat="1" ht="21" customHeight="1">
      <c r="B25" s="87" t="s">
        <v>195</v>
      </c>
      <c r="C25" s="87"/>
      <c r="E25" s="26"/>
      <c r="F25" s="24"/>
      <c r="G25" s="24"/>
      <c r="H25" s="24"/>
      <c r="I25" s="22"/>
      <c r="J25" s="24"/>
      <c r="K25" s="23"/>
      <c r="L25" s="24"/>
      <c r="M25" s="27"/>
      <c r="N25" s="24"/>
      <c r="O25" s="22"/>
      <c r="P25" s="24"/>
      <c r="Q25" s="22"/>
      <c r="R25" s="27"/>
      <c r="S25" s="22"/>
      <c r="T25" s="22"/>
      <c r="U25" s="22"/>
      <c r="V25" s="24"/>
      <c r="W25" s="22"/>
      <c r="X25" s="24"/>
      <c r="Y25" s="22"/>
      <c r="Z25" s="24"/>
      <c r="AA25" s="22"/>
      <c r="AB25" s="2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</row>
    <row r="26" spans="1:141" s="90" customFormat="1" ht="21" customHeight="1">
      <c r="B26" s="87"/>
      <c r="C26" s="131" t="s">
        <v>99</v>
      </c>
      <c r="E26" s="26"/>
      <c r="F26" s="139">
        <v>0</v>
      </c>
      <c r="G26" s="139"/>
      <c r="H26" s="139">
        <v>0</v>
      </c>
      <c r="I26" s="120"/>
      <c r="J26" s="139">
        <v>0</v>
      </c>
      <c r="K26" s="60"/>
      <c r="L26" s="139">
        <v>12406410</v>
      </c>
      <c r="M26" s="140"/>
      <c r="N26" s="139">
        <v>0</v>
      </c>
      <c r="O26" s="120"/>
      <c r="P26" s="139">
        <v>0</v>
      </c>
      <c r="Q26" s="120"/>
      <c r="R26" s="140">
        <v>0</v>
      </c>
      <c r="S26" s="120"/>
      <c r="T26" s="120">
        <v>0</v>
      </c>
      <c r="U26" s="120"/>
      <c r="V26" s="139">
        <f>SUM(N26:T26)</f>
        <v>0</v>
      </c>
      <c r="W26" s="120"/>
      <c r="X26" s="139">
        <f>SUM(F26:L26,V26)</f>
        <v>12406410</v>
      </c>
      <c r="Y26" s="120"/>
      <c r="Z26" s="139">
        <v>2830596</v>
      </c>
      <c r="AA26" s="120"/>
      <c r="AB26" s="120">
        <f>SUM(X26:Z26)</f>
        <v>15237006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</row>
    <row r="27" spans="1:141" s="90" customFormat="1" ht="21" customHeight="1">
      <c r="B27" s="87"/>
      <c r="C27" s="131" t="s">
        <v>76</v>
      </c>
      <c r="E27" s="26"/>
      <c r="F27" s="139">
        <v>0</v>
      </c>
      <c r="G27" s="139"/>
      <c r="H27" s="139">
        <v>0</v>
      </c>
      <c r="I27" s="120"/>
      <c r="J27" s="139">
        <v>0</v>
      </c>
      <c r="K27" s="60"/>
      <c r="L27" s="139">
        <v>2738</v>
      </c>
      <c r="M27" s="140"/>
      <c r="N27" s="139">
        <v>-2716738</v>
      </c>
      <c r="O27" s="120"/>
      <c r="P27" s="139">
        <v>42526</v>
      </c>
      <c r="Q27" s="120"/>
      <c r="R27" s="140">
        <v>-697620</v>
      </c>
      <c r="S27" s="120"/>
      <c r="T27" s="120">
        <v>0</v>
      </c>
      <c r="U27" s="120"/>
      <c r="V27" s="139">
        <f>SUM(N27:T27)</f>
        <v>-3371832</v>
      </c>
      <c r="W27" s="120"/>
      <c r="X27" s="139">
        <f>SUM(F27:L27,V27)</f>
        <v>-3369094</v>
      </c>
      <c r="Y27" s="120"/>
      <c r="Z27" s="139">
        <v>-330698</v>
      </c>
      <c r="AA27" s="120"/>
      <c r="AB27" s="120">
        <f>SUM(X27:Z27)</f>
        <v>-3699792</v>
      </c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</row>
    <row r="28" spans="1:141" s="90" customFormat="1" ht="21" customHeight="1">
      <c r="B28" s="127" t="s">
        <v>196</v>
      </c>
      <c r="C28" s="128"/>
      <c r="E28" s="26"/>
      <c r="F28" s="41">
        <f>SUM(F26:F27)</f>
        <v>0</v>
      </c>
      <c r="G28" s="24"/>
      <c r="H28" s="41">
        <f>SUM(H26:H27)</f>
        <v>0</v>
      </c>
      <c r="I28" s="22"/>
      <c r="J28" s="41">
        <f>SUM(J26:J27)</f>
        <v>0</v>
      </c>
      <c r="K28" s="23"/>
      <c r="L28" s="41">
        <f>SUM(L26:L27)</f>
        <v>12409148</v>
      </c>
      <c r="M28" s="27"/>
      <c r="N28" s="41">
        <f>SUM(N26:N27)</f>
        <v>-2716738</v>
      </c>
      <c r="O28" s="22"/>
      <c r="P28" s="41">
        <f>SUM(P26:P27)</f>
        <v>42526</v>
      </c>
      <c r="Q28" s="22"/>
      <c r="R28" s="42">
        <f>SUM(R26:R27)</f>
        <v>-697620</v>
      </c>
      <c r="S28" s="22"/>
      <c r="T28" s="42">
        <f>SUM(T26:T27)</f>
        <v>0</v>
      </c>
      <c r="U28" s="22"/>
      <c r="V28" s="41">
        <f>SUM(V26:V27)</f>
        <v>-3371832</v>
      </c>
      <c r="W28" s="22"/>
      <c r="X28" s="41">
        <f>SUM(X26:X27)</f>
        <v>9037316</v>
      </c>
      <c r="Y28" s="22"/>
      <c r="Z28" s="41">
        <f>SUM(Z26:Z27)</f>
        <v>2499898</v>
      </c>
      <c r="AA28" s="22"/>
      <c r="AB28" s="41">
        <f>SUM(AB26:AB27)</f>
        <v>11537214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</row>
    <row r="29" spans="1:141" ht="21" customHeight="1" thickBot="1">
      <c r="A29" s="90"/>
      <c r="B29" s="28" t="s">
        <v>203</v>
      </c>
      <c r="C29" s="28"/>
      <c r="D29" s="90"/>
      <c r="E29" s="26"/>
      <c r="F29" s="45">
        <f>SUM(F12,F24,F28)</f>
        <v>1200000</v>
      </c>
      <c r="G29" s="139"/>
      <c r="H29" s="45">
        <f>SUM(H12,H24,H28)</f>
        <v>160000</v>
      </c>
      <c r="I29" s="22"/>
      <c r="J29" s="45">
        <f>SUM(J12,J24,J28)</f>
        <v>10516000</v>
      </c>
      <c r="K29" s="22"/>
      <c r="L29" s="45">
        <f>SUM(L12,L24,L28)</f>
        <v>269941095</v>
      </c>
      <c r="M29" s="22"/>
      <c r="N29" s="45">
        <f>SUM(N12,N24,N28)</f>
        <v>-13977575</v>
      </c>
      <c r="O29" s="22"/>
      <c r="P29" s="45">
        <f>SUM(P12,P24,P28)</f>
        <v>75624</v>
      </c>
      <c r="Q29" s="22"/>
      <c r="R29" s="45">
        <f>SUM(R12,R24,R28)</f>
        <v>-1137746</v>
      </c>
      <c r="S29" s="22"/>
      <c r="T29" s="45">
        <f>SUM(T12,T24,T28)</f>
        <v>-9418019</v>
      </c>
      <c r="U29" s="22"/>
      <c r="V29" s="45">
        <f>SUM(V12,V24,V28)</f>
        <v>-24457716</v>
      </c>
      <c r="W29" s="22"/>
      <c r="X29" s="45">
        <f>SUM(X12,X24,X28)</f>
        <v>257359379</v>
      </c>
      <c r="Y29" s="22"/>
      <c r="Z29" s="45">
        <f>SUM(Z12,Z24,Z28)</f>
        <v>44482854</v>
      </c>
      <c r="AA29" s="22"/>
      <c r="AB29" s="45">
        <f>SUM(AB12,AB24,AB28)</f>
        <v>301842233</v>
      </c>
      <c r="EB29" s="47"/>
      <c r="EC29" s="47"/>
      <c r="ED29" s="47"/>
      <c r="EE29" s="47"/>
      <c r="EF29" s="47"/>
      <c r="EG29" s="47"/>
      <c r="EH29" s="47"/>
      <c r="EI29" s="47"/>
      <c r="EJ29" s="47"/>
      <c r="EK29" s="47"/>
    </row>
    <row r="30" spans="1:141" s="64" customFormat="1" ht="9.9499999999999993" customHeight="1" thickTop="1">
      <c r="B30" s="62"/>
      <c r="C30" s="62"/>
      <c r="D30" s="62"/>
      <c r="E30" s="2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5"/>
      <c r="W30" s="21"/>
      <c r="X30" s="25"/>
      <c r="Y30" s="21"/>
      <c r="Z30" s="21"/>
      <c r="AA30" s="21"/>
      <c r="AB30" s="21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</row>
    <row r="31" spans="1:141" ht="23.1" customHeight="1">
      <c r="B31" s="14" t="s">
        <v>184</v>
      </c>
      <c r="C31" s="14"/>
      <c r="D31" s="14"/>
      <c r="E31" s="14"/>
      <c r="F31" s="14"/>
      <c r="G31" s="14"/>
      <c r="N31" s="14"/>
      <c r="O31" s="14"/>
      <c r="P31" s="14"/>
      <c r="AB31" s="62"/>
      <c r="EB31" s="47"/>
      <c r="EC31" s="47"/>
      <c r="ED31" s="47"/>
      <c r="EE31" s="47"/>
      <c r="EF31" s="47"/>
      <c r="EG31" s="47"/>
      <c r="EH31" s="47"/>
      <c r="EI31" s="47"/>
      <c r="EJ31" s="47"/>
      <c r="EK31" s="47"/>
    </row>
    <row r="32" spans="1:141" ht="23.1" customHeight="1">
      <c r="B32" s="3" t="s">
        <v>40</v>
      </c>
      <c r="C32" s="3"/>
      <c r="D32" s="3"/>
      <c r="E32" s="15"/>
      <c r="F32" s="16"/>
      <c r="G32" s="3"/>
      <c r="N32" s="16"/>
      <c r="O32" s="17"/>
      <c r="P32" s="16"/>
      <c r="T32" s="60"/>
      <c r="U32" s="60"/>
      <c r="V32" s="52"/>
      <c r="AB32" s="136"/>
      <c r="EB32" s="47"/>
      <c r="EC32" s="47"/>
      <c r="ED32" s="47"/>
      <c r="EE32" s="47"/>
      <c r="EF32" s="47"/>
      <c r="EG32" s="47"/>
      <c r="EH32" s="47"/>
      <c r="EI32" s="47"/>
      <c r="EJ32" s="47"/>
      <c r="EK32" s="47"/>
    </row>
    <row r="33" spans="1:141" ht="23.1" customHeight="1">
      <c r="A33" s="90"/>
      <c r="B33" s="92" t="str">
        <f>$B$3</f>
        <v>สำหรับงวดสามเดือนสิ้นสุดวันที่ 31 มีนาคม 2562 (ไม่ได้ตรวจสอบ)</v>
      </c>
      <c r="C33" s="75"/>
      <c r="D33" s="75"/>
      <c r="E33" s="95"/>
      <c r="F33" s="96"/>
      <c r="G33" s="18"/>
      <c r="N33" s="47"/>
      <c r="O33" s="47"/>
      <c r="P33" s="47"/>
      <c r="Q33" s="47"/>
      <c r="R33" s="47"/>
      <c r="S33" s="47"/>
      <c r="T33" s="90"/>
      <c r="U33" s="60"/>
      <c r="V33" s="52"/>
      <c r="EB33" s="47"/>
      <c r="EC33" s="47"/>
      <c r="ED33" s="47"/>
      <c r="EE33" s="47"/>
      <c r="EF33" s="47"/>
      <c r="EG33" s="47"/>
      <c r="EH33" s="47"/>
      <c r="EI33" s="47"/>
      <c r="EJ33" s="47"/>
      <c r="EK33" s="47"/>
    </row>
    <row r="34" spans="1:141" ht="21.95" customHeight="1">
      <c r="A34" s="90"/>
      <c r="B34" s="92"/>
      <c r="C34" s="75"/>
      <c r="D34" s="75"/>
      <c r="E34" s="95"/>
      <c r="F34" s="96"/>
      <c r="G34" s="18"/>
      <c r="N34" s="123" t="s">
        <v>74</v>
      </c>
      <c r="O34" s="123"/>
      <c r="P34" s="123"/>
      <c r="Q34" s="123"/>
      <c r="R34" s="123"/>
      <c r="S34" s="123"/>
      <c r="T34" s="125"/>
      <c r="U34" s="125"/>
      <c r="V34" s="125"/>
      <c r="EB34" s="47"/>
      <c r="EC34" s="47"/>
      <c r="ED34" s="47"/>
      <c r="EE34" s="47"/>
      <c r="EF34" s="47"/>
      <c r="EG34" s="47"/>
      <c r="EH34" s="47"/>
      <c r="EI34" s="47"/>
      <c r="EJ34" s="47"/>
      <c r="EK34" s="47"/>
    </row>
    <row r="35" spans="1:141" ht="21.95" customHeight="1">
      <c r="B35" s="75"/>
      <c r="C35" s="75"/>
      <c r="D35" s="18"/>
      <c r="E35" s="19"/>
      <c r="F35" s="20"/>
      <c r="G35" s="18"/>
      <c r="H35" s="31" t="s">
        <v>35</v>
      </c>
      <c r="I35" s="54"/>
      <c r="J35" s="31"/>
      <c r="K35" s="54"/>
      <c r="L35" s="54"/>
      <c r="M35" s="55"/>
      <c r="N35" s="40" t="s">
        <v>76</v>
      </c>
      <c r="O35" s="56"/>
      <c r="P35" s="36"/>
      <c r="Q35" s="57"/>
      <c r="R35" s="57"/>
      <c r="S35" s="47"/>
      <c r="T35" s="49"/>
      <c r="U35" s="60"/>
      <c r="V35" s="52"/>
      <c r="EB35" s="47"/>
      <c r="EC35" s="47"/>
      <c r="ED35" s="47"/>
      <c r="EE35" s="47"/>
      <c r="EF35" s="47"/>
      <c r="EG35" s="47"/>
      <c r="EH35" s="47"/>
      <c r="EI35" s="47"/>
      <c r="EJ35" s="47"/>
      <c r="EK35" s="47"/>
    </row>
    <row r="36" spans="1:141" ht="21.95" customHeight="1">
      <c r="B36" s="46"/>
      <c r="C36" s="46"/>
      <c r="D36" s="137"/>
      <c r="F36" s="47"/>
      <c r="G36" s="46"/>
      <c r="H36" s="59" t="s">
        <v>29</v>
      </c>
      <c r="I36" s="59"/>
      <c r="J36" s="59"/>
      <c r="K36" s="58"/>
      <c r="L36" s="59" t="s">
        <v>27</v>
      </c>
      <c r="M36" s="60"/>
      <c r="N36" s="64"/>
      <c r="O36" s="47"/>
      <c r="P36" s="64"/>
      <c r="Q36" s="47"/>
      <c r="R36" s="64" t="s">
        <v>98</v>
      </c>
      <c r="T36" s="49" t="s">
        <v>171</v>
      </c>
      <c r="U36" s="60"/>
      <c r="V36" s="49" t="s">
        <v>144</v>
      </c>
      <c r="X36" s="49"/>
      <c r="Z36" s="50"/>
      <c r="AA36" s="51"/>
      <c r="EB36" s="47"/>
      <c r="EC36" s="47"/>
      <c r="ED36" s="47"/>
      <c r="EE36" s="47"/>
      <c r="EF36" s="47"/>
      <c r="EG36" s="47"/>
      <c r="EH36" s="47"/>
      <c r="EI36" s="47"/>
      <c r="EJ36" s="47"/>
      <c r="EK36" s="47"/>
    </row>
    <row r="37" spans="1:141" ht="21.95" customHeight="1">
      <c r="B37" s="46"/>
      <c r="C37" s="46"/>
      <c r="D37" s="46"/>
      <c r="F37" s="90"/>
      <c r="G37" s="97"/>
      <c r="H37" s="90"/>
      <c r="I37" s="90"/>
      <c r="J37" s="90"/>
      <c r="K37" s="90"/>
      <c r="L37" s="90"/>
      <c r="M37" s="60"/>
      <c r="N37" s="90"/>
      <c r="O37" s="60"/>
      <c r="P37" s="62"/>
      <c r="Q37" s="60"/>
      <c r="R37" s="49" t="s">
        <v>104</v>
      </c>
      <c r="T37" s="49" t="s">
        <v>172</v>
      </c>
      <c r="U37" s="60"/>
      <c r="V37" s="49" t="s">
        <v>145</v>
      </c>
      <c r="X37" s="49"/>
      <c r="Z37" s="61"/>
      <c r="AA37" s="51"/>
      <c r="EB37" s="47"/>
      <c r="EC37" s="47"/>
      <c r="ED37" s="47"/>
      <c r="EE37" s="47"/>
      <c r="EF37" s="47"/>
      <c r="EG37" s="47"/>
      <c r="EH37" s="47"/>
      <c r="EI37" s="47"/>
      <c r="EJ37" s="47"/>
      <c r="EK37" s="47"/>
    </row>
    <row r="38" spans="1:141" ht="21.95" customHeight="1">
      <c r="B38" s="46"/>
      <c r="C38" s="46"/>
      <c r="D38" s="46"/>
      <c r="F38" s="61"/>
      <c r="G38" s="97"/>
      <c r="H38" s="90"/>
      <c r="I38" s="90"/>
      <c r="J38" s="90"/>
      <c r="K38" s="49"/>
      <c r="L38" s="49"/>
      <c r="M38" s="49"/>
      <c r="N38" s="61"/>
      <c r="O38" s="60"/>
      <c r="P38" s="61"/>
      <c r="Q38" s="60"/>
      <c r="R38" s="49" t="s">
        <v>88</v>
      </c>
      <c r="T38" s="49" t="s">
        <v>173</v>
      </c>
      <c r="U38" s="60"/>
      <c r="V38" s="62" t="s">
        <v>146</v>
      </c>
      <c r="X38" s="62" t="s">
        <v>53</v>
      </c>
      <c r="Z38" s="62" t="s">
        <v>42</v>
      </c>
      <c r="AA38" s="63"/>
      <c r="AB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</row>
    <row r="39" spans="1:141" s="64" customFormat="1" ht="21.95" customHeight="1">
      <c r="E39" s="7"/>
      <c r="F39" s="61" t="s">
        <v>101</v>
      </c>
      <c r="G39" s="62"/>
      <c r="H39" s="61" t="s">
        <v>66</v>
      </c>
      <c r="I39" s="61"/>
      <c r="J39" s="61" t="s">
        <v>66</v>
      </c>
      <c r="K39" s="49"/>
      <c r="L39" s="49"/>
      <c r="M39" s="49"/>
      <c r="N39" s="61" t="s">
        <v>96</v>
      </c>
      <c r="O39" s="60"/>
      <c r="P39" s="49" t="s">
        <v>95</v>
      </c>
      <c r="Q39" s="60"/>
      <c r="R39" s="61" t="s">
        <v>89</v>
      </c>
      <c r="S39" s="48"/>
      <c r="T39" s="49" t="s">
        <v>174</v>
      </c>
      <c r="U39" s="60"/>
      <c r="V39" s="62" t="s">
        <v>147</v>
      </c>
      <c r="W39" s="48"/>
      <c r="X39" s="62" t="s">
        <v>54</v>
      </c>
      <c r="Y39" s="48"/>
      <c r="Z39" s="61" t="s">
        <v>77</v>
      </c>
      <c r="AA39" s="50"/>
      <c r="AB39" s="62" t="s">
        <v>53</v>
      </c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</row>
    <row r="40" spans="1:141" s="64" customFormat="1" ht="21.95" customHeight="1">
      <c r="E40" s="7" t="s">
        <v>0</v>
      </c>
      <c r="F40" s="98" t="s">
        <v>52</v>
      </c>
      <c r="G40" s="62"/>
      <c r="H40" s="49" t="s">
        <v>30</v>
      </c>
      <c r="I40" s="49"/>
      <c r="J40" s="49" t="s">
        <v>67</v>
      </c>
      <c r="K40" s="62"/>
      <c r="L40" s="62"/>
      <c r="M40" s="62"/>
      <c r="N40" s="49" t="s">
        <v>100</v>
      </c>
      <c r="O40" s="62"/>
      <c r="P40" s="49" t="s">
        <v>87</v>
      </c>
      <c r="Q40" s="62"/>
      <c r="R40" s="62" t="s">
        <v>118</v>
      </c>
      <c r="S40" s="48"/>
      <c r="T40" s="62" t="s">
        <v>175</v>
      </c>
      <c r="U40" s="60"/>
      <c r="V40" s="49" t="s">
        <v>54</v>
      </c>
      <c r="W40" s="48"/>
      <c r="X40" s="49" t="s">
        <v>97</v>
      </c>
      <c r="Y40" s="48"/>
      <c r="Z40" s="62" t="s">
        <v>78</v>
      </c>
      <c r="AA40" s="50"/>
      <c r="AB40" s="61" t="s">
        <v>54</v>
      </c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</row>
    <row r="41" spans="1:141" s="64" customFormat="1" ht="21" customHeight="1">
      <c r="B41" s="99"/>
      <c r="C41" s="99"/>
      <c r="D41" s="62"/>
      <c r="E41" s="7"/>
      <c r="F41" s="21" t="s">
        <v>43</v>
      </c>
      <c r="G41" s="21"/>
      <c r="H41" s="21"/>
      <c r="I41" s="21"/>
      <c r="J41" s="21"/>
      <c r="K41" s="21"/>
      <c r="L41" s="21"/>
      <c r="M41" s="25"/>
      <c r="N41" s="25"/>
      <c r="O41" s="25"/>
      <c r="P41" s="25"/>
      <c r="Q41" s="25"/>
      <c r="R41" s="25"/>
      <c r="S41" s="21"/>
      <c r="T41" s="25"/>
      <c r="U41" s="25"/>
      <c r="V41" s="25"/>
      <c r="W41" s="21"/>
      <c r="X41" s="25"/>
      <c r="Y41" s="21"/>
      <c r="Z41" s="21"/>
      <c r="AA41" s="21"/>
      <c r="AB41" s="21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</row>
    <row r="42" spans="1:141" s="90" customFormat="1" ht="21" customHeight="1">
      <c r="B42" s="28" t="s">
        <v>204</v>
      </c>
      <c r="C42" s="28"/>
      <c r="E42" s="26"/>
      <c r="F42" s="24">
        <v>1200000</v>
      </c>
      <c r="G42" s="24"/>
      <c r="H42" s="24">
        <v>160000</v>
      </c>
      <c r="I42" s="22"/>
      <c r="J42" s="24">
        <v>10516000</v>
      </c>
      <c r="K42" s="23"/>
      <c r="L42" s="24">
        <v>290938903</v>
      </c>
      <c r="M42" s="27"/>
      <c r="N42" s="24">
        <v>-13801264</v>
      </c>
      <c r="O42" s="22"/>
      <c r="P42" s="24">
        <v>-775</v>
      </c>
      <c r="Q42" s="22"/>
      <c r="R42" s="27">
        <v>-122199</v>
      </c>
      <c r="S42" s="22"/>
      <c r="T42" s="22">
        <v>-11794138</v>
      </c>
      <c r="U42" s="22"/>
      <c r="V42" s="24">
        <f>SUM(N42:T42)</f>
        <v>-25718376</v>
      </c>
      <c r="W42" s="22"/>
      <c r="X42" s="24">
        <f>SUM(F42:L42,V42)</f>
        <v>277096527</v>
      </c>
      <c r="Y42" s="22"/>
      <c r="Z42" s="24">
        <v>40772570</v>
      </c>
      <c r="AA42" s="22"/>
      <c r="AB42" s="22">
        <f>SUM(X42:Z42)</f>
        <v>317869097</v>
      </c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</row>
    <row r="43" spans="1:141" s="90" customFormat="1" ht="21" customHeight="1">
      <c r="B43" s="87" t="s">
        <v>86</v>
      </c>
      <c r="C43" s="87"/>
      <c r="E43" s="26"/>
      <c r="F43" s="24"/>
      <c r="G43" s="24"/>
      <c r="H43" s="24"/>
      <c r="I43" s="22"/>
      <c r="J43" s="24"/>
      <c r="K43" s="23"/>
      <c r="L43" s="24"/>
      <c r="M43" s="27"/>
      <c r="N43" s="24"/>
      <c r="O43" s="22"/>
      <c r="P43" s="24"/>
      <c r="Q43" s="22"/>
      <c r="R43" s="27"/>
      <c r="S43" s="22"/>
      <c r="T43" s="22"/>
      <c r="U43" s="22"/>
      <c r="V43" s="24"/>
      <c r="W43" s="22"/>
      <c r="X43" s="24"/>
      <c r="Y43" s="22"/>
      <c r="Z43" s="24"/>
      <c r="AA43" s="22"/>
      <c r="AB43" s="2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</row>
    <row r="44" spans="1:141" s="90" customFormat="1" ht="21" customHeight="1">
      <c r="B44" s="87"/>
      <c r="C44" s="88" t="s">
        <v>161</v>
      </c>
      <c r="D44" s="66"/>
      <c r="E44" s="26"/>
      <c r="F44" s="24"/>
      <c r="G44" s="24"/>
      <c r="H44" s="24"/>
      <c r="I44" s="22"/>
      <c r="J44" s="24"/>
      <c r="K44" s="23"/>
      <c r="L44" s="24"/>
      <c r="M44" s="27"/>
      <c r="N44" s="24"/>
      <c r="O44" s="22"/>
      <c r="P44" s="24"/>
      <c r="Q44" s="22"/>
      <c r="R44" s="27"/>
      <c r="S44" s="22"/>
      <c r="T44" s="22"/>
      <c r="U44" s="22"/>
      <c r="V44" s="24"/>
      <c r="W44" s="22"/>
      <c r="X44" s="24"/>
      <c r="Y44" s="22"/>
      <c r="Z44" s="24"/>
      <c r="AA44" s="22"/>
      <c r="AB44" s="2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</row>
    <row r="45" spans="1:141" s="90" customFormat="1" ht="21" customHeight="1">
      <c r="B45" s="88"/>
      <c r="C45" s="88"/>
      <c r="D45" s="66" t="s">
        <v>162</v>
      </c>
      <c r="E45" s="26"/>
      <c r="F45" s="24"/>
      <c r="G45" s="24"/>
      <c r="H45" s="24"/>
      <c r="I45" s="22"/>
      <c r="J45" s="24"/>
      <c r="K45" s="23"/>
      <c r="L45" s="24"/>
      <c r="M45" s="27"/>
      <c r="N45" s="24"/>
      <c r="O45" s="22"/>
      <c r="P45" s="24"/>
      <c r="Q45" s="22"/>
      <c r="R45" s="27"/>
      <c r="S45" s="22"/>
      <c r="T45" s="22"/>
      <c r="U45" s="22"/>
      <c r="V45" s="24"/>
      <c r="W45" s="22"/>
      <c r="X45" s="24"/>
      <c r="Y45" s="22"/>
      <c r="Z45" s="24"/>
      <c r="AA45" s="22"/>
      <c r="AB45" s="2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</row>
    <row r="46" spans="1:141" ht="21" customHeight="1">
      <c r="C46" s="90" t="s">
        <v>55</v>
      </c>
      <c r="D46" s="90"/>
      <c r="E46" s="26">
        <f>E16</f>
        <v>13</v>
      </c>
      <c r="F46" s="138">
        <v>0</v>
      </c>
      <c r="G46" s="139"/>
      <c r="H46" s="138">
        <v>0</v>
      </c>
      <c r="I46" s="120"/>
      <c r="J46" s="138">
        <v>0</v>
      </c>
      <c r="K46" s="120"/>
      <c r="L46" s="138">
        <v>-11399820</v>
      </c>
      <c r="M46" s="140"/>
      <c r="N46" s="138">
        <v>0</v>
      </c>
      <c r="O46" s="120"/>
      <c r="P46" s="138">
        <v>0</v>
      </c>
      <c r="Q46" s="120"/>
      <c r="R46" s="138">
        <v>0</v>
      </c>
      <c r="S46" s="120"/>
      <c r="T46" s="141">
        <v>0</v>
      </c>
      <c r="U46" s="120"/>
      <c r="V46" s="141">
        <f>SUM(N46:T46)</f>
        <v>0</v>
      </c>
      <c r="W46" s="120"/>
      <c r="X46" s="141">
        <f>SUM(F46:L46,V46)</f>
        <v>-11399820</v>
      </c>
      <c r="Y46" s="120"/>
      <c r="Z46" s="138">
        <v>-184317</v>
      </c>
      <c r="AA46" s="120"/>
      <c r="AB46" s="141">
        <f>SUM(X46:Z46)</f>
        <v>-11584137</v>
      </c>
      <c r="EB46" s="47"/>
      <c r="EC46" s="47"/>
      <c r="ED46" s="47"/>
      <c r="EE46" s="47"/>
      <c r="EF46" s="47"/>
      <c r="EG46" s="47"/>
      <c r="EH46" s="47"/>
      <c r="EI46" s="47"/>
      <c r="EJ46" s="47"/>
      <c r="EK46" s="47"/>
    </row>
    <row r="47" spans="1:141" ht="21" customHeight="1">
      <c r="C47" s="88" t="s">
        <v>163</v>
      </c>
      <c r="D47" s="90"/>
      <c r="E47" s="26"/>
      <c r="F47" s="140"/>
      <c r="G47" s="120"/>
      <c r="H47" s="140"/>
      <c r="I47" s="120"/>
      <c r="J47" s="140"/>
      <c r="K47" s="120"/>
      <c r="L47" s="140"/>
      <c r="M47" s="140"/>
      <c r="N47" s="140"/>
      <c r="O47" s="120"/>
      <c r="P47" s="140"/>
      <c r="Q47" s="120"/>
      <c r="R47" s="140"/>
      <c r="S47" s="120"/>
      <c r="T47" s="120"/>
      <c r="U47" s="120"/>
      <c r="V47" s="120"/>
      <c r="W47" s="120"/>
      <c r="X47" s="120"/>
      <c r="Y47" s="120"/>
      <c r="Z47" s="140"/>
      <c r="AA47" s="120"/>
      <c r="AB47" s="120"/>
      <c r="EB47" s="47"/>
      <c r="EC47" s="47"/>
      <c r="ED47" s="47"/>
      <c r="EE47" s="47"/>
      <c r="EF47" s="47"/>
      <c r="EG47" s="47"/>
      <c r="EH47" s="47"/>
      <c r="EI47" s="47"/>
      <c r="EJ47" s="47"/>
      <c r="EK47" s="47"/>
    </row>
    <row r="48" spans="1:141" s="90" customFormat="1" ht="21" customHeight="1">
      <c r="B48" s="88"/>
      <c r="C48" s="88"/>
      <c r="D48" s="88" t="s">
        <v>162</v>
      </c>
      <c r="E48" s="26"/>
      <c r="F48" s="43">
        <f>SUM(F46)</f>
        <v>0</v>
      </c>
      <c r="G48" s="24"/>
      <c r="H48" s="43">
        <f>SUM(H46)</f>
        <v>0</v>
      </c>
      <c r="I48" s="22"/>
      <c r="J48" s="43">
        <f>SUM(J46)</f>
        <v>0</v>
      </c>
      <c r="K48" s="23"/>
      <c r="L48" s="43">
        <f>SUM(L46)</f>
        <v>-11399820</v>
      </c>
      <c r="M48" s="27"/>
      <c r="N48" s="43">
        <f>SUM(N46)</f>
        <v>0</v>
      </c>
      <c r="O48" s="22"/>
      <c r="P48" s="43">
        <f>SUM(P46)</f>
        <v>0</v>
      </c>
      <c r="Q48" s="22"/>
      <c r="R48" s="44">
        <f>SUM(R46)</f>
        <v>0</v>
      </c>
      <c r="S48" s="22"/>
      <c r="T48" s="44">
        <f>SUM(T46)</f>
        <v>0</v>
      </c>
      <c r="U48" s="22"/>
      <c r="V48" s="43">
        <f>SUM(V46)</f>
        <v>0</v>
      </c>
      <c r="W48" s="22"/>
      <c r="X48" s="43">
        <f>SUM(X46)</f>
        <v>-11399820</v>
      </c>
      <c r="Y48" s="22"/>
      <c r="Z48" s="43">
        <f>SUM(Z46)</f>
        <v>-184317</v>
      </c>
      <c r="AA48" s="22"/>
      <c r="AB48" s="43">
        <f>SUM(AB46)</f>
        <v>-11584137</v>
      </c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</row>
    <row r="49" spans="1:141" s="90" customFormat="1" ht="21" customHeight="1">
      <c r="B49" s="66"/>
      <c r="C49" s="66" t="s">
        <v>119</v>
      </c>
      <c r="E49" s="26"/>
      <c r="F49" s="24"/>
      <c r="G49" s="24"/>
      <c r="H49" s="24"/>
      <c r="I49" s="22"/>
      <c r="J49" s="24"/>
      <c r="K49" s="23"/>
      <c r="L49" s="24"/>
      <c r="M49" s="27"/>
      <c r="N49" s="24"/>
      <c r="O49" s="22"/>
      <c r="P49" s="24"/>
      <c r="Q49" s="22"/>
      <c r="R49" s="27"/>
      <c r="S49" s="22"/>
      <c r="T49" s="22"/>
      <c r="U49" s="22"/>
      <c r="V49" s="24"/>
      <c r="W49" s="22"/>
      <c r="X49" s="24"/>
      <c r="Y49" s="22"/>
      <c r="Z49" s="24"/>
      <c r="AA49" s="22"/>
      <c r="AB49" s="2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</row>
    <row r="50" spans="1:141" s="90" customFormat="1" ht="21" customHeight="1">
      <c r="C50" s="90" t="s">
        <v>167</v>
      </c>
      <c r="E50" s="26"/>
      <c r="F50" s="139">
        <v>0</v>
      </c>
      <c r="G50" s="139"/>
      <c r="H50" s="139">
        <v>0</v>
      </c>
      <c r="I50" s="120"/>
      <c r="J50" s="139">
        <v>0</v>
      </c>
      <c r="K50" s="60"/>
      <c r="L50" s="139">
        <v>0</v>
      </c>
      <c r="M50" s="140"/>
      <c r="N50" s="139">
        <v>0</v>
      </c>
      <c r="O50" s="120"/>
      <c r="P50" s="139">
        <v>0</v>
      </c>
      <c r="Q50" s="120"/>
      <c r="R50" s="140">
        <v>0</v>
      </c>
      <c r="S50" s="120"/>
      <c r="T50" s="120">
        <v>834</v>
      </c>
      <c r="U50" s="120"/>
      <c r="V50" s="139">
        <f>SUM(N50:T50)</f>
        <v>834</v>
      </c>
      <c r="W50" s="120"/>
      <c r="X50" s="139">
        <f>SUM(F50:L50,V50)</f>
        <v>834</v>
      </c>
      <c r="Y50" s="120"/>
      <c r="Z50" s="139">
        <v>-458</v>
      </c>
      <c r="AA50" s="120"/>
      <c r="AB50" s="120">
        <f>SUM(X50:Z50)</f>
        <v>376</v>
      </c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</row>
    <row r="51" spans="1:141" s="90" customFormat="1" ht="21" hidden="1" customHeight="1">
      <c r="B51" s="66"/>
      <c r="E51" s="26"/>
      <c r="F51" s="139"/>
      <c r="G51" s="139"/>
      <c r="H51" s="139"/>
      <c r="I51" s="120"/>
      <c r="J51" s="139"/>
      <c r="K51" s="60"/>
      <c r="L51" s="139"/>
      <c r="M51" s="140"/>
      <c r="N51" s="139"/>
      <c r="O51" s="120"/>
      <c r="P51" s="139"/>
      <c r="Q51" s="120"/>
      <c r="R51" s="140"/>
      <c r="S51" s="120"/>
      <c r="T51" s="141"/>
      <c r="U51" s="120"/>
      <c r="V51" s="139"/>
      <c r="W51" s="120"/>
      <c r="X51" s="139"/>
      <c r="Y51" s="120"/>
      <c r="Z51" s="139"/>
      <c r="AA51" s="22"/>
      <c r="AB51" s="120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</row>
    <row r="52" spans="1:141" s="90" customFormat="1" ht="21" customHeight="1">
      <c r="B52" s="88"/>
      <c r="C52" s="88" t="s">
        <v>120</v>
      </c>
      <c r="E52" s="26"/>
      <c r="F52" s="41">
        <f>SUM(F50,F51)</f>
        <v>0</v>
      </c>
      <c r="G52" s="24"/>
      <c r="H52" s="41">
        <f>SUM(H50,H51)</f>
        <v>0</v>
      </c>
      <c r="I52" s="22"/>
      <c r="J52" s="41">
        <f>SUM(J50,J51)</f>
        <v>0</v>
      </c>
      <c r="K52" s="23"/>
      <c r="L52" s="41">
        <f>SUM(L50,L51)</f>
        <v>0</v>
      </c>
      <c r="M52" s="27"/>
      <c r="N52" s="41">
        <f>SUM(N50,N51)</f>
        <v>0</v>
      </c>
      <c r="O52" s="22"/>
      <c r="P52" s="41">
        <f>SUM(P50,P51)</f>
        <v>0</v>
      </c>
      <c r="Q52" s="22"/>
      <c r="R52" s="42">
        <f>SUM(R50,R51)</f>
        <v>0</v>
      </c>
      <c r="S52" s="22"/>
      <c r="T52" s="42">
        <f>SUM(T50,T51)</f>
        <v>834</v>
      </c>
      <c r="U52" s="22"/>
      <c r="V52" s="41">
        <f>SUM(V50,V51)</f>
        <v>834</v>
      </c>
      <c r="W52" s="22"/>
      <c r="X52" s="41">
        <f>SUM(X50,X51)</f>
        <v>834</v>
      </c>
      <c r="Y52" s="22"/>
      <c r="Z52" s="41">
        <f>SUM(Z50,Z51)</f>
        <v>-458</v>
      </c>
      <c r="AA52" s="22"/>
      <c r="AB52" s="41">
        <f>SUM(AB50,AB51)</f>
        <v>376</v>
      </c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</row>
    <row r="53" spans="1:141" s="90" customFormat="1" ht="21" customHeight="1">
      <c r="B53" s="87" t="s">
        <v>164</v>
      </c>
      <c r="C53" s="88"/>
      <c r="E53" s="26"/>
      <c r="F53" s="22"/>
      <c r="G53" s="22"/>
      <c r="H53" s="22"/>
      <c r="I53" s="22"/>
      <c r="J53" s="22"/>
      <c r="K53" s="23"/>
      <c r="L53" s="22"/>
      <c r="M53" s="27"/>
      <c r="N53" s="22"/>
      <c r="O53" s="22"/>
      <c r="P53" s="22"/>
      <c r="Q53" s="22"/>
      <c r="R53" s="27"/>
      <c r="S53" s="22"/>
      <c r="T53" s="27"/>
      <c r="U53" s="22"/>
      <c r="V53" s="22"/>
      <c r="W53" s="22"/>
      <c r="X53" s="22"/>
      <c r="Y53" s="22"/>
      <c r="Z53" s="22"/>
      <c r="AA53" s="22"/>
      <c r="AB53" s="2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</row>
    <row r="54" spans="1:141" s="90" customFormat="1" ht="21" customHeight="1">
      <c r="B54" s="87"/>
      <c r="C54" s="87" t="s">
        <v>165</v>
      </c>
      <c r="E54" s="26"/>
      <c r="F54" s="43">
        <f>SUM(F48,F52)</f>
        <v>0</v>
      </c>
      <c r="G54" s="24"/>
      <c r="H54" s="43">
        <f>SUM(H48,H52)</f>
        <v>0</v>
      </c>
      <c r="I54" s="22"/>
      <c r="J54" s="43">
        <f>SUM(J48,J52)</f>
        <v>0</v>
      </c>
      <c r="K54" s="23"/>
      <c r="L54" s="43">
        <f>SUM(L48,L52)</f>
        <v>-11399820</v>
      </c>
      <c r="M54" s="27"/>
      <c r="N54" s="43">
        <f>SUM(N48,N52)</f>
        <v>0</v>
      </c>
      <c r="O54" s="22"/>
      <c r="P54" s="43">
        <f>SUM(P48,P52)</f>
        <v>0</v>
      </c>
      <c r="Q54" s="22"/>
      <c r="R54" s="44">
        <f>SUM(R48,R52)</f>
        <v>0</v>
      </c>
      <c r="S54" s="22"/>
      <c r="T54" s="44">
        <f>SUM(T48,T52)</f>
        <v>834</v>
      </c>
      <c r="U54" s="22"/>
      <c r="V54" s="43">
        <f>SUM(V48,V52)</f>
        <v>834</v>
      </c>
      <c r="W54" s="22"/>
      <c r="X54" s="43">
        <f>SUM(X48,X52)</f>
        <v>-11398986</v>
      </c>
      <c r="Y54" s="22"/>
      <c r="Z54" s="43">
        <f>SUM(Z48,Z52)</f>
        <v>-184775</v>
      </c>
      <c r="AA54" s="22"/>
      <c r="AB54" s="43">
        <f>SUM(AB48,AB52)</f>
        <v>-11583761</v>
      </c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</row>
    <row r="55" spans="1:141" s="90" customFormat="1" ht="21" customHeight="1">
      <c r="B55" s="87" t="s">
        <v>195</v>
      </c>
      <c r="C55" s="87"/>
      <c r="E55" s="26"/>
      <c r="F55" s="24"/>
      <c r="G55" s="24"/>
      <c r="H55" s="24"/>
      <c r="I55" s="22"/>
      <c r="J55" s="24"/>
      <c r="K55" s="23"/>
      <c r="L55" s="24"/>
      <c r="M55" s="27"/>
      <c r="N55" s="24"/>
      <c r="O55" s="22"/>
      <c r="P55" s="24"/>
      <c r="Q55" s="22"/>
      <c r="R55" s="27"/>
      <c r="S55" s="22"/>
      <c r="T55" s="22"/>
      <c r="U55" s="22"/>
      <c r="V55" s="24"/>
      <c r="W55" s="22"/>
      <c r="X55" s="24"/>
      <c r="Y55" s="22"/>
      <c r="Z55" s="24"/>
      <c r="AA55" s="22"/>
      <c r="AB55" s="2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</row>
    <row r="56" spans="1:141" s="90" customFormat="1" ht="21" customHeight="1">
      <c r="B56" s="87"/>
      <c r="C56" s="131" t="s">
        <v>99</v>
      </c>
      <c r="E56" s="26"/>
      <c r="F56" s="139">
        <v>0</v>
      </c>
      <c r="G56" s="139"/>
      <c r="H56" s="139">
        <v>0</v>
      </c>
      <c r="I56" s="120"/>
      <c r="J56" s="139">
        <v>0</v>
      </c>
      <c r="K56" s="60"/>
      <c r="L56" s="139">
        <v>11662390</v>
      </c>
      <c r="M56" s="140"/>
      <c r="N56" s="139">
        <v>0</v>
      </c>
      <c r="O56" s="120"/>
      <c r="P56" s="139">
        <v>0</v>
      </c>
      <c r="Q56" s="120"/>
      <c r="R56" s="140">
        <v>0</v>
      </c>
      <c r="S56" s="120"/>
      <c r="T56" s="120">
        <v>0</v>
      </c>
      <c r="U56" s="120"/>
      <c r="V56" s="139">
        <f>SUM(N56:T56)</f>
        <v>0</v>
      </c>
      <c r="W56" s="120"/>
      <c r="X56" s="139">
        <f>SUM(F56:L56,V56)</f>
        <v>11662390</v>
      </c>
      <c r="Y56" s="120"/>
      <c r="Z56" s="139">
        <v>1057522</v>
      </c>
      <c r="AA56" s="120"/>
      <c r="AB56" s="120">
        <f>SUM(X56:Z56)</f>
        <v>12719912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</row>
    <row r="57" spans="1:141" s="90" customFormat="1" ht="21" customHeight="1">
      <c r="B57" s="87"/>
      <c r="C57" s="131" t="s">
        <v>76</v>
      </c>
      <c r="E57" s="26"/>
      <c r="F57" s="139">
        <v>0</v>
      </c>
      <c r="G57" s="139"/>
      <c r="H57" s="139">
        <v>0</v>
      </c>
      <c r="I57" s="120"/>
      <c r="J57" s="139">
        <v>0</v>
      </c>
      <c r="K57" s="60"/>
      <c r="L57" s="139">
        <v>0</v>
      </c>
      <c r="M57" s="140"/>
      <c r="N57" s="139">
        <v>-1420434</v>
      </c>
      <c r="O57" s="120"/>
      <c r="P57" s="139">
        <v>11804</v>
      </c>
      <c r="Q57" s="120"/>
      <c r="R57" s="140">
        <v>-352215</v>
      </c>
      <c r="S57" s="120"/>
      <c r="T57" s="141">
        <v>0</v>
      </c>
      <c r="U57" s="120"/>
      <c r="V57" s="139">
        <f>SUM(N57:T57)</f>
        <v>-1760845</v>
      </c>
      <c r="W57" s="120"/>
      <c r="X57" s="139">
        <f>SUM(F57:L57,V57)</f>
        <v>-1760845</v>
      </c>
      <c r="Y57" s="120"/>
      <c r="Z57" s="139">
        <v>-98686</v>
      </c>
      <c r="AA57" s="120"/>
      <c r="AB57" s="120">
        <f>SUM(X57:Z57)</f>
        <v>-1859531</v>
      </c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</row>
    <row r="58" spans="1:141" s="90" customFormat="1" ht="21" customHeight="1">
      <c r="B58" s="127" t="s">
        <v>196</v>
      </c>
      <c r="C58" s="128"/>
      <c r="E58" s="26"/>
      <c r="F58" s="41">
        <f>SUM(F56:F57)</f>
        <v>0</v>
      </c>
      <c r="G58" s="24"/>
      <c r="H58" s="41">
        <f>SUM(H56:H57)</f>
        <v>0</v>
      </c>
      <c r="I58" s="22"/>
      <c r="J58" s="41">
        <f>SUM(J56:J57)</f>
        <v>0</v>
      </c>
      <c r="K58" s="23"/>
      <c r="L58" s="41">
        <f>SUM(L56:L57)</f>
        <v>11662390</v>
      </c>
      <c r="M58" s="27"/>
      <c r="N58" s="41">
        <f>SUM(N56:N57)</f>
        <v>-1420434</v>
      </c>
      <c r="O58" s="22"/>
      <c r="P58" s="41">
        <f>SUM(P56:P57)</f>
        <v>11804</v>
      </c>
      <c r="Q58" s="22"/>
      <c r="R58" s="42">
        <f>SUM(R56:R57)</f>
        <v>-352215</v>
      </c>
      <c r="S58" s="22"/>
      <c r="T58" s="42">
        <f>SUM(T56:T57)</f>
        <v>0</v>
      </c>
      <c r="U58" s="22"/>
      <c r="V58" s="41">
        <f>SUM(V56:V57)</f>
        <v>-1760845</v>
      </c>
      <c r="W58" s="22"/>
      <c r="X58" s="41">
        <f>SUM(X56:X57)</f>
        <v>9901545</v>
      </c>
      <c r="Y58" s="22"/>
      <c r="Z58" s="41">
        <f>SUM(Z56:Z57)</f>
        <v>958836</v>
      </c>
      <c r="AA58" s="22"/>
      <c r="AB58" s="41">
        <f>SUM(AB56:AB57)</f>
        <v>10860381</v>
      </c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</row>
    <row r="59" spans="1:141" ht="21" customHeight="1" thickBot="1">
      <c r="A59" s="90"/>
      <c r="B59" s="28" t="s">
        <v>205</v>
      </c>
      <c r="C59" s="28"/>
      <c r="D59" s="90"/>
      <c r="E59" s="26"/>
      <c r="F59" s="45">
        <f>SUM(F42,F54,F58)</f>
        <v>1200000</v>
      </c>
      <c r="G59" s="139"/>
      <c r="H59" s="45">
        <f>SUM(H42,H54,H58)</f>
        <v>160000</v>
      </c>
      <c r="I59" s="22"/>
      <c r="J59" s="45">
        <f>SUM(J42,J54,J58)</f>
        <v>10516000</v>
      </c>
      <c r="K59" s="22"/>
      <c r="L59" s="45">
        <f>SUM(L42,L54,L58)</f>
        <v>291201473</v>
      </c>
      <c r="M59" s="22"/>
      <c r="N59" s="45">
        <f>SUM(N42,N54,N58)</f>
        <v>-15221698</v>
      </c>
      <c r="O59" s="22"/>
      <c r="P59" s="45">
        <f>SUM(P42,P54,P58)</f>
        <v>11029</v>
      </c>
      <c r="Q59" s="22"/>
      <c r="R59" s="45">
        <f>SUM(R42,R54,R58)</f>
        <v>-474414</v>
      </c>
      <c r="S59" s="22"/>
      <c r="T59" s="45">
        <f>SUM(T42,T54,T58)</f>
        <v>-11793304</v>
      </c>
      <c r="U59" s="22"/>
      <c r="V59" s="45">
        <f>SUM(V42,V54,V58)</f>
        <v>-27478387</v>
      </c>
      <c r="W59" s="22"/>
      <c r="X59" s="45">
        <f>SUM(X42,X54,X58)</f>
        <v>275599086</v>
      </c>
      <c r="Y59" s="22"/>
      <c r="Z59" s="45">
        <f>SUM(Z42,Z54,Z58)</f>
        <v>41546631</v>
      </c>
      <c r="AA59" s="22"/>
      <c r="AB59" s="45">
        <f>SUM(AB42,AB54,AB58)</f>
        <v>317145717</v>
      </c>
      <c r="EB59" s="47"/>
      <c r="EC59" s="47"/>
      <c r="ED59" s="47"/>
      <c r="EE59" s="47"/>
      <c r="EF59" s="47"/>
      <c r="EG59" s="47"/>
      <c r="EH59" s="47"/>
      <c r="EI59" s="47"/>
      <c r="EJ59" s="47"/>
      <c r="EK59" s="47"/>
    </row>
    <row r="60" spans="1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8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showGridLines="0" zoomScaleNormal="100" zoomScaleSheetLayoutView="100" workbookViewId="0"/>
  </sheetViews>
  <sheetFormatPr defaultRowHeight="23.25" customHeight="1"/>
  <cols>
    <col min="1" max="1" width="1.7109375" style="55" customWidth="1"/>
    <col min="2" max="2" width="2.7109375" style="111" customWidth="1"/>
    <col min="3" max="3" width="51.7109375" style="111" customWidth="1"/>
    <col min="4" max="4" width="8.7109375" style="111" customWidth="1"/>
    <col min="5" max="5" width="1.7109375" style="111" customWidth="1"/>
    <col min="6" max="6" width="15.7109375" style="55" customWidth="1"/>
    <col min="7" max="7" width="1.7109375" style="55" customWidth="1"/>
    <col min="8" max="8" width="15.7109375" style="55" customWidth="1"/>
    <col min="9" max="9" width="2.7109375" style="55" customWidth="1"/>
    <col min="10" max="16384" width="9.140625" style="55"/>
  </cols>
  <sheetData>
    <row r="1" spans="1:9" ht="23.1" customHeight="1">
      <c r="B1" s="74" t="s">
        <v>184</v>
      </c>
      <c r="C1" s="74"/>
      <c r="D1" s="74"/>
      <c r="E1" s="74"/>
    </row>
    <row r="2" spans="1:9" ht="23.1" customHeight="1">
      <c r="B2" s="74" t="s">
        <v>20</v>
      </c>
      <c r="C2" s="74"/>
      <c r="D2" s="74"/>
      <c r="E2" s="74"/>
    </row>
    <row r="3" spans="1:9" ht="23.1" customHeight="1">
      <c r="B3" s="92" t="str">
        <f>'2'!B3</f>
        <v>สำหรับงวดสามเดือนสิ้นสุดวันที่ 31 มีนาคม 2562 (ไม่ได้ตรวจสอบ)</v>
      </c>
      <c r="C3" s="75"/>
      <c r="D3" s="75"/>
      <c r="E3" s="75"/>
    </row>
    <row r="4" spans="1:9" ht="21" customHeight="1">
      <c r="B4" s="75"/>
      <c r="C4" s="75"/>
      <c r="D4" s="75"/>
      <c r="E4" s="75"/>
      <c r="F4" s="129"/>
      <c r="G4" s="129"/>
      <c r="H4" s="129"/>
    </row>
    <row r="5" spans="1:9" ht="23.1" customHeight="1">
      <c r="B5" s="29"/>
      <c r="C5" s="29"/>
      <c r="D5" s="101"/>
      <c r="E5" s="29"/>
      <c r="F5" s="61">
        <f>'2'!$G$5</f>
        <v>2562</v>
      </c>
      <c r="G5" s="61"/>
      <c r="H5" s="61">
        <f>'2'!$I$5</f>
        <v>2561</v>
      </c>
    </row>
    <row r="6" spans="1:9" ht="23.1" customHeight="1">
      <c r="B6" s="29"/>
      <c r="C6" s="29"/>
      <c r="D6" s="29"/>
      <c r="E6" s="29"/>
      <c r="F6" s="122" t="s">
        <v>43</v>
      </c>
      <c r="G6" s="122"/>
      <c r="H6" s="122"/>
    </row>
    <row r="7" spans="1:9" s="77" customFormat="1" ht="21.95" customHeight="1">
      <c r="B7" s="66" t="s">
        <v>21</v>
      </c>
      <c r="C7" s="66"/>
      <c r="D7" s="66"/>
      <c r="E7" s="66"/>
      <c r="F7" s="104"/>
      <c r="G7" s="104"/>
      <c r="H7" s="104"/>
      <c r="I7" s="76"/>
    </row>
    <row r="8" spans="1:9" ht="21.95" customHeight="1">
      <c r="B8" s="90" t="s">
        <v>193</v>
      </c>
      <c r="C8" s="90"/>
      <c r="D8" s="90"/>
      <c r="E8" s="90"/>
      <c r="F8" s="78">
        <v>12719912</v>
      </c>
      <c r="H8" s="78">
        <v>15237006</v>
      </c>
      <c r="I8" s="78"/>
    </row>
    <row r="9" spans="1:9" ht="21.95" customHeight="1">
      <c r="B9" s="66" t="s">
        <v>44</v>
      </c>
      <c r="C9" s="66"/>
      <c r="D9" s="66"/>
      <c r="E9" s="66"/>
      <c r="F9" s="78"/>
      <c r="H9" s="78"/>
      <c r="I9" s="78"/>
    </row>
    <row r="10" spans="1:9" ht="21.95" customHeight="1">
      <c r="B10" s="90" t="s">
        <v>103</v>
      </c>
      <c r="C10" s="90"/>
      <c r="D10" s="90"/>
      <c r="E10" s="90"/>
      <c r="F10" s="78">
        <v>1692958</v>
      </c>
      <c r="H10" s="78">
        <v>2038173</v>
      </c>
      <c r="I10" s="78"/>
    </row>
    <row r="11" spans="1:9" ht="21.95" customHeight="1">
      <c r="B11" s="90" t="s">
        <v>56</v>
      </c>
      <c r="C11" s="90"/>
      <c r="D11" s="90"/>
      <c r="E11" s="90"/>
      <c r="F11" s="78">
        <v>5805913</v>
      </c>
      <c r="H11" s="78">
        <v>5777159</v>
      </c>
      <c r="I11" s="78"/>
    </row>
    <row r="12" spans="1:9" ht="21.95" customHeight="1">
      <c r="A12" s="55" t="s">
        <v>187</v>
      </c>
      <c r="B12" s="90" t="s">
        <v>186</v>
      </c>
      <c r="C12" s="90"/>
      <c r="D12" s="90"/>
      <c r="E12" s="90"/>
      <c r="F12" s="78">
        <v>30833</v>
      </c>
      <c r="H12" s="78">
        <v>30412</v>
      </c>
      <c r="I12" s="78"/>
    </row>
    <row r="13" spans="1:9" ht="21.95" customHeight="1">
      <c r="B13" s="90" t="s">
        <v>169</v>
      </c>
      <c r="C13" s="90"/>
      <c r="D13" s="90"/>
      <c r="E13" s="90"/>
      <c r="F13" s="78">
        <v>328464</v>
      </c>
      <c r="H13" s="78">
        <v>212402</v>
      </c>
      <c r="I13" s="78"/>
    </row>
    <row r="14" spans="1:9" ht="21.95" customHeight="1">
      <c r="B14" s="90" t="s">
        <v>190</v>
      </c>
      <c r="C14" s="90"/>
      <c r="D14" s="90"/>
      <c r="E14" s="90"/>
      <c r="F14" s="78">
        <v>-61681</v>
      </c>
      <c r="H14" s="78">
        <v>-40406</v>
      </c>
      <c r="I14" s="78"/>
    </row>
    <row r="15" spans="1:9" ht="21.95" customHeight="1">
      <c r="B15" s="90" t="s">
        <v>114</v>
      </c>
      <c r="C15" s="90"/>
      <c r="D15" s="90"/>
      <c r="E15" s="90"/>
      <c r="F15" s="78">
        <v>-3604168</v>
      </c>
      <c r="H15" s="78">
        <v>-3733929</v>
      </c>
      <c r="I15" s="78"/>
    </row>
    <row r="16" spans="1:9" ht="21.95" customHeight="1">
      <c r="B16" s="90" t="s">
        <v>148</v>
      </c>
      <c r="C16" s="90"/>
      <c r="D16" s="90"/>
      <c r="E16" s="90"/>
      <c r="F16" s="78">
        <v>-111025</v>
      </c>
      <c r="H16" s="78">
        <v>-82096</v>
      </c>
      <c r="I16" s="78"/>
    </row>
    <row r="17" spans="1:9" s="63" customFormat="1" ht="21.95" customHeight="1">
      <c r="A17" s="55"/>
      <c r="B17" s="90" t="s">
        <v>59</v>
      </c>
      <c r="C17" s="90"/>
      <c r="D17" s="90"/>
      <c r="E17" s="90"/>
      <c r="F17" s="78">
        <v>-252346</v>
      </c>
      <c r="G17" s="55"/>
      <c r="H17" s="78">
        <v>-208432</v>
      </c>
      <c r="I17" s="130"/>
    </row>
    <row r="18" spans="1:9" s="63" customFormat="1" ht="21.95" customHeight="1">
      <c r="A18" s="55"/>
      <c r="B18" s="131" t="s">
        <v>109</v>
      </c>
      <c r="C18" s="131"/>
      <c r="D18" s="131"/>
      <c r="E18" s="131"/>
      <c r="F18" s="78">
        <v>1588524</v>
      </c>
      <c r="G18" s="55"/>
      <c r="H18" s="78">
        <v>1696038</v>
      </c>
      <c r="I18" s="130"/>
    </row>
    <row r="19" spans="1:9" ht="21.95" customHeight="1">
      <c r="B19" s="90" t="s">
        <v>214</v>
      </c>
      <c r="C19" s="90"/>
      <c r="D19" s="26"/>
      <c r="E19" s="90"/>
      <c r="F19" s="78">
        <v>-43263</v>
      </c>
      <c r="H19" s="78">
        <v>-400908</v>
      </c>
      <c r="I19" s="78"/>
    </row>
    <row r="20" spans="1:9" ht="21.95" customHeight="1">
      <c r="B20" s="28" t="s">
        <v>177</v>
      </c>
      <c r="C20" s="28"/>
      <c r="D20" s="90"/>
      <c r="E20" s="90"/>
      <c r="F20" s="124"/>
      <c r="G20" s="78"/>
      <c r="H20" s="124"/>
      <c r="I20" s="132"/>
    </row>
    <row r="21" spans="1:9" ht="21.95" customHeight="1">
      <c r="B21" s="55"/>
      <c r="C21" s="79" t="s">
        <v>166</v>
      </c>
      <c r="D21" s="28"/>
      <c r="E21" s="28"/>
      <c r="F21" s="80">
        <f>SUM(F8:F19)</f>
        <v>18094121</v>
      </c>
      <c r="G21" s="105"/>
      <c r="H21" s="80">
        <f>SUM(H8:H19)</f>
        <v>20525419</v>
      </c>
      <c r="I21" s="132"/>
    </row>
    <row r="22" spans="1:9" ht="9.9499999999999993" customHeight="1">
      <c r="B22" s="106"/>
      <c r="C22" s="106"/>
      <c r="D22" s="106"/>
      <c r="E22" s="106"/>
      <c r="F22" s="107"/>
      <c r="G22" s="107"/>
      <c r="H22" s="107"/>
      <c r="I22" s="132"/>
    </row>
    <row r="23" spans="1:9" ht="21.95" customHeight="1">
      <c r="B23" s="66" t="s">
        <v>41</v>
      </c>
      <c r="C23" s="66"/>
      <c r="D23" s="66"/>
      <c r="E23" s="66"/>
      <c r="F23" s="108"/>
      <c r="G23" s="108"/>
      <c r="H23" s="108"/>
      <c r="I23" s="132"/>
    </row>
    <row r="24" spans="1:9" ht="21.95" customHeight="1">
      <c r="B24" s="90" t="s">
        <v>124</v>
      </c>
      <c r="C24" s="90"/>
      <c r="D24" s="90"/>
      <c r="E24" s="90"/>
      <c r="F24" s="78">
        <v>-765808</v>
      </c>
      <c r="G24" s="78"/>
      <c r="H24" s="78">
        <v>-3345555</v>
      </c>
      <c r="I24" s="81"/>
    </row>
    <row r="25" spans="1:9" ht="21.95" customHeight="1">
      <c r="B25" s="90" t="s">
        <v>46</v>
      </c>
      <c r="C25" s="90"/>
      <c r="D25" s="90"/>
      <c r="E25" s="90"/>
      <c r="F25" s="78">
        <v>1503009</v>
      </c>
      <c r="G25" s="78"/>
      <c r="H25" s="78">
        <v>450014</v>
      </c>
      <c r="I25" s="132"/>
    </row>
    <row r="26" spans="1:9" ht="21.95" customHeight="1">
      <c r="B26" s="90" t="s">
        <v>188</v>
      </c>
      <c r="C26" s="90"/>
      <c r="D26" s="90"/>
      <c r="E26" s="90"/>
      <c r="F26" s="78">
        <v>-44430</v>
      </c>
      <c r="G26" s="78"/>
      <c r="H26" s="78">
        <v>63178</v>
      </c>
      <c r="I26" s="132"/>
    </row>
    <row r="27" spans="1:9" ht="21.95" customHeight="1">
      <c r="B27" s="28" t="s">
        <v>206</v>
      </c>
      <c r="C27" s="28"/>
      <c r="D27" s="28"/>
      <c r="E27" s="28"/>
      <c r="F27" s="82">
        <f>SUM(F24:F26)</f>
        <v>692771</v>
      </c>
      <c r="G27" s="105"/>
      <c r="H27" s="82">
        <f>SUM(H24:H26)</f>
        <v>-2832363</v>
      </c>
      <c r="I27" s="132"/>
    </row>
    <row r="28" spans="1:9" ht="9.9499999999999993" customHeight="1">
      <c r="B28" s="106"/>
      <c r="C28" s="106"/>
      <c r="D28" s="106"/>
      <c r="E28" s="106"/>
      <c r="F28" s="109"/>
      <c r="G28" s="109"/>
      <c r="H28" s="109"/>
      <c r="I28" s="81"/>
    </row>
    <row r="29" spans="1:9" ht="23.1" customHeight="1">
      <c r="B29" s="74"/>
      <c r="C29" s="74"/>
      <c r="D29" s="74"/>
      <c r="E29" s="74"/>
    </row>
    <row r="30" spans="1:9" ht="23.1" customHeight="1">
      <c r="B30" s="74" t="s">
        <v>184</v>
      </c>
      <c r="C30" s="74"/>
      <c r="D30" s="74"/>
      <c r="E30" s="74"/>
    </row>
    <row r="31" spans="1:9" ht="23.1" customHeight="1">
      <c r="B31" s="74" t="s">
        <v>47</v>
      </c>
      <c r="C31" s="74"/>
      <c r="D31" s="74"/>
      <c r="E31" s="74"/>
    </row>
    <row r="32" spans="1:9" ht="23.1" customHeight="1">
      <c r="B32" s="92" t="str">
        <f>B3</f>
        <v>สำหรับงวดสามเดือนสิ้นสุดวันที่ 31 มีนาคม 2562 (ไม่ได้ตรวจสอบ)</v>
      </c>
      <c r="C32" s="75"/>
      <c r="D32" s="75"/>
      <c r="E32" s="75"/>
    </row>
    <row r="33" spans="1:9" ht="21" customHeight="1">
      <c r="B33" s="75"/>
      <c r="C33" s="75"/>
      <c r="D33" s="75"/>
      <c r="E33" s="75"/>
      <c r="F33" s="129"/>
      <c r="G33" s="129"/>
      <c r="H33" s="129"/>
    </row>
    <row r="34" spans="1:9" ht="23.1" customHeight="1">
      <c r="B34" s="110"/>
      <c r="C34" s="110"/>
      <c r="D34" s="101" t="s">
        <v>0</v>
      </c>
      <c r="E34" s="110"/>
      <c r="F34" s="61">
        <f>F5</f>
        <v>2562</v>
      </c>
      <c r="G34" s="61"/>
      <c r="H34" s="61">
        <f>H5</f>
        <v>2561</v>
      </c>
    </row>
    <row r="35" spans="1:9" ht="23.1" customHeight="1">
      <c r="B35" s="29"/>
      <c r="C35" s="29"/>
      <c r="D35" s="29"/>
      <c r="E35" s="29"/>
      <c r="F35" s="122" t="s">
        <v>43</v>
      </c>
      <c r="G35" s="122"/>
      <c r="H35" s="122"/>
    </row>
    <row r="36" spans="1:9" ht="21.95" customHeight="1">
      <c r="B36" s="66" t="s">
        <v>22</v>
      </c>
      <c r="C36" s="66"/>
      <c r="D36" s="66"/>
      <c r="E36" s="66"/>
      <c r="F36" s="108"/>
      <c r="G36" s="108"/>
      <c r="H36" s="108"/>
      <c r="I36" s="132"/>
    </row>
    <row r="37" spans="1:9" ht="21.95" customHeight="1">
      <c r="B37" s="90" t="s">
        <v>128</v>
      </c>
      <c r="C37" s="90"/>
      <c r="D37" s="90"/>
      <c r="E37" s="90"/>
      <c r="F37" s="78">
        <v>-766584.08</v>
      </c>
      <c r="G37" s="78"/>
      <c r="H37" s="78">
        <v>3416481</v>
      </c>
      <c r="I37" s="132"/>
    </row>
    <row r="38" spans="1:9" ht="21.95" customHeight="1">
      <c r="B38" s="111" t="s">
        <v>149</v>
      </c>
      <c r="D38" s="133"/>
      <c r="E38" s="133"/>
      <c r="F38" s="78">
        <v>-329120.92000000004</v>
      </c>
      <c r="G38" s="84"/>
      <c r="H38" s="78">
        <v>-366082</v>
      </c>
      <c r="I38" s="132"/>
    </row>
    <row r="39" spans="1:9" ht="21.95" customHeight="1">
      <c r="B39" s="111" t="s">
        <v>189</v>
      </c>
      <c r="F39" s="78">
        <v>-341893</v>
      </c>
      <c r="G39" s="84"/>
      <c r="H39" s="78">
        <v>-370231</v>
      </c>
    </row>
    <row r="40" spans="1:9" ht="21.95" customHeight="1">
      <c r="B40" s="112" t="s">
        <v>192</v>
      </c>
      <c r="C40" s="112"/>
      <c r="D40" s="112"/>
      <c r="E40" s="112"/>
      <c r="F40" s="82">
        <f>SUM(F37:F39)</f>
        <v>-1437598</v>
      </c>
      <c r="G40" s="30"/>
      <c r="H40" s="82">
        <f>SUM(H37:H39)</f>
        <v>2680168</v>
      </c>
      <c r="I40" s="132"/>
    </row>
    <row r="41" spans="1:9" ht="5.0999999999999996" customHeight="1">
      <c r="B41" s="112"/>
      <c r="C41" s="112"/>
      <c r="D41" s="112"/>
      <c r="E41" s="112"/>
      <c r="F41" s="30"/>
      <c r="G41" s="30"/>
      <c r="H41" s="30"/>
      <c r="I41" s="132"/>
    </row>
    <row r="42" spans="1:9" ht="21.95" customHeight="1">
      <c r="B42" s="112" t="s">
        <v>150</v>
      </c>
      <c r="C42" s="112"/>
      <c r="D42" s="112"/>
      <c r="E42" s="112"/>
      <c r="F42" s="30">
        <f>SUM(F40,F27,F21)</f>
        <v>17349294</v>
      </c>
      <c r="G42" s="30"/>
      <c r="H42" s="30">
        <f>SUM(H40,H27,H21)</f>
        <v>20373224</v>
      </c>
      <c r="I42" s="132"/>
    </row>
    <row r="43" spans="1:9" s="63" customFormat="1" ht="21.95" customHeight="1">
      <c r="A43" s="55"/>
      <c r="B43" s="111" t="s">
        <v>60</v>
      </c>
      <c r="C43" s="111"/>
      <c r="D43" s="111"/>
      <c r="E43" s="111"/>
      <c r="F43" s="116">
        <v>-1009374</v>
      </c>
      <c r="G43" s="84"/>
      <c r="H43" s="116">
        <v>-810905</v>
      </c>
      <c r="I43" s="134"/>
    </row>
    <row r="44" spans="1:9" s="63" customFormat="1" ht="5.0999999999999996" customHeight="1">
      <c r="A44" s="55"/>
      <c r="B44" s="111"/>
      <c r="C44" s="111"/>
      <c r="D44" s="111"/>
      <c r="E44" s="111"/>
      <c r="F44" s="84"/>
      <c r="G44" s="84"/>
      <c r="H44" s="84"/>
      <c r="I44" s="134"/>
    </row>
    <row r="45" spans="1:9" ht="21.95" customHeight="1">
      <c r="B45" s="28" t="s">
        <v>151</v>
      </c>
      <c r="C45" s="28"/>
      <c r="D45" s="28"/>
      <c r="E45" s="28"/>
      <c r="F45" s="80">
        <f>SUM(F42:F43)</f>
        <v>16339920</v>
      </c>
      <c r="G45" s="105"/>
      <c r="H45" s="80">
        <f>SUM(H42:H43)</f>
        <v>19562319</v>
      </c>
      <c r="I45" s="132"/>
    </row>
    <row r="46" spans="1:9" ht="5.0999999999999996" customHeight="1">
      <c r="B46" s="28"/>
      <c r="C46" s="28"/>
      <c r="D46" s="28"/>
      <c r="E46" s="28"/>
      <c r="F46" s="30"/>
      <c r="G46" s="105"/>
      <c r="H46" s="30"/>
      <c r="I46" s="132"/>
    </row>
    <row r="47" spans="1:9" ht="21.95" customHeight="1">
      <c r="B47" s="33" t="s">
        <v>23</v>
      </c>
      <c r="C47" s="33"/>
      <c r="D47" s="33"/>
      <c r="E47" s="33"/>
      <c r="F47" s="113"/>
      <c r="G47" s="114"/>
      <c r="H47" s="113"/>
    </row>
    <row r="48" spans="1:9" ht="21.95" customHeight="1">
      <c r="B48" s="111" t="s">
        <v>211</v>
      </c>
      <c r="C48" s="33"/>
      <c r="D48" s="33"/>
      <c r="E48" s="33"/>
      <c r="F48" s="84">
        <v>163421</v>
      </c>
      <c r="G48" s="84"/>
      <c r="H48" s="84">
        <v>0</v>
      </c>
    </row>
    <row r="49" spans="2:8" ht="21.95" customHeight="1">
      <c r="B49" s="111" t="s">
        <v>152</v>
      </c>
      <c r="D49" s="83" t="s">
        <v>176</v>
      </c>
      <c r="F49" s="84">
        <v>-154755</v>
      </c>
      <c r="G49" s="84"/>
      <c r="H49" s="84">
        <v>-3017658</v>
      </c>
    </row>
    <row r="50" spans="2:8" ht="21.95" customHeight="1">
      <c r="B50" s="111" t="s">
        <v>121</v>
      </c>
      <c r="D50" s="33"/>
      <c r="E50" s="33"/>
      <c r="F50" s="84">
        <v>11520240</v>
      </c>
      <c r="G50" s="84"/>
      <c r="H50" s="84">
        <v>5359736</v>
      </c>
    </row>
    <row r="51" spans="2:8" ht="21.95" customHeight="1">
      <c r="B51" s="111" t="s">
        <v>92</v>
      </c>
      <c r="D51" s="101"/>
      <c r="F51" s="84">
        <v>-7930000</v>
      </c>
      <c r="G51" s="84"/>
      <c r="H51" s="84">
        <v>-24138996</v>
      </c>
    </row>
    <row r="52" spans="2:8" ht="21.95" customHeight="1">
      <c r="B52" s="111" t="s">
        <v>182</v>
      </c>
      <c r="D52" s="101"/>
      <c r="F52" s="84">
        <v>-2596330</v>
      </c>
      <c r="G52" s="84"/>
      <c r="H52" s="84">
        <v>-1229165</v>
      </c>
    </row>
    <row r="53" spans="2:8" ht="21.95" customHeight="1">
      <c r="B53" s="111" t="s">
        <v>153</v>
      </c>
      <c r="D53" s="83"/>
      <c r="F53" s="84">
        <v>78008</v>
      </c>
      <c r="G53" s="84"/>
      <c r="H53" s="84">
        <v>164869</v>
      </c>
    </row>
    <row r="54" spans="2:8" ht="21.95" customHeight="1">
      <c r="B54" s="111" t="s">
        <v>210</v>
      </c>
      <c r="D54" s="83"/>
      <c r="F54" s="84">
        <v>-8451704</v>
      </c>
      <c r="G54" s="84"/>
      <c r="H54" s="84">
        <v>-5434216</v>
      </c>
    </row>
    <row r="55" spans="2:8" ht="21.95" customHeight="1">
      <c r="B55" s="111" t="s">
        <v>212</v>
      </c>
      <c r="F55" s="84">
        <v>4197</v>
      </c>
      <c r="G55" s="84"/>
      <c r="H55" s="84">
        <v>4444</v>
      </c>
    </row>
    <row r="56" spans="2:8" ht="21.95" customHeight="1">
      <c r="B56" s="111" t="s">
        <v>57</v>
      </c>
      <c r="F56" s="84">
        <v>255120</v>
      </c>
      <c r="G56" s="84"/>
      <c r="H56" s="84">
        <v>220658</v>
      </c>
    </row>
    <row r="57" spans="2:8" ht="21.95" customHeight="1">
      <c r="B57" s="90" t="s">
        <v>61</v>
      </c>
      <c r="C57" s="90"/>
      <c r="D57" s="90"/>
      <c r="E57" s="90"/>
      <c r="F57" s="84">
        <v>186088</v>
      </c>
      <c r="G57" s="84"/>
      <c r="H57" s="84">
        <v>139740</v>
      </c>
    </row>
    <row r="58" spans="2:8" ht="5.0999999999999996" customHeight="1">
      <c r="D58" s="29"/>
      <c r="E58" s="29"/>
      <c r="F58" s="115"/>
      <c r="G58" s="84"/>
      <c r="H58" s="115"/>
    </row>
    <row r="59" spans="2:8" ht="21.95" customHeight="1">
      <c r="B59" s="29" t="s">
        <v>191</v>
      </c>
      <c r="C59" s="29"/>
      <c r="D59" s="29"/>
      <c r="E59" s="29"/>
      <c r="F59" s="80">
        <f>SUM(F48:F57)</f>
        <v>-6925715</v>
      </c>
      <c r="G59" s="30"/>
      <c r="H59" s="80">
        <f>SUM(H48:H57)</f>
        <v>-27930588</v>
      </c>
    </row>
    <row r="60" spans="2:8" ht="21.2" customHeight="1">
      <c r="B60" s="29"/>
      <c r="C60" s="29"/>
      <c r="D60" s="74"/>
      <c r="E60" s="74"/>
      <c r="F60" s="114"/>
      <c r="G60" s="114"/>
      <c r="H60" s="114"/>
    </row>
    <row r="61" spans="2:8" ht="23.1" customHeight="1">
      <c r="B61" s="74" t="s">
        <v>184</v>
      </c>
      <c r="C61" s="74"/>
      <c r="D61" s="74"/>
      <c r="E61" s="74"/>
    </row>
    <row r="62" spans="2:8" ht="23.1" customHeight="1">
      <c r="B62" s="74" t="s">
        <v>47</v>
      </c>
      <c r="C62" s="74"/>
      <c r="D62" s="75"/>
      <c r="E62" s="75"/>
    </row>
    <row r="63" spans="2:8" ht="23.25" customHeight="1">
      <c r="B63" s="92" t="str">
        <f>B3</f>
        <v>สำหรับงวดสามเดือนสิ้นสุดวันที่ 31 มีนาคม 2562 (ไม่ได้ตรวจสอบ)</v>
      </c>
      <c r="C63" s="75"/>
      <c r="D63" s="75"/>
      <c r="E63" s="75"/>
    </row>
    <row r="64" spans="2:8" ht="21" customHeight="1">
      <c r="B64" s="75"/>
      <c r="C64" s="75"/>
      <c r="D64" s="110"/>
      <c r="E64" s="110"/>
      <c r="F64" s="129"/>
      <c r="G64" s="129"/>
      <c r="H64" s="129"/>
    </row>
    <row r="65" spans="2:8" ht="23.1" customHeight="1">
      <c r="B65" s="110"/>
      <c r="C65" s="110"/>
      <c r="D65" s="101"/>
      <c r="E65" s="29"/>
      <c r="F65" s="61">
        <f>F5</f>
        <v>2562</v>
      </c>
      <c r="G65" s="61"/>
      <c r="H65" s="61">
        <f>H5</f>
        <v>2561</v>
      </c>
    </row>
    <row r="66" spans="2:8" ht="23.1" customHeight="1">
      <c r="B66" s="29"/>
      <c r="C66" s="29"/>
      <c r="D66" s="33"/>
      <c r="E66" s="33"/>
      <c r="F66" s="122" t="s">
        <v>43</v>
      </c>
      <c r="G66" s="122"/>
      <c r="H66" s="122"/>
    </row>
    <row r="67" spans="2:8" ht="21.95" customHeight="1">
      <c r="B67" s="33" t="s">
        <v>24</v>
      </c>
      <c r="C67" s="33"/>
      <c r="D67" s="33"/>
      <c r="E67" s="33"/>
      <c r="F67" s="113"/>
      <c r="G67" s="114"/>
      <c r="H67" s="113"/>
    </row>
    <row r="68" spans="2:8" ht="21.95" customHeight="1">
      <c r="B68" s="111" t="s">
        <v>170</v>
      </c>
      <c r="F68" s="84"/>
      <c r="G68" s="84"/>
      <c r="H68" s="84"/>
    </row>
    <row r="69" spans="2:8" ht="21.95" customHeight="1">
      <c r="C69" s="111" t="s">
        <v>159</v>
      </c>
      <c r="F69" s="84">
        <v>0</v>
      </c>
      <c r="G69" s="84"/>
      <c r="H69" s="84">
        <v>70000</v>
      </c>
    </row>
    <row r="70" spans="2:8" ht="21.95" customHeight="1">
      <c r="B70" s="111" t="s">
        <v>158</v>
      </c>
      <c r="D70" s="29"/>
      <c r="E70" s="29"/>
      <c r="F70" s="84"/>
      <c r="G70" s="84"/>
      <c r="H70" s="84"/>
    </row>
    <row r="71" spans="2:8" ht="21.95" customHeight="1">
      <c r="C71" s="111" t="s">
        <v>159</v>
      </c>
      <c r="D71" s="83"/>
      <c r="F71" s="84">
        <v>0</v>
      </c>
      <c r="G71" s="84"/>
      <c r="H71" s="84">
        <v>-586853</v>
      </c>
    </row>
    <row r="72" spans="2:8" ht="21.95" customHeight="1">
      <c r="B72" s="33" t="s">
        <v>154</v>
      </c>
      <c r="C72" s="33"/>
      <c r="D72" s="90"/>
      <c r="E72" s="90"/>
      <c r="F72" s="113"/>
      <c r="G72" s="114"/>
      <c r="H72" s="113"/>
    </row>
    <row r="73" spans="2:8" ht="21.95" customHeight="1">
      <c r="B73" s="111" t="s">
        <v>207</v>
      </c>
      <c r="F73" s="84">
        <v>-5538293</v>
      </c>
      <c r="G73" s="114"/>
      <c r="H73" s="84">
        <v>-3470982</v>
      </c>
    </row>
    <row r="74" spans="2:8" ht="21.95" customHeight="1">
      <c r="B74" s="111" t="s">
        <v>155</v>
      </c>
      <c r="D74" s="29"/>
      <c r="E74" s="29"/>
      <c r="F74" s="84">
        <v>3674649</v>
      </c>
      <c r="G74" s="114"/>
      <c r="H74" s="84">
        <v>91567</v>
      </c>
    </row>
    <row r="75" spans="2:8" ht="21.95" customHeight="1">
      <c r="B75" s="111" t="s">
        <v>156</v>
      </c>
      <c r="F75" s="84">
        <v>-281793</v>
      </c>
      <c r="G75" s="114"/>
      <c r="H75" s="84">
        <v>-2063449</v>
      </c>
    </row>
    <row r="76" spans="2:8" ht="21.95" customHeight="1">
      <c r="B76" s="111" t="s">
        <v>157</v>
      </c>
      <c r="F76" s="84">
        <v>-20677</v>
      </c>
      <c r="G76" s="114"/>
      <c r="H76" s="84">
        <v>-14889</v>
      </c>
    </row>
    <row r="77" spans="2:8" ht="21.95" customHeight="1">
      <c r="B77" s="111" t="s">
        <v>208</v>
      </c>
      <c r="F77" s="84">
        <v>55000</v>
      </c>
      <c r="G77" s="114"/>
      <c r="H77" s="84">
        <v>17000</v>
      </c>
    </row>
    <row r="78" spans="2:8" ht="21.95" customHeight="1">
      <c r="B78" s="29" t="s">
        <v>209</v>
      </c>
      <c r="C78" s="29"/>
      <c r="D78" s="29"/>
      <c r="E78" s="29"/>
      <c r="F78" s="82">
        <f>SUM(F73:F77)</f>
        <v>-2111114</v>
      </c>
      <c r="G78" s="30"/>
      <c r="H78" s="82">
        <f>SUM(H73:H77)</f>
        <v>-5440753</v>
      </c>
    </row>
    <row r="79" spans="2:8" ht="21.95" customHeight="1">
      <c r="B79" s="111" t="s">
        <v>85</v>
      </c>
      <c r="C79" s="55"/>
      <c r="D79" s="29"/>
      <c r="E79" s="29"/>
      <c r="F79" s="84">
        <v>-23488</v>
      </c>
      <c r="G79" s="84"/>
      <c r="H79" s="84">
        <v>-23225</v>
      </c>
    </row>
    <row r="80" spans="2:8" ht="21.95" customHeight="1">
      <c r="B80" s="90" t="s">
        <v>213</v>
      </c>
      <c r="C80" s="90"/>
      <c r="F80" s="84">
        <v>-2167550</v>
      </c>
      <c r="G80" s="114"/>
      <c r="H80" s="84">
        <v>-1762429</v>
      </c>
    </row>
    <row r="81" spans="2:8" ht="5.0999999999999996" customHeight="1">
      <c r="D81" s="29"/>
      <c r="E81" s="29"/>
      <c r="F81" s="124"/>
      <c r="G81" s="84"/>
      <c r="H81" s="124"/>
    </row>
    <row r="82" spans="2:8" ht="21.95" customHeight="1">
      <c r="B82" s="29" t="s">
        <v>160</v>
      </c>
      <c r="C82" s="29"/>
      <c r="D82" s="117"/>
      <c r="E82" s="117"/>
      <c r="F82" s="80">
        <f>SUM(F69:F71,F78,F79,F80)</f>
        <v>-4302152</v>
      </c>
      <c r="G82" s="30"/>
      <c r="H82" s="80">
        <f>SUM(H69:H71,H78,H79,H80)</f>
        <v>-7743260</v>
      </c>
    </row>
    <row r="83" spans="2:8" s="79" customFormat="1" ht="9.9499999999999993" customHeight="1">
      <c r="B83" s="117"/>
      <c r="C83" s="117"/>
      <c r="D83" s="29"/>
      <c r="E83" s="29"/>
      <c r="F83" s="118"/>
      <c r="G83" s="118"/>
      <c r="H83" s="118"/>
    </row>
    <row r="84" spans="2:8" ht="21.95" customHeight="1">
      <c r="B84" s="29" t="s">
        <v>179</v>
      </c>
      <c r="C84" s="29"/>
      <c r="D84" s="29"/>
      <c r="E84" s="29"/>
      <c r="F84" s="30">
        <f>SUM(F45,F59,F82)</f>
        <v>5112053</v>
      </c>
      <c r="G84" s="30"/>
      <c r="H84" s="30">
        <f>SUM(H45,H59,H82)</f>
        <v>-16111529</v>
      </c>
    </row>
    <row r="85" spans="2:8" ht="21.95" customHeight="1">
      <c r="B85" s="111" t="s">
        <v>181</v>
      </c>
      <c r="F85" s="84">
        <v>-165042</v>
      </c>
      <c r="G85" s="84"/>
      <c r="H85" s="84">
        <v>-361487</v>
      </c>
    </row>
    <row r="86" spans="2:8" ht="21.95" customHeight="1">
      <c r="B86" s="111" t="s">
        <v>197</v>
      </c>
      <c r="F86" s="116">
        <v>28788510</v>
      </c>
      <c r="G86" s="84"/>
      <c r="H86" s="116">
        <v>43936645</v>
      </c>
    </row>
    <row r="87" spans="2:8" ht="5.0999999999999996" customHeight="1">
      <c r="D87" s="29"/>
      <c r="E87" s="29"/>
      <c r="F87" s="84"/>
      <c r="G87" s="84"/>
      <c r="H87" s="84"/>
    </row>
    <row r="88" spans="2:8" ht="21.95" customHeight="1" thickBot="1">
      <c r="B88" s="29" t="s">
        <v>198</v>
      </c>
      <c r="C88" s="29"/>
      <c r="F88" s="86">
        <f>SUM(F84:F86)</f>
        <v>33735521</v>
      </c>
      <c r="G88" s="30"/>
      <c r="H88" s="86">
        <f>SUM(H84:H86)</f>
        <v>27463629</v>
      </c>
    </row>
    <row r="89" spans="2:8" ht="5.0999999999999996" customHeight="1" thickTop="1">
      <c r="D89" s="119"/>
      <c r="E89" s="119"/>
      <c r="F89" s="120"/>
      <c r="G89" s="84"/>
      <c r="H89" s="120"/>
    </row>
    <row r="90" spans="2:8" ht="21.95" customHeight="1">
      <c r="B90" s="119" t="s">
        <v>105</v>
      </c>
      <c r="C90" s="119"/>
      <c r="D90" s="121"/>
      <c r="E90" s="121"/>
      <c r="F90" s="120"/>
      <c r="G90" s="120"/>
      <c r="H90" s="120"/>
    </row>
    <row r="91" spans="2:8" ht="21.95" customHeight="1">
      <c r="B91" s="121" t="s">
        <v>106</v>
      </c>
      <c r="C91" s="121"/>
      <c r="D91" s="135"/>
      <c r="E91" s="135"/>
      <c r="F91" s="120"/>
      <c r="G91" s="120"/>
      <c r="H91" s="120"/>
    </row>
    <row r="92" spans="2:8" ht="21.95" customHeight="1">
      <c r="B92" s="135" t="s">
        <v>183</v>
      </c>
      <c r="C92" s="121"/>
      <c r="D92" s="135"/>
      <c r="E92" s="135"/>
      <c r="F92" s="120">
        <v>1357104</v>
      </c>
      <c r="G92" s="120"/>
      <c r="H92" s="120">
        <v>1280519</v>
      </c>
    </row>
    <row r="93" spans="2:8" ht="21.95" customHeight="1">
      <c r="B93" s="135" t="s">
        <v>122</v>
      </c>
      <c r="C93" s="121"/>
      <c r="D93" s="135"/>
      <c r="E93" s="135"/>
      <c r="F93" s="120">
        <v>3223890</v>
      </c>
      <c r="G93" s="120"/>
      <c r="H93" s="120">
        <v>1742939</v>
      </c>
    </row>
    <row r="94" spans="2:8" ht="21.75" customHeight="1">
      <c r="B94" s="135" t="s">
        <v>102</v>
      </c>
      <c r="C94" s="121"/>
      <c r="D94" s="135"/>
      <c r="E94" s="135"/>
      <c r="F94" s="120">
        <v>11556348</v>
      </c>
      <c r="G94" s="120"/>
      <c r="H94" s="120">
        <v>12867093</v>
      </c>
    </row>
    <row r="95" spans="2:8" ht="21.95" customHeight="1">
      <c r="B95" s="135" t="s">
        <v>180</v>
      </c>
      <c r="C95" s="135"/>
      <c r="F95" s="120">
        <v>815214</v>
      </c>
      <c r="G95" s="120"/>
      <c r="H95" s="120">
        <v>1549876</v>
      </c>
    </row>
    <row r="96" spans="2:8" ht="23.1" customHeight="1">
      <c r="B96" s="135"/>
      <c r="C96" s="135"/>
      <c r="F96" s="120"/>
      <c r="G96" s="120"/>
      <c r="H96" s="120"/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0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  <ignoredErrors>
    <ignoredError sqref="D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Suwapong</cp:lastModifiedBy>
  <cp:lastPrinted>2019-04-30T10:31:11Z</cp:lastPrinted>
  <dcterms:created xsi:type="dcterms:W3CDTF">2005-01-07T06:39:24Z</dcterms:created>
  <dcterms:modified xsi:type="dcterms:W3CDTF">2019-05-08T02:58:54Z</dcterms:modified>
</cp:coreProperties>
</file>