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Year 2019\03_Mar\4 SET\2.Reviewed\2EN\"/>
    </mc:Choice>
  </mc:AlternateContent>
  <bookViews>
    <workbookView xWindow="45" yWindow="315" windowWidth="14265" windowHeight="7365"/>
  </bookViews>
  <sheets>
    <sheet name="1" sheetId="1" r:id="rId1"/>
    <sheet name="2" sheetId="12" r:id="rId2"/>
    <sheet name="3" sheetId="5" r:id="rId3"/>
    <sheet name="4" sheetId="3" r:id="rId4"/>
  </sheets>
  <externalReferences>
    <externalReference r:id="rId5"/>
  </externalReferences>
  <definedNames>
    <definedName name="_xlnm.Criteria">[1]SHARE!#REF!</definedName>
    <definedName name="_xlnm.Database">[1]SHARE!#REF!</definedName>
    <definedName name="_xlnm.Print_Area" localSheetId="0">'1'!$B$1:$I$92</definedName>
    <definedName name="_xlnm.Print_Area" localSheetId="1">'2'!$B$1:$I$72</definedName>
    <definedName name="_xlnm.Print_Area" localSheetId="2">'3'!$B$1:$AB$64</definedName>
    <definedName name="_xlnm.Print_Area" localSheetId="3">'4'!$B$1:$I$95</definedName>
    <definedName name="Print_Titles_MI">[1]SHARE!$A$1:$IV$9,[1]SHARE!$A$1:$B$65536</definedName>
  </definedNames>
  <calcPr calcId="152511"/>
</workbook>
</file>

<file path=xl/calcChain.xml><?xml version="1.0" encoding="utf-8"?>
<calcChain xmlns="http://schemas.openxmlformats.org/spreadsheetml/2006/main">
  <c r="AB56" i="5" l="1"/>
  <c r="Z56" i="5"/>
  <c r="F56" i="5"/>
  <c r="H56" i="5"/>
  <c r="J56" i="5"/>
  <c r="L56" i="5"/>
  <c r="N56" i="5"/>
  <c r="P56" i="5"/>
  <c r="R56" i="5"/>
  <c r="T56" i="5"/>
  <c r="I39" i="12" l="1"/>
  <c r="G39" i="12"/>
  <c r="B37" i="12"/>
  <c r="B36" i="5" l="1"/>
  <c r="I5" i="3" l="1"/>
  <c r="I34" i="3" s="1"/>
  <c r="I65" i="3" s="1"/>
  <c r="G5" i="3"/>
  <c r="G34" i="3" s="1"/>
  <c r="G65" i="3" s="1"/>
  <c r="I71" i="1" l="1"/>
  <c r="I70" i="1"/>
  <c r="G71" i="1"/>
  <c r="G72" i="1"/>
  <c r="G70" i="1"/>
  <c r="I41" i="1"/>
  <c r="I40" i="1"/>
  <c r="G41" i="1"/>
  <c r="G42" i="1"/>
  <c r="G40" i="1"/>
  <c r="B63" i="3" l="1"/>
  <c r="B32" i="3"/>
  <c r="B68" i="1"/>
  <c r="B38" i="1"/>
  <c r="T19" i="5" l="1"/>
  <c r="H52" i="5"/>
  <c r="P52" i="5"/>
  <c r="G62" i="12"/>
  <c r="J52" i="5"/>
  <c r="R52" i="5"/>
  <c r="H19" i="5"/>
  <c r="P19" i="5"/>
  <c r="L52" i="5"/>
  <c r="T52" i="5"/>
  <c r="G71" i="12"/>
  <c r="J19" i="5"/>
  <c r="R19" i="5"/>
  <c r="Z52" i="5"/>
  <c r="G16" i="12" l="1"/>
  <c r="P62" i="5"/>
  <c r="T58" i="5"/>
  <c r="F52" i="5"/>
  <c r="P25" i="5"/>
  <c r="P27" i="5" s="1"/>
  <c r="V61" i="5"/>
  <c r="X61" i="5" s="1"/>
  <c r="AB61" i="5" s="1"/>
  <c r="V60" i="5"/>
  <c r="X60" i="5" s="1"/>
  <c r="N62" i="5"/>
  <c r="R58" i="5"/>
  <c r="J31" i="5"/>
  <c r="V23" i="5"/>
  <c r="X23" i="5" s="1"/>
  <c r="N25" i="5"/>
  <c r="T62" i="5"/>
  <c r="H58" i="5"/>
  <c r="F19" i="5"/>
  <c r="I62" i="1"/>
  <c r="G17" i="1"/>
  <c r="J62" i="5"/>
  <c r="V54" i="5"/>
  <c r="V56" i="5" s="1"/>
  <c r="F31" i="5"/>
  <c r="J25" i="5"/>
  <c r="J27" i="5" s="1"/>
  <c r="V12" i="5"/>
  <c r="G86" i="1"/>
  <c r="G89" i="1" s="1"/>
  <c r="G54" i="1"/>
  <c r="H62" i="5"/>
  <c r="L58" i="5"/>
  <c r="N52" i="5"/>
  <c r="V50" i="5"/>
  <c r="V52" i="5" s="1"/>
  <c r="T31" i="5"/>
  <c r="H25" i="5"/>
  <c r="H27" i="5" s="1"/>
  <c r="G54" i="12"/>
  <c r="G64" i="12" s="1"/>
  <c r="Z62" i="5"/>
  <c r="F62" i="5"/>
  <c r="J58" i="5"/>
  <c r="V45" i="5"/>
  <c r="X45" i="5" s="1"/>
  <c r="F25" i="5"/>
  <c r="I17" i="1"/>
  <c r="L62" i="5"/>
  <c r="P58" i="5"/>
  <c r="H31" i="5"/>
  <c r="L25" i="5"/>
  <c r="N19" i="5"/>
  <c r="V17" i="5"/>
  <c r="V19" i="5" s="1"/>
  <c r="I86" i="1"/>
  <c r="I89" i="1" s="1"/>
  <c r="I54" i="1"/>
  <c r="G33" i="12"/>
  <c r="G30" i="12"/>
  <c r="G9" i="12"/>
  <c r="G12" i="12" s="1"/>
  <c r="R62" i="5"/>
  <c r="Z58" i="5"/>
  <c r="V29" i="5"/>
  <c r="R25" i="5"/>
  <c r="R27" i="5" s="1"/>
  <c r="G62" i="1"/>
  <c r="I32" i="1"/>
  <c r="I64" i="1" l="1"/>
  <c r="I91" i="1" s="1"/>
  <c r="J32" i="5"/>
  <c r="P63" i="5"/>
  <c r="J63" i="5"/>
  <c r="N27" i="5"/>
  <c r="L63" i="5"/>
  <c r="G18" i="12"/>
  <c r="G22" i="12" s="1"/>
  <c r="G25" i="12" s="1"/>
  <c r="G41" i="12" s="1"/>
  <c r="G66" i="12" s="1"/>
  <c r="H63" i="5"/>
  <c r="F58" i="5"/>
  <c r="F63" i="5" s="1"/>
  <c r="H32" i="5"/>
  <c r="T63" i="5"/>
  <c r="V58" i="5"/>
  <c r="R63" i="5"/>
  <c r="AB60" i="5"/>
  <c r="AB62" i="5" s="1"/>
  <c r="X62" i="5"/>
  <c r="AB45" i="5"/>
  <c r="X54" i="5"/>
  <c r="G64" i="1"/>
  <c r="G91" i="1" s="1"/>
  <c r="Z63" i="5"/>
  <c r="V62" i="5"/>
  <c r="V63" i="5" s="1"/>
  <c r="I34" i="1"/>
  <c r="N58" i="5"/>
  <c r="N63" i="5" s="1"/>
  <c r="X12" i="5"/>
  <c r="AB12" i="5" s="1"/>
  <c r="F27" i="5"/>
  <c r="F32" i="5" s="1"/>
  <c r="X50" i="5"/>
  <c r="X52" i="5" l="1"/>
  <c r="AB50" i="5"/>
  <c r="AB52" i="5" s="1"/>
  <c r="X56" i="5"/>
  <c r="AB54" i="5"/>
  <c r="X58" i="5" l="1"/>
  <c r="X63" i="5" s="1"/>
  <c r="AB58" i="5"/>
  <c r="AB63" i="5" s="1"/>
  <c r="G32" i="1" l="1"/>
  <c r="G34" i="1" s="1"/>
  <c r="Z31" i="5" l="1"/>
  <c r="AB23" i="5"/>
  <c r="P31" i="5"/>
  <c r="P32" i="5" s="1"/>
  <c r="Z19" i="5"/>
  <c r="R31" i="5"/>
  <c r="R32" i="5" s="1"/>
  <c r="Z25" i="5" l="1"/>
  <c r="Z27" i="5" s="1"/>
  <c r="Z32" i="5" s="1"/>
  <c r="L19" i="5"/>
  <c r="L27" i="5" s="1"/>
  <c r="X17" i="5"/>
  <c r="L31" i="5"/>
  <c r="X29" i="5"/>
  <c r="T25" i="5"/>
  <c r="T27" i="5" s="1"/>
  <c r="T32" i="5" s="1"/>
  <c r="V21" i="5"/>
  <c r="N31" i="5"/>
  <c r="N32" i="5" s="1"/>
  <c r="V30" i="5"/>
  <c r="L32" i="5" l="1"/>
  <c r="X30" i="5"/>
  <c r="AB30" i="5" s="1"/>
  <c r="V31" i="5"/>
  <c r="X21" i="5"/>
  <c r="V25" i="5"/>
  <c r="V27" i="5" s="1"/>
  <c r="X31" i="5"/>
  <c r="AB29" i="5"/>
  <c r="AB17" i="5"/>
  <c r="AB19" i="5" s="1"/>
  <c r="X19" i="5"/>
  <c r="V32" i="5" l="1"/>
  <c r="AB31" i="5"/>
  <c r="AB21" i="5"/>
  <c r="AB25" i="5" s="1"/>
  <c r="AB27" i="5" s="1"/>
  <c r="X25" i="5"/>
  <c r="X27" i="5" s="1"/>
  <c r="X32" i="5" s="1"/>
  <c r="AB32" i="5" l="1"/>
  <c r="I9" i="12" l="1"/>
  <c r="I62" i="12"/>
  <c r="I71" i="12" l="1"/>
  <c r="I12" i="12" l="1"/>
  <c r="I16" i="12" l="1"/>
  <c r="I18" i="12" s="1"/>
  <c r="I22" i="12" s="1"/>
  <c r="I25" i="12" s="1"/>
  <c r="I41" i="12" l="1"/>
  <c r="I33" i="12" l="1"/>
  <c r="I30" i="12"/>
  <c r="I54" i="12" l="1"/>
  <c r="I64" i="12" s="1"/>
  <c r="I66" i="12" s="1"/>
  <c r="I40" i="3" l="1"/>
  <c r="I78" i="3" l="1"/>
  <c r="I81" i="3" s="1"/>
  <c r="I59" i="3"/>
  <c r="I27" i="3"/>
  <c r="I21" i="3" l="1"/>
  <c r="I42" i="3" s="1"/>
  <c r="I44" i="3" s="1"/>
  <c r="I83" i="3" s="1"/>
  <c r="I88" i="3" s="1"/>
  <c r="G40" i="3" l="1"/>
  <c r="G78" i="3" l="1"/>
  <c r="G81" i="3" s="1"/>
  <c r="G27" i="3" l="1"/>
  <c r="G59" i="3" l="1"/>
  <c r="G21" i="3" l="1"/>
  <c r="G42" i="3" s="1"/>
  <c r="G44" i="3" s="1"/>
  <c r="G83" i="3" s="1"/>
  <c r="G88" i="3" s="1"/>
</calcChain>
</file>

<file path=xl/sharedStrings.xml><?xml version="1.0" encoding="utf-8"?>
<sst xmlns="http://schemas.openxmlformats.org/spreadsheetml/2006/main" count="356" uniqueCount="227">
  <si>
    <t>Note</t>
  </si>
  <si>
    <t xml:space="preserve">Other current assets </t>
  </si>
  <si>
    <t>Current portion of debentures</t>
  </si>
  <si>
    <t>Other current liabilities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</si>
  <si>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</si>
  <si>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</si>
  <si>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</si>
  <si>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</si>
  <si>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</si>
  <si>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</si>
  <si>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 xml:space="preserve">Issued and </t>
  </si>
  <si>
    <t>General</t>
  </si>
  <si>
    <t>share capital</t>
  </si>
  <si>
    <t>reserve</t>
  </si>
  <si>
    <t>Other non-current assets</t>
  </si>
  <si>
    <t>Other non-current liabilities</t>
  </si>
  <si>
    <t>Legal</t>
  </si>
  <si>
    <t>Retained earnings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</si>
  <si>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</si>
  <si>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</si>
  <si>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</si>
  <si>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</si>
  <si>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</si>
  <si>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</si>
  <si>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</si>
  <si>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</si>
  <si>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</si>
  <si>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</si>
  <si>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</si>
  <si>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</si>
  <si>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</si>
  <si>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</si>
  <si>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</si>
  <si>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</si>
  <si>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The Siam Cement Public Company Limited and its Subsidiaries</t>
  </si>
  <si>
    <t>Total liabilities</t>
  </si>
  <si>
    <t>Cash flows from operating activities</t>
  </si>
  <si>
    <t>Cash flows from investing activities</t>
  </si>
  <si>
    <t>Cash flows from financing activities</t>
  </si>
  <si>
    <t>Other long-term investments</t>
  </si>
  <si>
    <t>Total</t>
  </si>
  <si>
    <t>equity</t>
  </si>
  <si>
    <t>Inventories</t>
  </si>
  <si>
    <t>Property, plant and equipment</t>
  </si>
  <si>
    <t>Debentures</t>
  </si>
  <si>
    <t>Dividend income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</si>
  <si>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</si>
  <si>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</si>
  <si>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</si>
  <si>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</si>
  <si>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</si>
  <si>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</si>
  <si>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</si>
  <si>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</si>
  <si>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</si>
  <si>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 xml:space="preserve">Investments in associates </t>
  </si>
  <si>
    <t>Income tax paid</t>
  </si>
  <si>
    <t>Profit from operations</t>
  </si>
  <si>
    <t>Basic earnings per share (in Baht)</t>
  </si>
  <si>
    <t>Goodwill</t>
  </si>
  <si>
    <t>from financial institutions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</si>
  <si>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</si>
  <si>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</si>
  <si>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</si>
  <si>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</si>
  <si>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</si>
  <si>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>Tax expense</t>
  </si>
  <si>
    <t xml:space="preserve">Other comprehensive income </t>
  </si>
  <si>
    <t>Dividends paid to non-controlling interests</t>
  </si>
  <si>
    <t>interests</t>
  </si>
  <si>
    <t>Share of other</t>
  </si>
  <si>
    <t>comprehensive</t>
  </si>
  <si>
    <t>attributable to</t>
  </si>
  <si>
    <t>Non-</t>
  </si>
  <si>
    <t xml:space="preserve">controlling </t>
  </si>
  <si>
    <t xml:space="preserve">Contributions by and distributions to </t>
  </si>
  <si>
    <t xml:space="preserve">Total contributions by and distributions to </t>
  </si>
  <si>
    <t>shareholders’</t>
  </si>
  <si>
    <t>Total equity</t>
  </si>
  <si>
    <t>Total equity attributable to owners of the parent</t>
  </si>
  <si>
    <t>owners of the parent</t>
  </si>
  <si>
    <t>Owners of the parent</t>
  </si>
  <si>
    <t>Attributable to owners of the parent</t>
  </si>
  <si>
    <t xml:space="preserve"> </t>
  </si>
  <si>
    <t>the parent</t>
  </si>
  <si>
    <t>Dividends</t>
  </si>
  <si>
    <t xml:space="preserve">Dividends </t>
  </si>
  <si>
    <t xml:space="preserve">Total transactions with owners, recorded directly </t>
  </si>
  <si>
    <t>in shareholders’ equity</t>
  </si>
  <si>
    <t>Total transactions with owners, recorded directly</t>
  </si>
  <si>
    <t xml:space="preserve">Transactions with owners, recorded directly </t>
  </si>
  <si>
    <t>owners of</t>
  </si>
  <si>
    <t>Dividends received</t>
  </si>
  <si>
    <t>Profit or loss</t>
  </si>
  <si>
    <t>Other comprehensive income</t>
  </si>
  <si>
    <t>Share of other comprehensive income of associates</t>
  </si>
  <si>
    <t>Supplementary information for cash flows</t>
  </si>
  <si>
    <t>Non-cash transactions</t>
  </si>
  <si>
    <t>Consolidated statement of financial position</t>
  </si>
  <si>
    <t>Consolidated statement of cash flows</t>
  </si>
  <si>
    <t>Profit attributable to</t>
  </si>
  <si>
    <t>Total comprehensive income attributable to</t>
  </si>
  <si>
    <t xml:space="preserve">Interest expense </t>
  </si>
  <si>
    <t>(Unaudited)</t>
  </si>
  <si>
    <t>Investments in joint ventures</t>
  </si>
  <si>
    <t>Share of profit of associates and joint ventures</t>
  </si>
  <si>
    <t>and joint ventures</t>
  </si>
  <si>
    <t>Short-term loans</t>
  </si>
  <si>
    <t>Long-term loans</t>
  </si>
  <si>
    <t>- Ordinary share</t>
  </si>
  <si>
    <t>income of</t>
  </si>
  <si>
    <t>Unappropriated</t>
  </si>
  <si>
    <t>associates and</t>
  </si>
  <si>
    <t>joint ventures</t>
  </si>
  <si>
    <t xml:space="preserve">Changes in </t>
  </si>
  <si>
    <t>Changes in ownership interests in subsidiaries</t>
  </si>
  <si>
    <t>Proceeds from sales of investments</t>
  </si>
  <si>
    <t>Net decrease (increase) in operating assets</t>
  </si>
  <si>
    <t xml:space="preserve">Net decrease in borrowings </t>
  </si>
  <si>
    <t>31 December</t>
  </si>
  <si>
    <t>Current investments</t>
  </si>
  <si>
    <t>Trade and other current receivables</t>
  </si>
  <si>
    <t>Non-current assets classified as held for sale</t>
  </si>
  <si>
    <t>Other non-current receivables</t>
  </si>
  <si>
    <t>Other intangible assets</t>
  </si>
  <si>
    <t>Trade and other current payables</t>
  </si>
  <si>
    <t>Non-current provisions for employee benefits</t>
  </si>
  <si>
    <t>Distribution costs</t>
  </si>
  <si>
    <t>Profit before income tax</t>
  </si>
  <si>
    <t>Profit for the period</t>
  </si>
  <si>
    <t>Income tax relating to components of other comprehensive income</t>
  </si>
  <si>
    <t>that will not be reclassified to profit or loss</t>
  </si>
  <si>
    <t>Total comprehensive income for the period</t>
  </si>
  <si>
    <t>Provisions for employee benefits</t>
  </si>
  <si>
    <t>Acquisition of subsidiaries, net of cash acquired</t>
  </si>
  <si>
    <t>Net cash flows used in financing activities</t>
  </si>
  <si>
    <t>Cash and cash equivalents at beginning of the period</t>
  </si>
  <si>
    <t>Cash and cash equivalents at end of the period</t>
  </si>
  <si>
    <t>Account payables from purchase of assets</t>
  </si>
  <si>
    <t>before changes in operating assets and liabilities</t>
  </si>
  <si>
    <t>Total other</t>
  </si>
  <si>
    <t>components</t>
  </si>
  <si>
    <t>of</t>
  </si>
  <si>
    <t>Comprehensive income for the period</t>
  </si>
  <si>
    <t>Employee benefit expense</t>
  </si>
  <si>
    <t>Cash flows generated from operations</t>
  </si>
  <si>
    <t>Net cash flows generated from operations</t>
  </si>
  <si>
    <t>Net cash flows provided by operating activities</t>
  </si>
  <si>
    <t>Investments held as available for sale</t>
  </si>
  <si>
    <t>Payments of changes in ownership interests in subsidiaries</t>
  </si>
  <si>
    <t>that do not result in a loss of control</t>
  </si>
  <si>
    <t>Proceeds from (payments of) borrowings</t>
  </si>
  <si>
    <t>Proceeds from long-term borrowings</t>
  </si>
  <si>
    <t>Payments of long-term borrowings</t>
  </si>
  <si>
    <t>Payments of finance lease liabilities</t>
  </si>
  <si>
    <t xml:space="preserve">Changes that do not result in a loss of control </t>
  </si>
  <si>
    <t>other</t>
  </si>
  <si>
    <t xml:space="preserve"> components</t>
  </si>
  <si>
    <t>from</t>
  </si>
  <si>
    <t xml:space="preserve"> shareholders</t>
  </si>
  <si>
    <t>Components of other comprehensive income</t>
  </si>
  <si>
    <t>that will be reclassified to profit or loss</t>
  </si>
  <si>
    <t>Exchange differences on translating financial statement</t>
  </si>
  <si>
    <t>Reversal of remeasuring investments held as available for sale</t>
  </si>
  <si>
    <t xml:space="preserve">Total components of other comprehensive income </t>
  </si>
  <si>
    <t>Investment property</t>
  </si>
  <si>
    <t>Bank overdrafts and short-term borrowings</t>
  </si>
  <si>
    <t>Current portion of long-term borrowings</t>
  </si>
  <si>
    <t>Short-term borrowings</t>
  </si>
  <si>
    <t xml:space="preserve">Current income tax payable </t>
  </si>
  <si>
    <t>Long-term borrowings</t>
  </si>
  <si>
    <t>Consolidated statement of comprehensive income</t>
  </si>
  <si>
    <t>Other comprehensive income for the period, net of tax</t>
  </si>
  <si>
    <t>Changes that result in an acquisition</t>
  </si>
  <si>
    <t xml:space="preserve">or a loss of control </t>
  </si>
  <si>
    <t>Total changes in ownership interests</t>
  </si>
  <si>
    <t>in subsidiaries</t>
  </si>
  <si>
    <t>Translation</t>
  </si>
  <si>
    <t>financial</t>
  </si>
  <si>
    <t>statement</t>
  </si>
  <si>
    <t>Investments</t>
  </si>
  <si>
    <t>held as</t>
  </si>
  <si>
    <t>available</t>
  </si>
  <si>
    <t>for sale</t>
  </si>
  <si>
    <t>Other components of shareholders’ equity</t>
  </si>
  <si>
    <t>paid</t>
  </si>
  <si>
    <t>Total liabilities and shareholders’ equity</t>
  </si>
  <si>
    <t>Consolidated statement of changes in shareholders’ equity</t>
  </si>
  <si>
    <t>Liabilities and shareholders’ equity</t>
  </si>
  <si>
    <t>Shareholders’ equity</t>
  </si>
  <si>
    <t>Net increase (decrease) in cash and cash equivalents</t>
  </si>
  <si>
    <t xml:space="preserve">Issued and paid share capital </t>
  </si>
  <si>
    <t>Proceeds from sales of property, plant and equipments</t>
  </si>
  <si>
    <t>Accrued investments</t>
  </si>
  <si>
    <t>Balance at 1 January 2018</t>
  </si>
  <si>
    <t>Other liabilities</t>
  </si>
  <si>
    <t>Other assets</t>
  </si>
  <si>
    <t>Proceeds from debentures held by subsidiary</t>
  </si>
  <si>
    <t>Depreciation and amortization</t>
  </si>
  <si>
    <t>Authorized share capital</t>
  </si>
  <si>
    <t>Effect of exchange rate changes on cash and cash equivalents</t>
  </si>
  <si>
    <t>Dividend payables</t>
  </si>
  <si>
    <t xml:space="preserve">Investments held as available for sale </t>
  </si>
  <si>
    <t>and other long-term investments</t>
  </si>
  <si>
    <t xml:space="preserve">Acquisition of property, plant and equipment, </t>
  </si>
  <si>
    <t>and intangible assets</t>
  </si>
  <si>
    <t>Proceeds from changes in ownership interests in subsidiaries</t>
  </si>
  <si>
    <t>Accrued dividend income</t>
  </si>
  <si>
    <t>Loss on inventories devaluation</t>
  </si>
  <si>
    <t xml:space="preserve">Unrealized gain on foreign currency exchange </t>
  </si>
  <si>
    <t>Net cash flows used in investing activities</t>
  </si>
  <si>
    <t>Net increase (decrease) in operating liabilities</t>
  </si>
  <si>
    <t>As at 31 March 2019</t>
  </si>
  <si>
    <t>31 March</t>
  </si>
  <si>
    <t>Balance at 31 March 2018</t>
  </si>
  <si>
    <t>Balance at 31 March 2019</t>
  </si>
  <si>
    <t>Gain from fair value adjustment and others</t>
  </si>
  <si>
    <t xml:space="preserve">Proceeds from repayment of loans </t>
  </si>
  <si>
    <t>Balance at 1 January 2019</t>
  </si>
  <si>
    <t>Gains on remeasuring investments held as available for sale</t>
  </si>
  <si>
    <t>Defined benefit plan actuarial gains</t>
  </si>
  <si>
    <t>Proceeds from sales of subsidiaries</t>
  </si>
  <si>
    <t>Interest paid and front-end fee</t>
  </si>
  <si>
    <t>Payments of bank overdrafts and short-term borrowings</t>
  </si>
  <si>
    <t>4, 5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</si>
  <si>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</si>
  <si>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 xml:space="preserve">For the three-month period ended 31 March 2019  (Unaudited)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</si>
</sst>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\t&quot;฿&quot;#,##0.00_);\(\t&quot;฿&quot;#,##0.00\)"/>
    <numFmt numFmtId="171" formatCode="#,##0\ ;\(#,##0\)"/>
    <numFmt numFmtId="172" formatCode="#,##0.00\ ;\(#,##0.00\)"/>
    <numFmt numFmtId="173" formatCode="_(* #,##0_);_(* \(#,##0\);_(* &quot;-&quot;??_);_(@_)"/>
    <numFmt numFmtId="174" formatCode="#,##0;[Red]\(#,##0\)"/>
    <numFmt numFmtId="175" formatCode="_(* #,##0.00000_);_(* \(#,##0.00000\);_(* &quot;-&quot;??_);_(@_)"/>
    <numFmt numFmtId="176" formatCode="0.00_)"/>
  </numFmts>
  <fonts count="3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8"/>
      <name val="Arial"/>
      <family val="2"/>
    </font>
    <font>
      <i/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36">
    <xf numFmtId="0" fontId="0" fillId="0" borderId="0"/>
    <xf numFmtId="9" fontId="14" fillId="0" borderId="0"/>
    <xf numFmtId="169" fontId="1" fillId="0" borderId="0" applyFont="0" applyFill="0" applyBorder="0" applyAlignment="0" applyProtection="0"/>
    <xf numFmtId="0" fontId="15" fillId="0" borderId="0"/>
    <xf numFmtId="175" fontId="14" fillId="0" borderId="0"/>
    <xf numFmtId="0" fontId="16" fillId="0" borderId="0" applyProtection="0"/>
    <xf numFmtId="170" fontId="17" fillId="0" borderId="0"/>
    <xf numFmtId="2" fontId="16" fillId="0" borderId="0" applyProtection="0"/>
    <xf numFmtId="38" fontId="18" fillId="2" borderId="0" applyNumberFormat="0" applyBorder="0" applyAlignment="0" applyProtection="0"/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21" fillId="0" borderId="0" applyProtection="0"/>
    <xf numFmtId="10" fontId="18" fillId="3" borderId="3" applyNumberFormat="0" applyBorder="0" applyAlignment="0" applyProtection="0"/>
    <xf numFmtId="37" fontId="22" fillId="0" borderId="0"/>
    <xf numFmtId="176" fontId="24" fillId="0" borderId="0"/>
    <xf numFmtId="0" fontId="23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6" fillId="0" borderId="5" applyAlignment="0">
      <alignment horizontal="centerContinuous"/>
    </xf>
    <xf numFmtId="174" fontId="27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8" fillId="0" borderId="0" applyFont="0" applyFill="0" applyBorder="0" applyAlignment="0" applyProtection="0"/>
    <xf numFmtId="16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8" fillId="0" borderId="0"/>
    <xf numFmtId="0" fontId="19" fillId="0" borderId="0" applyProtection="0"/>
    <xf numFmtId="0" fontId="15" fillId="0" borderId="5" applyAlignment="0">
      <alignment horizontal="centerContinuous"/>
    </xf>
    <xf numFmtId="174" fontId="1" fillId="0" borderId="10" applyFill="0">
      <alignment horizontal="fill" vertical="top" wrapText="1" indent="8" readingOrder="3"/>
      <protection locked="0" hidden="1"/>
    </xf>
    <xf numFmtId="174" fontId="1" fillId="0" borderId="11" applyFill="0">
      <alignment horizontal="fill" vertical="top" wrapText="1" indent="8" readingOrder="3"/>
      <protection locked="0" hidden="1"/>
    </xf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</cellStyleXfs>
  <cellXfs count="147">
    <xf numFmtId="0" fontId="0" fillId="0" borderId="0" xfId="0"/>
    <xf numFmtId="0" fontId="2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73" fontId="2" fillId="0" borderId="7" xfId="0" applyNumberFormat="1" applyFont="1" applyFill="1" applyBorder="1" applyAlignment="1">
      <alignment horizontal="right" vertical="center"/>
    </xf>
    <xf numFmtId="173" fontId="2" fillId="0" borderId="0" xfId="0" applyNumberFormat="1" applyFont="1" applyFill="1" applyBorder="1" applyAlignment="1">
      <alignment horizontal="right" vertical="center"/>
    </xf>
    <xf numFmtId="173" fontId="2" fillId="0" borderId="2" xfId="0" applyNumberFormat="1" applyFont="1" applyFill="1" applyBorder="1" applyAlignment="1">
      <alignment horizontal="right" vertical="center"/>
    </xf>
    <xf numFmtId="173" fontId="2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73" fontId="2" fillId="0" borderId="8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49" fontId="7" fillId="0" borderId="0" xfId="0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71" fontId="2" fillId="0" borderId="0" xfId="0" applyNumberFormat="1" applyFont="1" applyFill="1" applyBorder="1" applyAlignment="1">
      <alignment horizontal="right" vertical="center"/>
    </xf>
    <xf numFmtId="171" fontId="2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73" fontId="3" fillId="0" borderId="0" xfId="2" applyNumberFormat="1" applyFont="1" applyFill="1" applyAlignment="1">
      <alignment vertical="center"/>
    </xf>
    <xf numFmtId="173" fontId="3" fillId="0" borderId="0" xfId="0" applyNumberFormat="1" applyFont="1" applyFill="1" applyAlignment="1">
      <alignment horizontal="right" vertical="center"/>
    </xf>
    <xf numFmtId="173" fontId="2" fillId="0" borderId="0" xfId="2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71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49" fontId="13" fillId="0" borderId="0" xfId="0" applyNumberFormat="1" applyFont="1" applyFill="1" applyAlignment="1">
      <alignment vertical="center"/>
    </xf>
    <xf numFmtId="173" fontId="2" fillId="0" borderId="9" xfId="0" applyNumberFormat="1" applyFont="1" applyFill="1" applyBorder="1" applyAlignment="1">
      <alignment horizontal="right" vertical="center"/>
    </xf>
    <xf numFmtId="173" fontId="2" fillId="0" borderId="7" xfId="2" applyNumberFormat="1" applyFont="1" applyFill="1" applyBorder="1" applyAlignment="1">
      <alignment vertical="center"/>
    </xf>
    <xf numFmtId="173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173" fontId="2" fillId="0" borderId="2" xfId="2" applyNumberFormat="1" applyFont="1" applyFill="1" applyBorder="1" applyAlignment="1">
      <alignment horizontal="right" vertical="center"/>
    </xf>
    <xf numFmtId="173" fontId="2" fillId="0" borderId="0" xfId="2" applyNumberFormat="1" applyFont="1" applyFill="1" applyBorder="1" applyAlignment="1">
      <alignment vertical="center"/>
    </xf>
    <xf numFmtId="172" fontId="2" fillId="0" borderId="8" xfId="2" applyNumberFormat="1" applyFont="1" applyFill="1" applyBorder="1" applyAlignment="1">
      <alignment vertical="center"/>
    </xf>
    <xf numFmtId="172" fontId="2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right" vertical="center"/>
    </xf>
    <xf numFmtId="171" fontId="13" fillId="0" borderId="0" xfId="0" applyNumberFormat="1" applyFont="1" applyFill="1" applyAlignment="1">
      <alignment horizontal="right" vertical="center"/>
    </xf>
    <xf numFmtId="173" fontId="13" fillId="0" borderId="0" xfId="2" applyNumberFormat="1" applyFont="1" applyFill="1" applyAlignment="1">
      <alignment vertical="center"/>
    </xf>
    <xf numFmtId="173" fontId="13" fillId="0" borderId="0" xfId="0" applyNumberFormat="1" applyFont="1" applyFill="1" applyAlignment="1">
      <alignment horizontal="right" vertical="center"/>
    </xf>
    <xf numFmtId="173" fontId="13" fillId="0" borderId="0" xfId="0" applyNumberFormat="1" applyFont="1" applyFill="1" applyAlignment="1">
      <alignment vertical="center"/>
    </xf>
    <xf numFmtId="173" fontId="13" fillId="0" borderId="0" xfId="2" applyNumberFormat="1" applyFont="1" applyFill="1" applyBorder="1" applyAlignment="1">
      <alignment vertical="center"/>
    </xf>
    <xf numFmtId="173" fontId="13" fillId="0" borderId="7" xfId="2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7" xfId="16" applyFont="1" applyFill="1" applyBorder="1" applyAlignment="1">
      <alignment horizontal="centerContinuous" vertical="center"/>
    </xf>
    <xf numFmtId="168" fontId="10" fillId="0" borderId="7" xfId="16" applyNumberFormat="1" applyFont="1" applyFill="1" applyBorder="1" applyAlignment="1">
      <alignment horizontal="centerContinuous" vertical="center"/>
    </xf>
    <xf numFmtId="168" fontId="10" fillId="0" borderId="0" xfId="16" applyNumberFormat="1" applyFont="1" applyFill="1" applyBorder="1" applyAlignment="1">
      <alignment horizontal="centerContinuous" vertical="center"/>
    </xf>
    <xf numFmtId="0" fontId="2" fillId="0" borderId="0" xfId="16" applyFont="1" applyFill="1" applyAlignment="1">
      <alignment vertical="center"/>
    </xf>
    <xf numFmtId="0" fontId="3" fillId="0" borderId="0" xfId="16" applyFont="1" applyFill="1" applyAlignment="1">
      <alignment vertical="center"/>
    </xf>
    <xf numFmtId="0" fontId="10" fillId="0" borderId="0" xfId="16" applyFont="1" applyFill="1" applyAlignment="1">
      <alignment horizontal="center" vertical="center"/>
    </xf>
    <xf numFmtId="173" fontId="2" fillId="0" borderId="0" xfId="16" applyNumberFormat="1" applyFont="1" applyFill="1" applyAlignment="1">
      <alignment vertical="center"/>
    </xf>
    <xf numFmtId="173" fontId="2" fillId="0" borderId="0" xfId="16" applyNumberFormat="1" applyFont="1" applyFill="1" applyBorder="1" applyAlignment="1">
      <alignment vertical="center"/>
    </xf>
    <xf numFmtId="168" fontId="2" fillId="0" borderId="0" xfId="16" applyNumberFormat="1" applyFont="1" applyFill="1" applyBorder="1" applyAlignment="1">
      <alignment vertical="center"/>
    </xf>
    <xf numFmtId="173" fontId="2" fillId="0" borderId="0" xfId="16" applyNumberFormat="1" applyFont="1" applyFill="1" applyBorder="1" applyAlignment="1">
      <alignment horizontal="center" vertical="center"/>
    </xf>
    <xf numFmtId="173" fontId="2" fillId="0" borderId="7" xfId="16" applyNumberFormat="1" applyFont="1" applyFill="1" applyBorder="1" applyAlignment="1">
      <alignment vertical="center"/>
    </xf>
    <xf numFmtId="173" fontId="2" fillId="0" borderId="7" xfId="16" applyNumberFormat="1" applyFont="1" applyFill="1" applyBorder="1" applyAlignment="1">
      <alignment horizontal="center" vertical="center"/>
    </xf>
    <xf numFmtId="173" fontId="2" fillId="0" borderId="2" xfId="16" applyNumberFormat="1" applyFont="1" applyFill="1" applyBorder="1" applyAlignment="1">
      <alignment vertical="center"/>
    </xf>
    <xf numFmtId="173" fontId="2" fillId="0" borderId="2" xfId="16" applyNumberFormat="1" applyFont="1" applyFill="1" applyBorder="1" applyAlignment="1">
      <alignment horizontal="center" vertical="center"/>
    </xf>
    <xf numFmtId="173" fontId="2" fillId="0" borderId="8" xfId="16" applyNumberFormat="1" applyFont="1" applyFill="1" applyBorder="1" applyAlignment="1">
      <alignment vertical="center"/>
    </xf>
    <xf numFmtId="173" fontId="3" fillId="0" borderId="0" xfId="16" applyNumberFormat="1" applyFont="1" applyFill="1" applyAlignment="1">
      <alignment vertical="center"/>
    </xf>
    <xf numFmtId="0" fontId="3" fillId="0" borderId="0" xfId="16" applyFont="1" applyFill="1" applyAlignment="1">
      <alignment horizontal="center" vertical="center"/>
    </xf>
    <xf numFmtId="0" fontId="2" fillId="0" borderId="0" xfId="16" applyFont="1" applyFill="1" applyAlignment="1">
      <alignment horizontal="left" vertical="center"/>
    </xf>
    <xf numFmtId="0" fontId="9" fillId="0" borderId="0" xfId="16" applyFont="1" applyFill="1" applyAlignment="1">
      <alignment horizontal="left" vertical="center"/>
    </xf>
    <xf numFmtId="0" fontId="3" fillId="0" borderId="0" xfId="16" applyFont="1" applyFill="1" applyAlignment="1">
      <alignment horizontal="left" vertical="center"/>
    </xf>
    <xf numFmtId="0" fontId="9" fillId="0" borderId="0" xfId="16" applyFont="1" applyFill="1" applyAlignment="1">
      <alignment vertical="center"/>
    </xf>
    <xf numFmtId="168" fontId="3" fillId="0" borderId="0" xfId="16" applyNumberFormat="1" applyFont="1" applyFill="1" applyBorder="1" applyAlignment="1">
      <alignment horizontal="center" vertical="center"/>
    </xf>
    <xf numFmtId="0" fontId="3" fillId="0" borderId="0" xfId="16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9" fontId="7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0" fillId="0" borderId="0" xfId="2" quotePrefix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 vertical="center"/>
    </xf>
    <xf numFmtId="173" fontId="0" fillId="0" borderId="0" xfId="0" applyNumberFormat="1" applyFont="1" applyFill="1" applyAlignment="1">
      <alignment horizontal="right" vertical="center"/>
    </xf>
    <xf numFmtId="173" fontId="0" fillId="0" borderId="9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71" fontId="0" fillId="0" borderId="0" xfId="0" applyNumberFormat="1" applyFont="1" applyFill="1" applyAlignment="1">
      <alignment horizontal="right" vertical="center"/>
    </xf>
    <xf numFmtId="173" fontId="0" fillId="0" borderId="7" xfId="0" applyNumberFormat="1" applyFont="1" applyFill="1" applyBorder="1" applyAlignment="1">
      <alignment horizontal="right" vertical="center"/>
    </xf>
    <xf numFmtId="173" fontId="0" fillId="0" borderId="0" xfId="0" applyNumberFormat="1" applyFont="1" applyFill="1" applyAlignment="1">
      <alignment vertical="center"/>
    </xf>
    <xf numFmtId="173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49" fontId="0" fillId="4" borderId="0" xfId="0" applyNumberFormat="1" applyFont="1" applyFill="1" applyAlignment="1">
      <alignment vertical="center"/>
    </xf>
    <xf numFmtId="0" fontId="10" fillId="4" borderId="0" xfId="0" applyFont="1" applyFill="1" applyAlignment="1">
      <alignment horizontal="center" vertical="center"/>
    </xf>
    <xf numFmtId="173" fontId="0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0" fontId="0" fillId="0" borderId="0" xfId="0" applyFont="1" applyFill="1" applyAlignment="1">
      <alignment horizontal="left" vertical="center"/>
    </xf>
    <xf numFmtId="168" fontId="3" fillId="0" borderId="7" xfId="16" applyNumberFormat="1" applyFont="1" applyFill="1" applyBorder="1" applyAlignment="1">
      <alignment horizontal="centerContinuous" vertical="center"/>
    </xf>
    <xf numFmtId="0" fontId="3" fillId="0" borderId="7" xfId="16" applyFont="1" applyFill="1" applyBorder="1" applyAlignment="1">
      <alignment horizontal="centerContinuous" vertical="center"/>
    </xf>
    <xf numFmtId="0" fontId="3" fillId="0" borderId="0" xfId="16" applyFont="1" applyFill="1" applyBorder="1" applyAlignment="1">
      <alignment vertical="center"/>
    </xf>
    <xf numFmtId="168" fontId="3" fillId="0" borderId="0" xfId="16" applyNumberFormat="1" applyFont="1" applyFill="1" applyAlignment="1">
      <alignment vertical="center"/>
    </xf>
    <xf numFmtId="168" fontId="3" fillId="0" borderId="9" xfId="16" applyNumberFormat="1" applyFont="1" applyFill="1" applyBorder="1" applyAlignment="1">
      <alignment horizontal="centerContinuous" vertical="center"/>
    </xf>
    <xf numFmtId="168" fontId="3" fillId="0" borderId="9" xfId="16" applyNumberFormat="1" applyFont="1" applyFill="1" applyBorder="1" applyAlignment="1">
      <alignment vertical="center"/>
    </xf>
    <xf numFmtId="168" fontId="3" fillId="0" borderId="0" xfId="16" applyNumberFormat="1" applyFont="1" applyFill="1" applyBorder="1" applyAlignment="1">
      <alignment vertical="center"/>
    </xf>
    <xf numFmtId="168" fontId="3" fillId="0" borderId="0" xfId="16" applyNumberFormat="1" applyFont="1" applyFill="1" applyBorder="1" applyAlignment="1">
      <alignment horizontal="centerContinuous" vertical="center"/>
    </xf>
    <xf numFmtId="173" fontId="3" fillId="0" borderId="7" xfId="16" applyNumberFormat="1" applyFont="1" applyFill="1" applyBorder="1" applyAlignment="1">
      <alignment horizontal="center" vertical="center"/>
    </xf>
    <xf numFmtId="173" fontId="3" fillId="0" borderId="0" xfId="16" applyNumberFormat="1" applyFont="1" applyFill="1" applyBorder="1" applyAlignment="1">
      <alignment vertical="center"/>
    </xf>
    <xf numFmtId="173" fontId="3" fillId="0" borderId="0" xfId="16" applyNumberFormat="1" applyFont="1" applyFill="1" applyBorder="1" applyAlignment="1">
      <alignment horizontal="center" vertical="center"/>
    </xf>
    <xf numFmtId="173" fontId="3" fillId="0" borderId="7" xfId="16" applyNumberFormat="1" applyFont="1" applyFill="1" applyBorder="1" applyAlignment="1">
      <alignment vertical="center"/>
    </xf>
    <xf numFmtId="173" fontId="3" fillId="0" borderId="9" xfId="16" applyNumberFormat="1" applyFont="1" applyFill="1" applyBorder="1" applyAlignment="1">
      <alignment horizontal="center" vertical="center"/>
    </xf>
    <xf numFmtId="173" fontId="3" fillId="0" borderId="9" xfId="16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0" fontId="9" fillId="0" borderId="0" xfId="16" applyFont="1" applyFill="1" applyAlignment="1">
      <alignment horizontal="center" vertical="center"/>
    </xf>
    <xf numFmtId="168" fontId="2" fillId="0" borderId="0" xfId="16" applyNumberFormat="1" applyFont="1" applyFill="1" applyAlignment="1">
      <alignment horizontal="left" vertical="center"/>
    </xf>
    <xf numFmtId="168" fontId="3" fillId="0" borderId="0" xfId="16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0" fillId="4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49" fontId="13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168" fontId="2" fillId="0" borderId="0" xfId="16" applyNumberFormat="1" applyFont="1" applyFill="1" applyBorder="1" applyAlignment="1">
      <alignment horizontal="left" vertical="center"/>
    </xf>
    <xf numFmtId="0" fontId="3" fillId="0" borderId="0" xfId="16" applyFont="1" applyFill="1" applyAlignment="1">
      <alignment horizontal="right" vertical="center"/>
    </xf>
    <xf numFmtId="0" fontId="3" fillId="0" borderId="0" xfId="16" applyFont="1" applyFill="1" applyAlignment="1">
      <alignment horizontal="centerContinuous" vertical="center"/>
    </xf>
    <xf numFmtId="49" fontId="0" fillId="0" borderId="0" xfId="0" applyNumberFormat="1" applyFont="1" applyFill="1" applyBorder="1" applyAlignment="1">
      <alignment vertical="center"/>
    </xf>
    <xf numFmtId="173" fontId="0" fillId="0" borderId="0" xfId="2" applyNumberFormat="1" applyFont="1" applyFill="1" applyBorder="1" applyAlignment="1">
      <alignment vertical="center"/>
    </xf>
    <xf numFmtId="173" fontId="0" fillId="0" borderId="9" xfId="2" applyNumberFormat="1" applyFont="1" applyFill="1" applyBorder="1" applyAlignment="1">
      <alignment vertical="center"/>
    </xf>
    <xf numFmtId="173" fontId="0" fillId="0" borderId="7" xfId="2" applyNumberFormat="1" applyFont="1" applyFill="1" applyBorder="1" applyAlignment="1">
      <alignment vertical="center"/>
    </xf>
    <xf numFmtId="0" fontId="3" fillId="0" borderId="0" xfId="16" applyFont="1" applyFill="1" applyAlignment="1">
      <alignment horizontal="left" vertical="center" readingOrder="2"/>
    </xf>
    <xf numFmtId="171" fontId="0" fillId="0" borderId="0" xfId="0" applyNumberFormat="1" applyFont="1" applyFill="1" applyBorder="1" applyAlignment="1">
      <alignment vertical="center"/>
    </xf>
    <xf numFmtId="173" fontId="0" fillId="0" borderId="0" xfId="2" applyNumberFormat="1" applyFont="1" applyFill="1" applyAlignment="1">
      <alignment vertical="center"/>
    </xf>
    <xf numFmtId="0" fontId="3" fillId="0" borderId="0" xfId="2" quotePrefix="1" applyNumberFormat="1" applyFont="1" applyFill="1" applyBorder="1" applyAlignment="1">
      <alignment horizontal="center" vertical="center"/>
    </xf>
    <xf numFmtId="173" fontId="0" fillId="0" borderId="7" xfId="2" applyNumberFormat="1" applyFont="1" applyFill="1" applyBorder="1" applyAlignment="1">
      <alignment horizontal="right" vertical="center"/>
    </xf>
    <xf numFmtId="173" fontId="0" fillId="0" borderId="8" xfId="0" applyNumberFormat="1" applyFont="1" applyFill="1" applyBorder="1" applyAlignment="1">
      <alignment horizontal="right" vertical="center"/>
    </xf>
    <xf numFmtId="0" fontId="0" fillId="4" borderId="0" xfId="0" applyFont="1" applyFill="1" applyBorder="1" applyAlignment="1">
      <alignment vertical="center"/>
    </xf>
    <xf numFmtId="173" fontId="0" fillId="0" borderId="0" xfId="2" applyNumberFormat="1" applyFont="1" applyFill="1" applyAlignment="1">
      <alignment horizontal="right" vertical="center"/>
    </xf>
    <xf numFmtId="0" fontId="0" fillId="0" borderId="0" xfId="0" applyFont="1"/>
    <xf numFmtId="0" fontId="0" fillId="0" borderId="0" xfId="0" applyFont="1" applyBorder="1"/>
    <xf numFmtId="0" fontId="3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</cellXfs>
  <cellStyles count="36">
    <cellStyle name="75" xfId="1"/>
    <cellStyle name="Comma" xfId="2" builtinId="3"/>
    <cellStyle name="Comma 2" xfId="33"/>
    <cellStyle name="comma zerodec" xfId="3"/>
    <cellStyle name="Currency1" xfId="4"/>
    <cellStyle name="Date" xfId="5"/>
    <cellStyle name="Dollar (zero dec)" xfId="6"/>
    <cellStyle name="Fixed" xfId="7"/>
    <cellStyle name="Grey" xfId="8"/>
    <cellStyle name="Header1" xfId="9"/>
    <cellStyle name="Header2" xfId="10"/>
    <cellStyle name="HEADING1" xfId="11"/>
    <cellStyle name="HEADING2" xfId="12"/>
    <cellStyle name="HEADING2 2" xfId="29"/>
    <cellStyle name="Input [yellow]" xfId="13"/>
    <cellStyle name="no dec" xfId="14"/>
    <cellStyle name="Normal" xfId="0" builtinId="0"/>
    <cellStyle name="Normal - Style1" xfId="15"/>
    <cellStyle name="Normal 2" xfId="35"/>
    <cellStyle name="Normal_Q1-11_FS_KPMG_TH_link" xfId="16"/>
    <cellStyle name="Percent [2]" xfId="17"/>
    <cellStyle name="Percent 2" xfId="34"/>
    <cellStyle name="Q" xfId="18"/>
    <cellStyle name="Quantity" xfId="19"/>
    <cellStyle name="small border line" xfId="20"/>
    <cellStyle name="small border line 2" xfId="30"/>
    <cellStyle name="Style 1" xfId="21"/>
    <cellStyle name="Style 1 2" xfId="31"/>
    <cellStyle name="Style 1 3" xfId="3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colors>
    <mruColors>
      <color rgb="FFFFFF99"/>
      <color rgb="FF0000FF"/>
      <color rgb="FFFF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n/CONSOSEP/2005/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92"/>
  <sheetViews>
    <sheetView showGridLines="0" tabSelected="1" zoomScaleNormal="100" zoomScaleSheetLayoutView="100" workbookViewId="0"/>
  </sheetViews>
  <sheetFormatPr defaultRowHeight="20.25" customHeight="1"/>
  <cols>
    <col min="1" max="1" width="1.7109375" style="42" customWidth="1"/>
    <col min="2" max="3" width="2.7109375" style="33" customWidth="1"/>
    <col min="4" max="4" width="45.7109375" style="33" customWidth="1"/>
    <col min="5" max="5" width="6.7109375" style="13" customWidth="1"/>
    <col min="6" max="6" width="1.7109375" style="42" customWidth="1"/>
    <col min="7" max="7" width="13.7109375" style="42" customWidth="1"/>
    <col min="8" max="8" width="1.7109375" style="42" customWidth="1"/>
    <col min="9" max="9" width="13.7109375" style="42" customWidth="1"/>
    <col min="10" max="10" width="1.7109375" style="43" customWidth="1"/>
    <col min="11" max="11" width="9.140625" style="43"/>
    <col min="12" max="14" width="9.140625" style="42"/>
    <col min="15" max="15" width="15.7109375" style="42" customWidth="1"/>
    <col min="16" max="16" width="12.140625" style="42" customWidth="1"/>
    <col min="17" max="16384" width="9.140625" style="42"/>
  </cols>
  <sheetData>
    <row r="1" spans="2:16" s="28" customFormat="1" ht="23.1" customHeight="1">
      <c r="B1" s="2" t="s">
        <v>34</v>
      </c>
      <c r="C1" s="2"/>
      <c r="D1" s="2"/>
      <c r="E1" s="27"/>
      <c r="J1" s="123"/>
      <c r="K1" s="123"/>
    </row>
    <row r="2" spans="2:16" s="30" customFormat="1" ht="23.1" customHeight="1">
      <c r="B2" s="16" t="s">
        <v>98</v>
      </c>
      <c r="C2" s="16"/>
      <c r="D2" s="16"/>
      <c r="E2" s="29"/>
      <c r="J2" s="124"/>
      <c r="K2" s="124"/>
    </row>
    <row r="3" spans="2:16" s="30" customFormat="1" ht="23.1" customHeight="1">
      <c r="B3" s="77" t="s">
        <v>212</v>
      </c>
      <c r="C3" s="77"/>
      <c r="D3" s="77"/>
      <c r="E3" s="29"/>
      <c r="J3" s="124"/>
      <c r="K3" s="124"/>
    </row>
    <row r="4" spans="2:16" ht="23.1" customHeight="1"/>
    <row r="5" spans="2:16" ht="23.1" customHeight="1">
      <c r="B5" s="117" t="s">
        <v>19</v>
      </c>
      <c r="C5" s="16"/>
      <c r="D5" s="16"/>
      <c r="E5" s="127" t="s">
        <v>0</v>
      </c>
      <c r="F5" s="15"/>
      <c r="G5" s="85" t="s">
        <v>213</v>
      </c>
      <c r="H5" s="86"/>
      <c r="I5" s="88" t="s">
        <v>119</v>
      </c>
    </row>
    <row r="6" spans="2:16" ht="23.1" customHeight="1">
      <c r="B6" s="16"/>
      <c r="C6" s="16"/>
      <c r="D6" s="16"/>
      <c r="E6" s="127"/>
      <c r="F6" s="15"/>
      <c r="G6" s="51">
        <v>2019</v>
      </c>
      <c r="H6" s="51"/>
      <c r="I6" s="51">
        <v>2018</v>
      </c>
    </row>
    <row r="7" spans="2:16" ht="23.1" customHeight="1">
      <c r="B7" s="16"/>
      <c r="C7" s="16"/>
      <c r="D7" s="16"/>
      <c r="E7" s="127"/>
      <c r="F7" s="15"/>
      <c r="G7" s="138" t="s">
        <v>103</v>
      </c>
      <c r="H7" s="86"/>
      <c r="I7" s="88"/>
    </row>
    <row r="8" spans="2:16" ht="23.1" customHeight="1">
      <c r="B8" s="16"/>
      <c r="C8" s="16"/>
      <c r="D8" s="16"/>
      <c r="E8" s="127"/>
      <c r="F8" s="15"/>
      <c r="G8" s="146" t="s">
        <v>21</v>
      </c>
      <c r="H8" s="146"/>
      <c r="I8" s="146"/>
    </row>
    <row r="9" spans="2:16" ht="23.1" customHeight="1">
      <c r="B9" s="22" t="s">
        <v>20</v>
      </c>
      <c r="C9" s="22"/>
      <c r="D9" s="22"/>
      <c r="E9" s="18"/>
      <c r="F9" s="44"/>
      <c r="G9" s="45"/>
      <c r="H9" s="45"/>
      <c r="I9" s="45"/>
    </row>
    <row r="10" spans="2:16" ht="23.1" customHeight="1">
      <c r="B10" s="33" t="s">
        <v>9</v>
      </c>
      <c r="F10" s="44"/>
      <c r="G10" s="46">
        <v>33735521</v>
      </c>
      <c r="H10" s="47"/>
      <c r="I10" s="46">
        <v>28788510</v>
      </c>
      <c r="P10" s="48"/>
    </row>
    <row r="11" spans="2:16" ht="23.1" customHeight="1">
      <c r="B11" s="33" t="s">
        <v>120</v>
      </c>
      <c r="E11" s="145">
        <v>6</v>
      </c>
      <c r="F11" s="44"/>
      <c r="G11" s="46">
        <v>24691650</v>
      </c>
      <c r="H11" s="47"/>
      <c r="I11" s="46">
        <v>21592701</v>
      </c>
      <c r="P11" s="48"/>
    </row>
    <row r="12" spans="2:16" ht="23.1" customHeight="1">
      <c r="B12" s="79" t="s">
        <v>121</v>
      </c>
      <c r="E12" s="145" t="s">
        <v>224</v>
      </c>
      <c r="F12" s="44"/>
      <c r="G12" s="46">
        <v>65801566</v>
      </c>
      <c r="H12" s="47"/>
      <c r="I12" s="46">
        <v>63915003</v>
      </c>
      <c r="K12" s="125"/>
      <c r="P12" s="48"/>
    </row>
    <row r="13" spans="2:16" ht="23.1" customHeight="1">
      <c r="B13" s="79" t="s">
        <v>107</v>
      </c>
      <c r="E13" s="145">
        <v>4</v>
      </c>
      <c r="F13" s="44"/>
      <c r="G13" s="46">
        <v>164186</v>
      </c>
      <c r="H13" s="47"/>
      <c r="I13" s="46">
        <v>169413</v>
      </c>
      <c r="P13" s="48"/>
    </row>
    <row r="14" spans="2:16" ht="23.1" customHeight="1">
      <c r="B14" s="33" t="s">
        <v>42</v>
      </c>
      <c r="E14" s="145"/>
      <c r="F14" s="44"/>
      <c r="G14" s="46">
        <v>58963907</v>
      </c>
      <c r="H14" s="47"/>
      <c r="I14" s="46">
        <v>60817214</v>
      </c>
      <c r="P14" s="48"/>
    </row>
    <row r="15" spans="2:16" ht="23.1" customHeight="1">
      <c r="B15" s="33" t="s">
        <v>1</v>
      </c>
      <c r="E15" s="145"/>
      <c r="F15" s="44"/>
      <c r="G15" s="46">
        <v>1415725</v>
      </c>
      <c r="H15" s="47"/>
      <c r="I15" s="46">
        <v>1861692</v>
      </c>
      <c r="P15" s="48"/>
    </row>
    <row r="16" spans="2:16" ht="23.1" customHeight="1">
      <c r="B16" s="33" t="s">
        <v>122</v>
      </c>
      <c r="E16" s="145"/>
      <c r="F16" s="44"/>
      <c r="G16" s="46">
        <v>108640</v>
      </c>
      <c r="H16" s="47"/>
      <c r="I16" s="46">
        <v>126008</v>
      </c>
      <c r="P16" s="48"/>
    </row>
    <row r="17" spans="2:16" s="1" customFormat="1" ht="23.1" customHeight="1">
      <c r="B17" s="23" t="s">
        <v>25</v>
      </c>
      <c r="C17" s="23"/>
      <c r="D17" s="23"/>
      <c r="E17" s="145"/>
      <c r="F17" s="32"/>
      <c r="G17" s="11">
        <f>SUM(G10:G16)</f>
        <v>184881195</v>
      </c>
      <c r="H17" s="12"/>
      <c r="I17" s="11">
        <f>SUM(I10:I16)</f>
        <v>177270541</v>
      </c>
      <c r="J17" s="37"/>
      <c r="K17" s="37"/>
      <c r="P17" s="48"/>
    </row>
    <row r="18" spans="2:16" ht="9.9499999999999993" customHeight="1">
      <c r="B18" s="23"/>
      <c r="C18" s="23"/>
      <c r="D18" s="23"/>
      <c r="E18" s="145"/>
      <c r="F18" s="44"/>
      <c r="G18" s="48"/>
      <c r="H18" s="47"/>
      <c r="I18" s="48"/>
      <c r="P18" s="48"/>
    </row>
    <row r="19" spans="2:16" ht="23.1" customHeight="1">
      <c r="B19" s="22" t="s">
        <v>22</v>
      </c>
      <c r="C19" s="22"/>
      <c r="D19" s="22"/>
      <c r="E19" s="145"/>
      <c r="F19" s="44"/>
      <c r="G19" s="48"/>
      <c r="H19" s="47"/>
      <c r="I19" s="48"/>
      <c r="P19" s="48"/>
    </row>
    <row r="20" spans="2:16" ht="23.1" customHeight="1">
      <c r="B20" s="33" t="s">
        <v>148</v>
      </c>
      <c r="E20" s="145">
        <v>6</v>
      </c>
      <c r="F20" s="44"/>
      <c r="G20" s="46">
        <v>3724968</v>
      </c>
      <c r="H20" s="47"/>
      <c r="I20" s="46">
        <v>7492403</v>
      </c>
      <c r="P20" s="48"/>
    </row>
    <row r="21" spans="2:16" ht="23.1" customHeight="1">
      <c r="B21" s="33" t="s">
        <v>55</v>
      </c>
      <c r="E21" s="145">
        <v>7</v>
      </c>
      <c r="F21" s="44"/>
      <c r="G21" s="46">
        <v>100173840</v>
      </c>
      <c r="H21" s="47"/>
      <c r="I21" s="46">
        <v>98315930</v>
      </c>
      <c r="P21" s="48"/>
    </row>
    <row r="22" spans="2:16" ht="23.1" customHeight="1">
      <c r="B22" s="8" t="s">
        <v>104</v>
      </c>
      <c r="E22" s="145">
        <v>7</v>
      </c>
      <c r="F22" s="44"/>
      <c r="G22" s="46">
        <v>1074300</v>
      </c>
      <c r="H22" s="47"/>
      <c r="I22" s="46">
        <v>1060578</v>
      </c>
      <c r="P22" s="48"/>
    </row>
    <row r="23" spans="2:16" ht="23.1" customHeight="1">
      <c r="B23" s="33" t="s">
        <v>39</v>
      </c>
      <c r="E23" s="145"/>
      <c r="F23" s="44"/>
      <c r="G23" s="46">
        <v>3439508</v>
      </c>
      <c r="H23" s="47"/>
      <c r="I23" s="46">
        <v>3395750</v>
      </c>
      <c r="P23" s="48"/>
    </row>
    <row r="24" spans="2:16" ht="23.1" customHeight="1">
      <c r="B24" s="8" t="s">
        <v>123</v>
      </c>
      <c r="C24" s="8"/>
      <c r="D24" s="8"/>
      <c r="E24" s="145"/>
      <c r="F24" s="44"/>
      <c r="G24" s="46">
        <v>13785908</v>
      </c>
      <c r="H24" s="47"/>
      <c r="I24" s="46">
        <v>13787806</v>
      </c>
      <c r="P24" s="48"/>
    </row>
    <row r="25" spans="2:16" ht="23.1" customHeight="1">
      <c r="B25" s="33" t="s">
        <v>108</v>
      </c>
      <c r="E25" s="145">
        <v>4</v>
      </c>
      <c r="F25" s="44"/>
      <c r="G25" s="46">
        <v>104245</v>
      </c>
      <c r="H25" s="47"/>
      <c r="I25" s="46">
        <v>107214</v>
      </c>
      <c r="P25" s="48"/>
    </row>
    <row r="26" spans="2:16" ht="23.1" customHeight="1">
      <c r="B26" s="33" t="s">
        <v>165</v>
      </c>
      <c r="F26" s="44"/>
      <c r="G26" s="46">
        <v>1623214</v>
      </c>
      <c r="H26" s="47"/>
      <c r="I26" s="46">
        <v>1716735</v>
      </c>
      <c r="P26" s="48"/>
    </row>
    <row r="27" spans="2:16" ht="23.1" customHeight="1">
      <c r="B27" s="33" t="s">
        <v>43</v>
      </c>
      <c r="F27" s="44"/>
      <c r="G27" s="46">
        <v>249640850</v>
      </c>
      <c r="H27" s="47"/>
      <c r="I27" s="46">
        <v>247466379</v>
      </c>
      <c r="P27" s="48"/>
    </row>
    <row r="28" spans="2:16" ht="23.1" customHeight="1">
      <c r="B28" s="8" t="s">
        <v>59</v>
      </c>
      <c r="F28" s="44"/>
      <c r="G28" s="46">
        <v>19629923</v>
      </c>
      <c r="H28" s="47"/>
      <c r="I28" s="46">
        <v>19886101</v>
      </c>
      <c r="P28" s="48"/>
    </row>
    <row r="29" spans="2:16" ht="23.1" customHeight="1">
      <c r="B29" s="33" t="s">
        <v>124</v>
      </c>
      <c r="F29" s="44"/>
      <c r="G29" s="46">
        <v>11047031</v>
      </c>
      <c r="H29" s="47"/>
      <c r="I29" s="46">
        <v>11183462</v>
      </c>
      <c r="P29" s="48"/>
    </row>
    <row r="30" spans="2:16" ht="23.1" customHeight="1">
      <c r="B30" s="33" t="s">
        <v>48</v>
      </c>
      <c r="F30" s="44"/>
      <c r="G30" s="46">
        <v>5178034</v>
      </c>
      <c r="H30" s="47"/>
      <c r="I30" s="46">
        <v>5073579</v>
      </c>
      <c r="P30" s="48"/>
    </row>
    <row r="31" spans="2:16" ht="23.1" customHeight="1">
      <c r="B31" s="33" t="s">
        <v>14</v>
      </c>
      <c r="F31" s="44"/>
      <c r="G31" s="46">
        <v>4082699</v>
      </c>
      <c r="H31" s="47"/>
      <c r="I31" s="46">
        <v>3030907</v>
      </c>
      <c r="P31" s="48"/>
    </row>
    <row r="32" spans="2:16" s="1" customFormat="1" ht="23.1" customHeight="1">
      <c r="B32" s="23" t="s">
        <v>23</v>
      </c>
      <c r="C32" s="23"/>
      <c r="D32" s="23"/>
      <c r="E32" s="18"/>
      <c r="F32" s="32"/>
      <c r="G32" s="11">
        <f>SUM(G20:G31)</f>
        <v>413504520</v>
      </c>
      <c r="H32" s="12"/>
      <c r="I32" s="11">
        <f>SUM(I20:I31)</f>
        <v>412516844</v>
      </c>
      <c r="J32" s="37"/>
      <c r="K32" s="37"/>
      <c r="P32" s="48"/>
    </row>
    <row r="33" spans="2:16" ht="5.0999999999999996" customHeight="1">
      <c r="B33" s="23"/>
      <c r="C33" s="23"/>
      <c r="D33" s="23"/>
      <c r="F33" s="44"/>
      <c r="G33" s="49"/>
      <c r="H33" s="47"/>
      <c r="I33" s="49"/>
      <c r="P33" s="48"/>
    </row>
    <row r="34" spans="2:16" s="7" customFormat="1" ht="23.1" customHeight="1" thickBot="1">
      <c r="B34" s="23" t="s">
        <v>24</v>
      </c>
      <c r="C34" s="23"/>
      <c r="D34" s="23"/>
      <c r="E34" s="13"/>
      <c r="F34" s="44"/>
      <c r="G34" s="14">
        <f>SUM(G17,G32)</f>
        <v>598385715</v>
      </c>
      <c r="H34" s="12"/>
      <c r="I34" s="14">
        <f>SUM(I17,I32)</f>
        <v>589787385</v>
      </c>
      <c r="J34" s="15"/>
      <c r="K34" s="15"/>
      <c r="P34" s="48"/>
    </row>
    <row r="35" spans="2:16" s="7" customFormat="1" ht="9.9499999999999993" customHeight="1" thickTop="1">
      <c r="B35" s="23"/>
      <c r="C35" s="23"/>
      <c r="D35" s="23"/>
      <c r="E35" s="13"/>
      <c r="F35" s="44"/>
      <c r="G35" s="19"/>
      <c r="H35" s="20"/>
      <c r="I35" s="19"/>
      <c r="J35" s="15"/>
      <c r="K35" s="15"/>
    </row>
    <row r="36" spans="2:16" s="28" customFormat="1" ht="23.1" customHeight="1">
      <c r="B36" s="2" t="s">
        <v>34</v>
      </c>
      <c r="C36" s="2"/>
      <c r="D36" s="2"/>
      <c r="E36" s="27"/>
      <c r="J36" s="123"/>
      <c r="K36" s="123"/>
    </row>
    <row r="37" spans="2:16" s="30" customFormat="1" ht="23.1" customHeight="1">
      <c r="B37" s="16" t="s">
        <v>98</v>
      </c>
      <c r="C37" s="16"/>
      <c r="D37" s="16"/>
      <c r="E37" s="29"/>
      <c r="J37" s="124"/>
      <c r="K37" s="124"/>
    </row>
    <row r="38" spans="2:16" s="30" customFormat="1" ht="23.1" customHeight="1">
      <c r="B38" s="77" t="str">
        <f>$B$3</f>
        <v>As at 31 March 2019</v>
      </c>
      <c r="C38" s="77"/>
      <c r="D38" s="77"/>
      <c r="E38" s="29"/>
      <c r="J38" s="124"/>
      <c r="K38" s="124"/>
    </row>
    <row r="39" spans="2:16" ht="23.1" customHeight="1"/>
    <row r="40" spans="2:16" ht="23.1" customHeight="1">
      <c r="B40" s="117" t="s">
        <v>188</v>
      </c>
      <c r="C40" s="16"/>
      <c r="D40" s="16"/>
      <c r="E40" s="83" t="s">
        <v>0</v>
      </c>
      <c r="F40" s="15"/>
      <c r="G40" s="85" t="str">
        <f>G5</f>
        <v>31 March</v>
      </c>
      <c r="H40" s="86"/>
      <c r="I40" s="85" t="str">
        <f>I5</f>
        <v>31 December</v>
      </c>
    </row>
    <row r="41" spans="2:16" ht="23.1" customHeight="1">
      <c r="B41" s="16"/>
      <c r="C41" s="16"/>
      <c r="D41" s="16"/>
      <c r="E41" s="83"/>
      <c r="F41" s="15"/>
      <c r="G41" s="85">
        <f>G6</f>
        <v>2019</v>
      </c>
      <c r="I41" s="85">
        <f>I6</f>
        <v>2018</v>
      </c>
    </row>
    <row r="42" spans="2:16" ht="23.1" customHeight="1">
      <c r="B42" s="16"/>
      <c r="C42" s="16"/>
      <c r="D42" s="16"/>
      <c r="E42" s="83"/>
      <c r="F42" s="15"/>
      <c r="G42" s="85" t="str">
        <f>G7</f>
        <v>(Unaudited)</v>
      </c>
      <c r="H42" s="86"/>
      <c r="I42" s="85"/>
    </row>
    <row r="43" spans="2:16" ht="23.1" customHeight="1">
      <c r="B43" s="16"/>
      <c r="C43" s="16"/>
      <c r="D43" s="16"/>
      <c r="E43" s="83"/>
      <c r="F43" s="15"/>
      <c r="G43" s="146" t="s">
        <v>21</v>
      </c>
      <c r="H43" s="146"/>
      <c r="I43" s="146"/>
    </row>
    <row r="44" spans="2:16" s="7" customFormat="1" ht="23.1" customHeight="1">
      <c r="B44" s="22" t="s">
        <v>26</v>
      </c>
      <c r="C44" s="22"/>
      <c r="D44" s="22"/>
      <c r="E44" s="18"/>
      <c r="F44" s="1"/>
      <c r="G44" s="31"/>
      <c r="H44" s="31"/>
      <c r="I44" s="31"/>
      <c r="J44" s="15"/>
      <c r="K44" s="15"/>
    </row>
    <row r="45" spans="2:16" ht="23.1" customHeight="1">
      <c r="B45" s="8" t="s">
        <v>166</v>
      </c>
      <c r="C45" s="8"/>
      <c r="D45" s="8"/>
      <c r="G45" s="45"/>
      <c r="H45" s="45"/>
      <c r="I45" s="45"/>
    </row>
    <row r="46" spans="2:16" ht="23.1" customHeight="1">
      <c r="C46" s="33" t="s">
        <v>60</v>
      </c>
      <c r="G46" s="46">
        <v>16116376</v>
      </c>
      <c r="H46" s="47"/>
      <c r="I46" s="46">
        <v>21751815</v>
      </c>
    </row>
    <row r="47" spans="2:16" ht="23.1" customHeight="1">
      <c r="B47" s="79" t="s">
        <v>125</v>
      </c>
      <c r="C47" s="79"/>
      <c r="D47" s="79"/>
      <c r="E47" s="145">
        <v>4</v>
      </c>
      <c r="G47" s="46">
        <v>47933299</v>
      </c>
      <c r="H47" s="47"/>
      <c r="I47" s="46">
        <v>48928948</v>
      </c>
      <c r="K47" s="125"/>
    </row>
    <row r="48" spans="2:16" ht="23.1" customHeight="1">
      <c r="B48" s="79" t="s">
        <v>201</v>
      </c>
      <c r="C48" s="79"/>
      <c r="D48" s="79"/>
      <c r="E48" s="145"/>
      <c r="G48" s="46">
        <v>11556348</v>
      </c>
      <c r="H48" s="47"/>
      <c r="I48" s="46">
        <v>62940</v>
      </c>
    </row>
    <row r="49" spans="2:15" ht="23.1" customHeight="1">
      <c r="B49" s="79" t="s">
        <v>167</v>
      </c>
      <c r="C49" s="79"/>
      <c r="D49" s="79"/>
      <c r="E49" s="145"/>
      <c r="G49" s="46">
        <v>692619</v>
      </c>
      <c r="H49" s="47"/>
      <c r="I49" s="46">
        <v>678903</v>
      </c>
    </row>
    <row r="50" spans="2:15" ht="23.1" customHeight="1">
      <c r="B50" s="79" t="s">
        <v>2</v>
      </c>
      <c r="C50" s="79"/>
      <c r="D50" s="79"/>
      <c r="E50" s="145">
        <v>9</v>
      </c>
      <c r="G50" s="46">
        <v>31474659</v>
      </c>
      <c r="H50" s="47"/>
      <c r="I50" s="46">
        <v>31429659</v>
      </c>
    </row>
    <row r="51" spans="2:15" ht="23.1" customHeight="1">
      <c r="B51" s="79" t="s">
        <v>168</v>
      </c>
      <c r="C51" s="79"/>
      <c r="D51" s="79"/>
      <c r="E51" s="145">
        <v>4</v>
      </c>
      <c r="G51" s="46">
        <v>322186</v>
      </c>
      <c r="H51" s="47"/>
      <c r="I51" s="46">
        <v>272595</v>
      </c>
    </row>
    <row r="52" spans="2:15" ht="23.1" customHeight="1">
      <c r="B52" s="33" t="s">
        <v>169</v>
      </c>
      <c r="G52" s="46">
        <v>3469612</v>
      </c>
      <c r="H52" s="47"/>
      <c r="I52" s="46">
        <v>2398971</v>
      </c>
    </row>
    <row r="53" spans="2:15" ht="23.1" customHeight="1">
      <c r="B53" s="33" t="s">
        <v>3</v>
      </c>
      <c r="G53" s="46">
        <v>1905439</v>
      </c>
      <c r="H53" s="47"/>
      <c r="I53" s="46">
        <v>2276064</v>
      </c>
    </row>
    <row r="54" spans="2:15" s="1" customFormat="1" ht="23.1" customHeight="1">
      <c r="B54" s="23" t="s">
        <v>27</v>
      </c>
      <c r="C54" s="23"/>
      <c r="D54" s="23"/>
      <c r="E54" s="18"/>
      <c r="G54" s="11">
        <f>SUM(G46:G53)</f>
        <v>113470538</v>
      </c>
      <c r="H54" s="12"/>
      <c r="I54" s="11">
        <f>SUM(I46:I53)</f>
        <v>107799895</v>
      </c>
      <c r="J54" s="37"/>
      <c r="K54" s="37"/>
      <c r="O54" s="42"/>
    </row>
    <row r="55" spans="2:15" ht="9.9499999999999993" customHeight="1">
      <c r="B55" s="23"/>
      <c r="C55" s="23"/>
      <c r="D55" s="23"/>
      <c r="G55" s="48"/>
      <c r="H55" s="47"/>
      <c r="I55" s="48"/>
    </row>
    <row r="56" spans="2:15" ht="23.1" customHeight="1">
      <c r="B56" s="22" t="s">
        <v>28</v>
      </c>
      <c r="C56" s="22"/>
      <c r="D56" s="22"/>
      <c r="G56" s="48"/>
      <c r="H56" s="47"/>
      <c r="I56" s="48"/>
    </row>
    <row r="57" spans="2:15" ht="23.1" customHeight="1">
      <c r="B57" s="33" t="s">
        <v>170</v>
      </c>
      <c r="E57" s="145"/>
      <c r="G57" s="46">
        <v>5081105</v>
      </c>
      <c r="H57" s="47"/>
      <c r="I57" s="46">
        <v>1585864</v>
      </c>
    </row>
    <row r="58" spans="2:15" ht="23.1" customHeight="1">
      <c r="B58" s="33" t="s">
        <v>44</v>
      </c>
      <c r="E58" s="145">
        <v>9</v>
      </c>
      <c r="G58" s="46">
        <v>149739533</v>
      </c>
      <c r="H58" s="47"/>
      <c r="I58" s="46">
        <v>149729533</v>
      </c>
    </row>
    <row r="59" spans="2:15" ht="23.1" customHeight="1">
      <c r="B59" s="33" t="s">
        <v>49</v>
      </c>
      <c r="E59" s="145"/>
      <c r="G59" s="46">
        <v>2117370</v>
      </c>
      <c r="H59" s="47"/>
      <c r="I59" s="46">
        <v>2154736</v>
      </c>
    </row>
    <row r="60" spans="2:15" ht="23.1" customHeight="1">
      <c r="B60" s="79" t="s">
        <v>126</v>
      </c>
      <c r="E60" s="145">
        <v>10</v>
      </c>
      <c r="G60" s="46">
        <v>9613194</v>
      </c>
      <c r="H60" s="47"/>
      <c r="I60" s="46">
        <v>9347742</v>
      </c>
    </row>
    <row r="61" spans="2:15" ht="23.1" customHeight="1">
      <c r="B61" s="33" t="s">
        <v>15</v>
      </c>
      <c r="G61" s="46">
        <v>1218258</v>
      </c>
      <c r="H61" s="47"/>
      <c r="I61" s="46">
        <v>1300518</v>
      </c>
    </row>
    <row r="62" spans="2:15" s="7" customFormat="1" ht="23.1" customHeight="1">
      <c r="B62" s="23" t="s">
        <v>29</v>
      </c>
      <c r="C62" s="23"/>
      <c r="D62" s="23"/>
      <c r="E62" s="13"/>
      <c r="F62" s="42"/>
      <c r="G62" s="11">
        <f>SUM(G57:G61)</f>
        <v>167769460</v>
      </c>
      <c r="H62" s="12"/>
      <c r="I62" s="11">
        <f>SUM(I57:I61)</f>
        <v>164118393</v>
      </c>
      <c r="J62" s="15"/>
      <c r="K62" s="15"/>
      <c r="O62" s="42"/>
    </row>
    <row r="63" spans="2:15" ht="5.0999999999999996" customHeight="1">
      <c r="B63" s="23"/>
      <c r="C63" s="23"/>
      <c r="D63" s="23"/>
      <c r="G63" s="48"/>
      <c r="H63" s="47"/>
      <c r="I63" s="48"/>
    </row>
    <row r="64" spans="2:15" s="7" customFormat="1" ht="23.1" customHeight="1">
      <c r="B64" s="23" t="s">
        <v>35</v>
      </c>
      <c r="C64" s="23"/>
      <c r="D64" s="23"/>
      <c r="E64" s="13"/>
      <c r="F64" s="42"/>
      <c r="G64" s="9">
        <f>SUM(G54,G62)</f>
        <v>281239998</v>
      </c>
      <c r="H64" s="12"/>
      <c r="I64" s="9">
        <f>SUM(I54,I62)</f>
        <v>271918288</v>
      </c>
      <c r="J64" s="15"/>
      <c r="K64" s="15"/>
      <c r="O64" s="42"/>
    </row>
    <row r="65" spans="2:17" s="7" customFormat="1" ht="9.9499999999999993" customHeight="1">
      <c r="B65" s="23"/>
      <c r="C65" s="23"/>
      <c r="D65" s="23"/>
      <c r="E65" s="13"/>
      <c r="F65" s="42"/>
      <c r="G65" s="19"/>
      <c r="H65" s="20"/>
      <c r="I65" s="19"/>
      <c r="J65" s="15"/>
      <c r="K65" s="15"/>
    </row>
    <row r="66" spans="2:17" s="28" customFormat="1" ht="23.1" customHeight="1">
      <c r="B66" s="2" t="s">
        <v>34</v>
      </c>
      <c r="C66" s="2"/>
      <c r="D66" s="2"/>
      <c r="E66" s="27"/>
      <c r="J66" s="123"/>
      <c r="K66" s="123"/>
    </row>
    <row r="67" spans="2:17" s="30" customFormat="1" ht="23.1" customHeight="1">
      <c r="B67" s="16" t="s">
        <v>98</v>
      </c>
      <c r="C67" s="16"/>
      <c r="D67" s="16"/>
      <c r="E67" s="29"/>
      <c r="J67" s="124"/>
      <c r="K67" s="124"/>
    </row>
    <row r="68" spans="2:17" s="30" customFormat="1" ht="23.1" customHeight="1">
      <c r="B68" s="77" t="str">
        <f>$B$3</f>
        <v>As at 31 March 2019</v>
      </c>
      <c r="C68" s="77"/>
      <c r="D68" s="77"/>
      <c r="E68" s="29"/>
      <c r="J68" s="124"/>
      <c r="K68" s="124"/>
    </row>
    <row r="69" spans="2:17" ht="23.1" customHeight="1"/>
    <row r="70" spans="2:17" ht="23.1" customHeight="1">
      <c r="B70" s="117" t="s">
        <v>188</v>
      </c>
      <c r="C70" s="16"/>
      <c r="D70" s="16"/>
      <c r="E70" s="83"/>
      <c r="F70" s="15"/>
      <c r="G70" s="85" t="str">
        <f>G5</f>
        <v>31 March</v>
      </c>
      <c r="H70" s="86"/>
      <c r="I70" s="85" t="str">
        <f>I5</f>
        <v>31 December</v>
      </c>
    </row>
    <row r="71" spans="2:17" ht="23.1" customHeight="1">
      <c r="B71" s="16"/>
      <c r="C71" s="16"/>
      <c r="D71" s="16"/>
      <c r="E71" s="83"/>
      <c r="F71" s="15"/>
      <c r="G71" s="85">
        <f>G6</f>
        <v>2019</v>
      </c>
      <c r="I71" s="85">
        <f>I6</f>
        <v>2018</v>
      </c>
    </row>
    <row r="72" spans="2:17" ht="23.1" customHeight="1">
      <c r="B72" s="16"/>
      <c r="C72" s="16"/>
      <c r="D72" s="16"/>
      <c r="E72" s="83"/>
      <c r="F72" s="15"/>
      <c r="G72" s="85" t="str">
        <f>G7</f>
        <v>(Unaudited)</v>
      </c>
      <c r="H72" s="17"/>
      <c r="I72" s="87"/>
    </row>
    <row r="73" spans="2:17" ht="23.1" customHeight="1">
      <c r="B73" s="16"/>
      <c r="C73" s="16"/>
      <c r="D73" s="16"/>
      <c r="E73" s="83"/>
      <c r="F73" s="15"/>
      <c r="G73" s="146" t="s">
        <v>21</v>
      </c>
      <c r="H73" s="146"/>
      <c r="I73" s="146"/>
    </row>
    <row r="74" spans="2:17" ht="23.1" customHeight="1">
      <c r="B74" s="22" t="s">
        <v>189</v>
      </c>
      <c r="C74" s="22"/>
      <c r="D74" s="22"/>
      <c r="G74" s="45"/>
      <c r="H74" s="45"/>
      <c r="I74" s="45"/>
    </row>
    <row r="75" spans="2:17" ht="23.1" customHeight="1">
      <c r="B75" s="79" t="s">
        <v>33</v>
      </c>
      <c r="C75" s="21"/>
      <c r="D75" s="21"/>
      <c r="G75" s="45"/>
      <c r="H75" s="45"/>
      <c r="I75" s="45"/>
    </row>
    <row r="76" spans="2:17" ht="23.1" customHeight="1">
      <c r="B76" s="21"/>
      <c r="C76" s="21" t="s">
        <v>199</v>
      </c>
      <c r="D76" s="21"/>
      <c r="G76" s="45"/>
      <c r="H76" s="45"/>
      <c r="I76" s="45"/>
    </row>
    <row r="77" spans="2:17" s="7" customFormat="1" ht="23.1" customHeight="1" thickBot="1">
      <c r="B77" s="33"/>
      <c r="C77" s="33"/>
      <c r="D77" s="7" t="s">
        <v>109</v>
      </c>
      <c r="E77" s="13"/>
      <c r="F77" s="42"/>
      <c r="G77" s="14">
        <v>1600000</v>
      </c>
      <c r="H77" s="12"/>
      <c r="I77" s="14">
        <v>1600000</v>
      </c>
      <c r="J77" s="15"/>
      <c r="K77" s="15"/>
      <c r="O77" s="42"/>
      <c r="P77" s="42"/>
      <c r="Q77" s="42"/>
    </row>
    <row r="78" spans="2:17" s="7" customFormat="1" ht="23.1" customHeight="1" thickTop="1">
      <c r="B78" s="33"/>
      <c r="C78" s="21" t="s">
        <v>191</v>
      </c>
      <c r="E78" s="13"/>
      <c r="F78" s="42"/>
      <c r="G78" s="10"/>
      <c r="H78" s="12"/>
      <c r="I78" s="10"/>
      <c r="J78" s="15"/>
      <c r="K78" s="15"/>
      <c r="O78" s="42"/>
      <c r="P78" s="42"/>
      <c r="Q78" s="42"/>
    </row>
    <row r="79" spans="2:17" ht="23.1" customHeight="1">
      <c r="B79" s="8"/>
      <c r="C79" s="8"/>
      <c r="D79" s="42" t="s">
        <v>109</v>
      </c>
      <c r="G79" s="46">
        <v>1200000</v>
      </c>
      <c r="H79" s="47"/>
      <c r="I79" s="46">
        <v>1200000</v>
      </c>
    </row>
    <row r="80" spans="2:17" s="7" customFormat="1" ht="23.1" customHeight="1">
      <c r="B80" s="79" t="s">
        <v>4</v>
      </c>
      <c r="C80" s="21"/>
      <c r="D80" s="21"/>
      <c r="E80" s="18"/>
      <c r="F80" s="1"/>
      <c r="G80" s="24"/>
      <c r="H80" s="25"/>
      <c r="I80" s="24"/>
      <c r="J80" s="15"/>
      <c r="K80" s="15"/>
      <c r="O80" s="42"/>
      <c r="P80" s="42"/>
      <c r="Q80" s="42"/>
    </row>
    <row r="81" spans="2:17" ht="23.1" customHeight="1">
      <c r="B81" s="42"/>
      <c r="C81" s="21" t="s">
        <v>5</v>
      </c>
      <c r="D81" s="8"/>
      <c r="G81" s="46"/>
      <c r="H81" s="47"/>
      <c r="I81" s="46"/>
    </row>
    <row r="82" spans="2:17" ht="23.1" customHeight="1">
      <c r="B82" s="42"/>
      <c r="C82" s="42"/>
      <c r="D82" s="33" t="s">
        <v>62</v>
      </c>
      <c r="G82" s="46">
        <v>160000</v>
      </c>
      <c r="H82" s="47"/>
      <c r="I82" s="46">
        <v>160000</v>
      </c>
    </row>
    <row r="83" spans="2:17" ht="23.1" customHeight="1">
      <c r="B83" s="42"/>
      <c r="C83" s="42"/>
      <c r="D83" s="33" t="s">
        <v>63</v>
      </c>
      <c r="G83" s="46">
        <v>10516000</v>
      </c>
      <c r="H83" s="47"/>
      <c r="I83" s="46">
        <v>10516000</v>
      </c>
    </row>
    <row r="84" spans="2:17" ht="23.1" customHeight="1">
      <c r="B84" s="42"/>
      <c r="C84" s="21" t="s">
        <v>61</v>
      </c>
      <c r="G84" s="46">
        <v>291201473</v>
      </c>
      <c r="H84" s="47"/>
      <c r="I84" s="46">
        <v>290938903</v>
      </c>
    </row>
    <row r="85" spans="2:17" ht="23.1" customHeight="1">
      <c r="B85" s="8" t="s">
        <v>184</v>
      </c>
      <c r="G85" s="46">
        <v>-27478387</v>
      </c>
      <c r="H85" s="47"/>
      <c r="I85" s="46">
        <v>-25718376</v>
      </c>
    </row>
    <row r="86" spans="2:17" s="7" customFormat="1" ht="23.1" customHeight="1">
      <c r="B86" s="23" t="s">
        <v>79</v>
      </c>
      <c r="C86" s="23"/>
      <c r="D86" s="23"/>
      <c r="E86" s="13"/>
      <c r="F86" s="42"/>
      <c r="G86" s="34">
        <f>SUM(G79:G85)</f>
        <v>275599086</v>
      </c>
      <c r="H86" s="10"/>
      <c r="I86" s="34">
        <f>SUM(I79:I85)</f>
        <v>277096527</v>
      </c>
      <c r="J86" s="15"/>
      <c r="K86" s="126"/>
      <c r="O86" s="42"/>
      <c r="P86" s="42"/>
      <c r="Q86" s="42"/>
    </row>
    <row r="87" spans="2:17" ht="5.0999999999999996" customHeight="1">
      <c r="B87" s="8"/>
      <c r="C87" s="8"/>
      <c r="D87" s="8"/>
      <c r="G87" s="48"/>
      <c r="H87" s="48"/>
      <c r="I87" s="48"/>
    </row>
    <row r="88" spans="2:17" ht="23.1" customHeight="1">
      <c r="B88" s="8" t="s">
        <v>64</v>
      </c>
      <c r="C88" s="21"/>
      <c r="D88" s="21"/>
      <c r="G88" s="50">
        <v>41546631</v>
      </c>
      <c r="H88" s="47"/>
      <c r="I88" s="50">
        <v>40772570</v>
      </c>
    </row>
    <row r="89" spans="2:17" s="7" customFormat="1" ht="23.1" customHeight="1">
      <c r="B89" s="23" t="s">
        <v>31</v>
      </c>
      <c r="C89" s="23"/>
      <c r="D89" s="23"/>
      <c r="E89" s="13"/>
      <c r="F89" s="42"/>
      <c r="G89" s="35">
        <f>SUM(G86:G88)</f>
        <v>317145717</v>
      </c>
      <c r="H89" s="12"/>
      <c r="I89" s="35">
        <f>SUM(I86:I88)</f>
        <v>317869097</v>
      </c>
      <c r="J89" s="15"/>
      <c r="K89" s="15"/>
      <c r="O89" s="42"/>
      <c r="P89" s="42"/>
      <c r="Q89" s="42"/>
    </row>
    <row r="90" spans="2:17" s="7" customFormat="1" ht="5.0999999999999996" customHeight="1">
      <c r="B90" s="8"/>
      <c r="C90" s="8"/>
      <c r="D90" s="8"/>
      <c r="E90" s="13"/>
      <c r="F90" s="42"/>
      <c r="G90" s="36"/>
      <c r="H90" s="12"/>
      <c r="I90" s="36"/>
      <c r="J90" s="15"/>
      <c r="K90" s="15"/>
      <c r="O90" s="42"/>
      <c r="P90" s="42"/>
      <c r="Q90" s="42"/>
    </row>
    <row r="91" spans="2:17" s="7" customFormat="1" ht="23.1" customHeight="1" thickBot="1">
      <c r="B91" s="23" t="s">
        <v>186</v>
      </c>
      <c r="C91" s="23"/>
      <c r="D91" s="23"/>
      <c r="E91" s="13"/>
      <c r="F91" s="42"/>
      <c r="G91" s="14">
        <f>SUM(G64,G89)</f>
        <v>598385715</v>
      </c>
      <c r="H91" s="12"/>
      <c r="I91" s="14">
        <f>SUM(I64,I89)</f>
        <v>589787385</v>
      </c>
      <c r="J91" s="15"/>
      <c r="K91" s="15"/>
      <c r="O91" s="42"/>
      <c r="P91" s="42"/>
      <c r="Q91" s="42"/>
    </row>
    <row r="92" spans="2:17" s="7" customFormat="1" ht="9.9499999999999993" customHeight="1" thickTop="1">
      <c r="B92" s="23"/>
      <c r="C92" s="23"/>
      <c r="D92" s="23"/>
      <c r="E92" s="13"/>
      <c r="F92" s="42"/>
      <c r="G92" s="19"/>
      <c r="H92" s="20"/>
      <c r="I92" s="19"/>
      <c r="J92" s="15"/>
      <c r="K92" s="15"/>
    </row>
  </sheetData>
  <mergeCells count="3">
    <mergeCell ref="G8:I8"/>
    <mergeCell ref="G43:I43"/>
    <mergeCell ref="G73:I73"/>
  </mergeCells>
  <phoneticPr fontId="0" type="noConversion"/>
  <pageMargins left="0.82677165354330717" right="0.59055118110236227" top="0.59055118110236227" bottom="0.19685039370078741" header="0.59055118110236227" footer="0.19685039370078741"/>
  <pageSetup paperSize="9" firstPageNumber="2" fitToHeight="4" orientation="portrait" blackAndWhite="1" useFirstPageNumber="1" r:id="rId1"/>
  <headerFooter alignWithMargins="0">
    <oddFooter>&amp;L   The accompanying notes are an integral part of these interim financial statements.
&amp;C&amp;P</oddFooter>
  </headerFooter>
  <rowBreaks count="6" manualBreakCount="6">
    <brk id="35" max="16383" man="1"/>
    <brk id="65" max="16383" man="1"/>
    <brk id="92" max="16383" man="1"/>
    <brk id="126" max="16383" man="1"/>
    <brk id="166" max="16383" man="1"/>
    <brk id="2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showGridLines="0" zoomScaleNormal="100" zoomScaleSheetLayoutView="115" workbookViewId="0"/>
  </sheetViews>
  <sheetFormatPr defaultRowHeight="15"/>
  <cols>
    <col min="1" max="1" width="1.7109375" style="143" customWidth="1"/>
    <col min="2" max="3" width="2.7109375" style="143" customWidth="1"/>
    <col min="4" max="4" width="45.7109375" style="143" customWidth="1"/>
    <col min="5" max="5" width="6.7109375" style="143" customWidth="1"/>
    <col min="6" max="6" width="1.7109375" style="143" customWidth="1"/>
    <col min="7" max="7" width="13.7109375" style="143" customWidth="1"/>
    <col min="8" max="8" width="1.7109375" style="143" customWidth="1"/>
    <col min="9" max="9" width="13.7109375" style="143" customWidth="1"/>
    <col min="10" max="10" width="1.7109375" style="143" customWidth="1"/>
    <col min="11" max="11" width="9.140625" style="144"/>
    <col min="12" max="16384" width="9.140625" style="143"/>
  </cols>
  <sheetData>
    <row r="1" spans="2:11" s="78" customFormat="1" ht="23.1" customHeight="1">
      <c r="B1" s="2" t="s">
        <v>34</v>
      </c>
      <c r="C1" s="2"/>
      <c r="D1" s="2"/>
      <c r="E1" s="13"/>
      <c r="I1" s="96"/>
      <c r="J1" s="97"/>
      <c r="K1" s="97"/>
    </row>
    <row r="2" spans="2:11" s="78" customFormat="1" ht="23.1" customHeight="1">
      <c r="B2" s="77" t="s">
        <v>225</v>
      </c>
      <c r="C2" s="77"/>
      <c r="D2" s="77"/>
      <c r="E2" s="13"/>
      <c r="I2" s="96"/>
      <c r="J2" s="97"/>
      <c r="K2" s="97"/>
    </row>
    <row r="3" spans="2:11" s="78" customFormat="1" ht="23.1" customHeight="1">
      <c r="B3" s="77" t="s">
        <v>226</v>
      </c>
      <c r="C3" s="77"/>
      <c r="D3" s="77"/>
      <c r="E3" s="13"/>
      <c r="J3" s="97"/>
      <c r="K3" s="97"/>
    </row>
    <row r="4" spans="2:11" s="78" customFormat="1" ht="23.1" customHeight="1">
      <c r="B4" s="23"/>
      <c r="C4" s="23"/>
      <c r="D4" s="23"/>
      <c r="E4" s="13"/>
      <c r="J4" s="97"/>
      <c r="K4" s="97"/>
    </row>
    <row r="5" spans="2:11" s="78" customFormat="1" ht="23.1" customHeight="1">
      <c r="B5" s="23"/>
      <c r="C5" s="23"/>
      <c r="D5" s="23"/>
      <c r="E5" s="127" t="s">
        <v>0</v>
      </c>
      <c r="F5" s="37"/>
      <c r="G5" s="86">
        <v>2019</v>
      </c>
      <c r="H5" s="86"/>
      <c r="I5" s="86">
        <v>2018</v>
      </c>
      <c r="J5" s="97"/>
      <c r="K5" s="97"/>
    </row>
    <row r="6" spans="2:11" s="78" customFormat="1" ht="23.1" customHeight="1">
      <c r="B6" s="23"/>
      <c r="C6" s="23"/>
      <c r="D6" s="23"/>
      <c r="E6" s="127"/>
      <c r="F6" s="37"/>
      <c r="G6" s="146" t="s">
        <v>21</v>
      </c>
      <c r="H6" s="146"/>
      <c r="I6" s="146"/>
      <c r="J6" s="97"/>
      <c r="K6" s="97"/>
    </row>
    <row r="7" spans="2:11" s="78" customFormat="1" ht="20.100000000000001" customHeight="1">
      <c r="B7" s="79" t="s">
        <v>65</v>
      </c>
      <c r="C7" s="79"/>
      <c r="D7" s="79"/>
      <c r="E7" s="13">
        <v>4</v>
      </c>
      <c r="G7" s="89">
        <v>112378794</v>
      </c>
      <c r="H7" s="89"/>
      <c r="I7" s="89">
        <v>118250302</v>
      </c>
      <c r="J7" s="97"/>
      <c r="K7" s="97"/>
    </row>
    <row r="8" spans="2:11" s="78" customFormat="1" ht="20.100000000000001" customHeight="1">
      <c r="B8" s="79" t="s">
        <v>6</v>
      </c>
      <c r="C8" s="79"/>
      <c r="D8" s="79"/>
      <c r="E8" s="13">
        <v>4</v>
      </c>
      <c r="G8" s="134">
        <v>-89479586</v>
      </c>
      <c r="H8" s="100"/>
      <c r="I8" s="134">
        <v>-92530416</v>
      </c>
      <c r="J8" s="97"/>
      <c r="K8" s="97"/>
    </row>
    <row r="9" spans="2:11" s="78" customFormat="1" ht="20.100000000000001" customHeight="1">
      <c r="B9" s="23" t="s">
        <v>30</v>
      </c>
      <c r="C9" s="23"/>
      <c r="D9" s="23"/>
      <c r="E9" s="13"/>
      <c r="G9" s="26">
        <f>SUM(G7:G8)</f>
        <v>22899208</v>
      </c>
      <c r="H9" s="12"/>
      <c r="I9" s="26">
        <f>SUM(I7:I8)</f>
        <v>25719886</v>
      </c>
      <c r="J9" s="97"/>
      <c r="K9" s="97"/>
    </row>
    <row r="10" spans="2:11" s="78" customFormat="1" ht="5.0999999999999996" customHeight="1">
      <c r="B10" s="79"/>
      <c r="C10" s="79"/>
      <c r="D10" s="79"/>
      <c r="E10" s="13"/>
      <c r="G10" s="100"/>
      <c r="H10" s="89"/>
      <c r="I10" s="100"/>
      <c r="J10" s="97"/>
      <c r="K10" s="97"/>
    </row>
    <row r="11" spans="2:11" s="78" customFormat="1" ht="20.100000000000001" customHeight="1">
      <c r="B11" s="79" t="s">
        <v>8</v>
      </c>
      <c r="C11" s="79"/>
      <c r="D11" s="79"/>
      <c r="E11" s="13">
        <v>4</v>
      </c>
      <c r="G11" s="134">
        <v>2289249</v>
      </c>
      <c r="H11" s="100"/>
      <c r="I11" s="134">
        <v>2391905</v>
      </c>
      <c r="J11" s="97"/>
      <c r="K11" s="97"/>
    </row>
    <row r="12" spans="2:11" s="78" customFormat="1" ht="20.100000000000001" customHeight="1">
      <c r="B12" s="23" t="s">
        <v>53</v>
      </c>
      <c r="C12" s="23"/>
      <c r="D12" s="23"/>
      <c r="E12" s="13"/>
      <c r="G12" s="26">
        <f>SUM(G9:G11)</f>
        <v>25188457</v>
      </c>
      <c r="H12" s="12"/>
      <c r="I12" s="26">
        <f>SUM(I9:I11)</f>
        <v>28111791</v>
      </c>
      <c r="J12" s="97"/>
      <c r="K12" s="97"/>
    </row>
    <row r="13" spans="2:11" s="78" customFormat="1" ht="5.0999999999999996" customHeight="1">
      <c r="B13" s="79"/>
      <c r="C13" s="79"/>
      <c r="D13" s="79"/>
      <c r="E13" s="13"/>
      <c r="G13" s="100"/>
      <c r="H13" s="89"/>
      <c r="I13" s="100"/>
      <c r="J13" s="97"/>
      <c r="K13" s="97"/>
    </row>
    <row r="14" spans="2:11" s="78" customFormat="1" ht="20.100000000000001" customHeight="1">
      <c r="B14" s="79" t="s">
        <v>127</v>
      </c>
      <c r="C14" s="79"/>
      <c r="D14" s="79"/>
      <c r="E14" s="13"/>
      <c r="G14" s="89">
        <v>-5534168</v>
      </c>
      <c r="H14" s="89"/>
      <c r="I14" s="89">
        <v>-5746039</v>
      </c>
      <c r="J14" s="97"/>
      <c r="K14" s="97"/>
    </row>
    <row r="15" spans="2:11" s="78" customFormat="1" ht="20.100000000000001" customHeight="1">
      <c r="B15" s="79" t="s">
        <v>7</v>
      </c>
      <c r="C15" s="79"/>
      <c r="D15" s="79"/>
      <c r="E15" s="13"/>
      <c r="G15" s="89">
        <v>-7231656</v>
      </c>
      <c r="H15" s="89"/>
      <c r="I15" s="89">
        <v>-7128462</v>
      </c>
      <c r="J15" s="97"/>
      <c r="K15" s="97"/>
    </row>
    <row r="16" spans="2:11" s="78" customFormat="1" ht="20.100000000000001" customHeight="1">
      <c r="B16" s="23" t="s">
        <v>54</v>
      </c>
      <c r="C16" s="23"/>
      <c r="D16" s="23"/>
      <c r="E16" s="13"/>
      <c r="G16" s="38">
        <f>SUM(G14:G15)</f>
        <v>-12765824</v>
      </c>
      <c r="H16" s="12"/>
      <c r="I16" s="38">
        <f>SUM(I14:I15)</f>
        <v>-12874501</v>
      </c>
      <c r="J16" s="97"/>
      <c r="K16" s="97"/>
    </row>
    <row r="17" spans="2:11" s="78" customFormat="1" ht="5.0999999999999996" customHeight="1">
      <c r="B17" s="79"/>
      <c r="C17" s="79"/>
      <c r="D17" s="79"/>
      <c r="E17" s="13"/>
      <c r="G17" s="137"/>
      <c r="H17" s="89"/>
      <c r="I17" s="137"/>
      <c r="J17" s="97"/>
      <c r="K17" s="97"/>
    </row>
    <row r="18" spans="2:11" s="78" customFormat="1" ht="20.100000000000001" customHeight="1">
      <c r="B18" s="23" t="s">
        <v>57</v>
      </c>
      <c r="C18" s="23"/>
      <c r="D18" s="23"/>
      <c r="E18" s="13"/>
      <c r="G18" s="26">
        <f>SUM(G12,G16)</f>
        <v>12422633</v>
      </c>
      <c r="H18" s="12"/>
      <c r="I18" s="26">
        <f>SUM(I12,I16)</f>
        <v>15237290</v>
      </c>
      <c r="J18" s="97"/>
      <c r="K18" s="97"/>
    </row>
    <row r="19" spans="2:11" s="78" customFormat="1" ht="5.0999999999999996" customHeight="1">
      <c r="B19" s="79"/>
      <c r="C19" s="79"/>
      <c r="D19" s="79"/>
      <c r="E19" s="13"/>
      <c r="G19" s="137"/>
      <c r="H19" s="89"/>
      <c r="I19" s="137"/>
      <c r="J19" s="97"/>
      <c r="K19" s="97"/>
    </row>
    <row r="20" spans="2:11" s="78" customFormat="1" ht="20.100000000000001" customHeight="1">
      <c r="B20" s="79" t="s">
        <v>52</v>
      </c>
      <c r="C20" s="79"/>
      <c r="D20" s="79"/>
      <c r="E20" s="13"/>
      <c r="G20" s="137">
        <v>-1613931</v>
      </c>
      <c r="H20" s="89"/>
      <c r="I20" s="137">
        <v>-1696040</v>
      </c>
      <c r="J20" s="97"/>
      <c r="K20" s="97"/>
    </row>
    <row r="21" spans="2:11" s="78" customFormat="1" ht="20.100000000000001" customHeight="1">
      <c r="B21" s="79" t="s">
        <v>105</v>
      </c>
      <c r="C21" s="79"/>
      <c r="D21" s="79"/>
      <c r="E21" s="13"/>
      <c r="G21" s="139">
        <v>3604168</v>
      </c>
      <c r="H21" s="89"/>
      <c r="I21" s="139">
        <v>3733929</v>
      </c>
      <c r="J21" s="97"/>
      <c r="K21" s="97"/>
    </row>
    <row r="22" spans="2:11" s="78" customFormat="1" ht="20.100000000000001" customHeight="1">
      <c r="B22" s="37" t="s">
        <v>128</v>
      </c>
      <c r="C22" s="37"/>
      <c r="D22" s="37"/>
      <c r="E22" s="13"/>
      <c r="G22" s="34">
        <f>SUM(G18,G20:G21)</f>
        <v>14412870</v>
      </c>
      <c r="H22" s="12"/>
      <c r="I22" s="34">
        <f>SUM(I18,I20:I21)</f>
        <v>17275179</v>
      </c>
      <c r="J22" s="97"/>
      <c r="K22" s="97"/>
    </row>
    <row r="23" spans="2:11" s="78" customFormat="1" ht="5.0999999999999996" customHeight="1">
      <c r="B23" s="23"/>
      <c r="C23" s="23"/>
      <c r="D23" s="23"/>
      <c r="E23" s="13"/>
      <c r="G23" s="12"/>
      <c r="H23" s="12"/>
      <c r="I23" s="12"/>
      <c r="J23" s="97"/>
      <c r="K23" s="97"/>
    </row>
    <row r="24" spans="2:11" s="78" customFormat="1" ht="20.100000000000001" customHeight="1">
      <c r="B24" s="79" t="s">
        <v>66</v>
      </c>
      <c r="C24" s="79"/>
      <c r="D24" s="79"/>
      <c r="E24" s="13"/>
      <c r="G24" s="134">
        <v>-1692958</v>
      </c>
      <c r="H24" s="89"/>
      <c r="I24" s="134">
        <v>-2038173</v>
      </c>
      <c r="J24" s="97"/>
      <c r="K24" s="131"/>
    </row>
    <row r="25" spans="2:11" s="78" customFormat="1" ht="20.100000000000001" customHeight="1" thickBot="1">
      <c r="B25" s="23" t="s">
        <v>129</v>
      </c>
      <c r="C25" s="23"/>
      <c r="D25" s="23"/>
      <c r="E25" s="13"/>
      <c r="G25" s="14">
        <f>SUM(G22:G24)</f>
        <v>12719912</v>
      </c>
      <c r="H25" s="12"/>
      <c r="I25" s="14">
        <f>SUM(I22:I24)</f>
        <v>15237006</v>
      </c>
      <c r="J25" s="97"/>
      <c r="K25" s="97"/>
    </row>
    <row r="26" spans="2:11" s="78" customFormat="1" ht="5.0999999999999996" customHeight="1" thickTop="1">
      <c r="B26" s="23"/>
      <c r="C26" s="23"/>
      <c r="D26" s="23"/>
      <c r="E26" s="13"/>
      <c r="G26" s="12"/>
      <c r="H26" s="12"/>
      <c r="I26" s="12"/>
      <c r="J26" s="97"/>
      <c r="K26" s="97"/>
    </row>
    <row r="27" spans="2:11" s="78" customFormat="1" ht="20.100000000000001" customHeight="1">
      <c r="B27" s="79" t="s">
        <v>100</v>
      </c>
      <c r="C27" s="79"/>
      <c r="D27" s="79"/>
      <c r="E27" s="13"/>
      <c r="G27" s="12"/>
      <c r="H27" s="12"/>
      <c r="I27" s="12"/>
      <c r="J27" s="97"/>
      <c r="K27" s="97"/>
    </row>
    <row r="28" spans="2:11" s="78" customFormat="1" ht="20.100000000000001" customHeight="1">
      <c r="B28" s="23"/>
      <c r="C28" s="23" t="s">
        <v>81</v>
      </c>
      <c r="D28" s="23"/>
      <c r="E28" s="18"/>
      <c r="F28" s="1"/>
      <c r="G28" s="12">
        <v>11662390</v>
      </c>
      <c r="H28" s="12"/>
      <c r="I28" s="39">
        <v>12406410</v>
      </c>
      <c r="J28" s="97"/>
      <c r="K28" s="97"/>
    </row>
    <row r="29" spans="2:11" s="78" customFormat="1" ht="20.100000000000001" customHeight="1">
      <c r="B29" s="79"/>
      <c r="C29" s="79" t="s">
        <v>64</v>
      </c>
      <c r="D29" s="79"/>
      <c r="E29" s="13"/>
      <c r="G29" s="134">
        <v>1057522</v>
      </c>
      <c r="H29" s="89"/>
      <c r="I29" s="134">
        <v>2830596</v>
      </c>
      <c r="J29" s="97"/>
      <c r="K29" s="97"/>
    </row>
    <row r="30" spans="2:11" s="78" customFormat="1" ht="20.100000000000001" customHeight="1" thickBot="1">
      <c r="B30" s="23"/>
      <c r="C30" s="23"/>
      <c r="D30" s="23"/>
      <c r="E30" s="13"/>
      <c r="G30" s="140">
        <f>SUM(G28:G29)</f>
        <v>12719912</v>
      </c>
      <c r="H30" s="89"/>
      <c r="I30" s="140">
        <f>SUM(I28:I29)</f>
        <v>15237006</v>
      </c>
      <c r="J30" s="97"/>
      <c r="K30" s="97"/>
    </row>
    <row r="31" spans="2:11" s="78" customFormat="1" ht="9.9499999999999993" customHeight="1" thickTop="1">
      <c r="B31" s="23"/>
      <c r="C31" s="23"/>
      <c r="D31" s="23"/>
      <c r="E31" s="13"/>
      <c r="G31" s="137"/>
      <c r="H31" s="92"/>
      <c r="I31" s="137"/>
      <c r="J31" s="97"/>
      <c r="K31" s="97"/>
    </row>
    <row r="32" spans="2:11" s="78" customFormat="1" ht="20.100000000000001" customHeight="1">
      <c r="B32" s="22" t="s">
        <v>58</v>
      </c>
      <c r="C32" s="22"/>
      <c r="D32" s="22"/>
      <c r="E32" s="13"/>
      <c r="G32" s="137"/>
      <c r="H32" s="92"/>
      <c r="I32" s="137"/>
      <c r="J32" s="97"/>
      <c r="K32" s="97"/>
    </row>
    <row r="33" spans="1:11" s="78" customFormat="1" ht="20.100000000000001" customHeight="1" thickBot="1">
      <c r="B33" s="23" t="s">
        <v>82</v>
      </c>
      <c r="D33" s="23"/>
      <c r="E33" s="13">
        <v>12</v>
      </c>
      <c r="G33" s="40">
        <f>G28/1200000</f>
        <v>9.7186583333333338</v>
      </c>
      <c r="H33" s="41"/>
      <c r="I33" s="40">
        <f>I28/1200000</f>
        <v>10.338675</v>
      </c>
      <c r="J33" s="97"/>
      <c r="K33" s="97"/>
    </row>
    <row r="34" spans="1:11" s="78" customFormat="1" ht="9.9499999999999993" customHeight="1" thickTop="1">
      <c r="B34" s="23"/>
      <c r="C34" s="23"/>
      <c r="D34" s="23"/>
      <c r="E34" s="13"/>
      <c r="G34" s="19"/>
      <c r="H34" s="20"/>
      <c r="I34" s="19"/>
      <c r="J34" s="97"/>
      <c r="K34" s="97"/>
    </row>
    <row r="35" spans="1:11" s="78" customFormat="1" ht="23.1" customHeight="1">
      <c r="B35" s="2" t="s">
        <v>34</v>
      </c>
      <c r="C35" s="2"/>
      <c r="D35" s="2"/>
      <c r="E35" s="13"/>
      <c r="I35" s="96"/>
      <c r="J35" s="97"/>
      <c r="K35" s="97"/>
    </row>
    <row r="36" spans="1:11" s="78" customFormat="1" ht="23.1" customHeight="1">
      <c r="B36" s="77" t="s">
        <v>171</v>
      </c>
      <c r="C36" s="77"/>
      <c r="D36" s="77"/>
      <c r="E36" s="13"/>
      <c r="I36" s="96"/>
      <c r="J36" s="97"/>
      <c r="K36" s="97"/>
    </row>
    <row r="37" spans="1:11" s="78" customFormat="1" ht="23.1" customHeight="1">
      <c r="B37" s="77" t="str">
        <f>B3</f>
        <v xml:space="preserve">For the three-month period ended 31 March 2019  (Unaudited)                   </v>
      </c>
      <c r="C37" s="77"/>
      <c r="D37" s="77"/>
      <c r="E37" s="13"/>
      <c r="J37" s="97"/>
      <c r="K37" s="97"/>
    </row>
    <row r="38" spans="1:11" s="78" customFormat="1" ht="23.1" customHeight="1">
      <c r="B38" s="23"/>
      <c r="C38" s="23"/>
      <c r="D38" s="23"/>
      <c r="E38" s="13"/>
      <c r="J38" s="97"/>
      <c r="K38" s="97"/>
    </row>
    <row r="39" spans="1:11" s="78" customFormat="1" ht="23.1" customHeight="1">
      <c r="B39" s="23"/>
      <c r="C39" s="23"/>
      <c r="D39" s="23"/>
      <c r="E39" s="127"/>
      <c r="F39" s="37"/>
      <c r="G39" s="86">
        <f>G5</f>
        <v>2019</v>
      </c>
      <c r="H39" s="86"/>
      <c r="I39" s="86">
        <f>I5</f>
        <v>2018</v>
      </c>
      <c r="J39" s="97"/>
      <c r="K39" s="97"/>
    </row>
    <row r="40" spans="1:11" s="78" customFormat="1" ht="23.1" customHeight="1">
      <c r="B40" s="23"/>
      <c r="C40" s="23"/>
      <c r="D40" s="23"/>
      <c r="E40" s="127"/>
      <c r="F40" s="37"/>
      <c r="G40" s="146" t="s">
        <v>21</v>
      </c>
      <c r="H40" s="146"/>
      <c r="I40" s="146"/>
      <c r="J40" s="97"/>
      <c r="K40" s="97"/>
    </row>
    <row r="41" spans="1:11" s="78" customFormat="1" ht="20.100000000000001" customHeight="1">
      <c r="B41" s="23" t="s">
        <v>129</v>
      </c>
      <c r="C41" s="23"/>
      <c r="D41" s="23"/>
      <c r="E41" s="127"/>
      <c r="F41" s="1"/>
      <c r="G41" s="12">
        <f>G25</f>
        <v>12719912</v>
      </c>
      <c r="H41" s="12"/>
      <c r="I41" s="12">
        <f>I25</f>
        <v>15237006</v>
      </c>
      <c r="J41" s="97"/>
      <c r="K41" s="97"/>
    </row>
    <row r="42" spans="1:11" s="78" customFormat="1" ht="9.9499999999999993" customHeight="1">
      <c r="B42" s="23"/>
      <c r="C42" s="23"/>
      <c r="D42" s="23"/>
      <c r="E42" s="18"/>
      <c r="F42" s="1"/>
      <c r="G42" s="12"/>
      <c r="H42" s="12"/>
      <c r="I42" s="12"/>
      <c r="J42" s="97"/>
      <c r="K42" s="97"/>
    </row>
    <row r="43" spans="1:11" s="78" customFormat="1" ht="20.100000000000001" customHeight="1">
      <c r="B43" s="23" t="s">
        <v>67</v>
      </c>
      <c r="C43" s="79"/>
      <c r="D43" s="79"/>
      <c r="E43" s="13"/>
      <c r="G43" s="100"/>
      <c r="H43" s="89"/>
      <c r="I43" s="100"/>
      <c r="J43" s="97"/>
      <c r="K43" s="97"/>
    </row>
    <row r="44" spans="1:11" s="78" customFormat="1" ht="20.100000000000001" customHeight="1">
      <c r="B44" s="84" t="s">
        <v>160</v>
      </c>
      <c r="C44" s="84"/>
      <c r="D44" s="84"/>
      <c r="E44" s="13"/>
      <c r="G44" s="132"/>
      <c r="H44" s="89"/>
      <c r="I44" s="132"/>
      <c r="J44" s="97"/>
      <c r="K44" s="97"/>
    </row>
    <row r="45" spans="1:11" s="78" customFormat="1" ht="20.100000000000001" customHeight="1">
      <c r="B45" s="84"/>
      <c r="C45" s="84" t="s">
        <v>161</v>
      </c>
      <c r="D45" s="84"/>
      <c r="E45" s="13"/>
      <c r="G45" s="132"/>
      <c r="H45" s="89"/>
      <c r="I45" s="132"/>
      <c r="J45" s="97"/>
      <c r="K45" s="97"/>
    </row>
    <row r="46" spans="1:11" s="78" customFormat="1" ht="20.100000000000001" customHeight="1">
      <c r="B46" s="79" t="s">
        <v>162</v>
      </c>
      <c r="C46" s="79"/>
      <c r="D46" s="79"/>
      <c r="E46" s="13"/>
      <c r="G46" s="132">
        <v>-1519120</v>
      </c>
      <c r="H46" s="100"/>
      <c r="I46" s="132">
        <v>-3047396</v>
      </c>
      <c r="J46" s="97"/>
      <c r="K46" s="97"/>
    </row>
    <row r="47" spans="1:11" s="78" customFormat="1" ht="20.100000000000001" customHeight="1">
      <c r="B47" s="79" t="s">
        <v>219</v>
      </c>
      <c r="C47" s="79"/>
      <c r="D47" s="79"/>
      <c r="E47" s="13"/>
      <c r="G47" s="132">
        <v>14755</v>
      </c>
      <c r="H47" s="100"/>
      <c r="I47" s="132">
        <v>53159</v>
      </c>
      <c r="J47" s="97"/>
      <c r="K47" s="131"/>
    </row>
    <row r="48" spans="1:11" s="78" customFormat="1" ht="20.100000000000001" hidden="1" customHeight="1">
      <c r="A48" s="122"/>
      <c r="B48" s="98" t="s">
        <v>163</v>
      </c>
      <c r="C48" s="98"/>
      <c r="D48" s="98"/>
      <c r="E48" s="99"/>
      <c r="F48" s="122"/>
      <c r="G48" s="132">
        <v>0</v>
      </c>
      <c r="H48" s="100"/>
      <c r="I48" s="132">
        <v>0</v>
      </c>
      <c r="J48" s="141"/>
      <c r="K48" s="97"/>
    </row>
    <row r="49" spans="2:11" s="78" customFormat="1" ht="20.100000000000001" customHeight="1">
      <c r="B49" s="79" t="s">
        <v>95</v>
      </c>
      <c r="C49" s="79"/>
      <c r="D49" s="79"/>
      <c r="E49" s="13"/>
      <c r="G49" s="132"/>
      <c r="H49" s="100"/>
      <c r="I49" s="132"/>
      <c r="J49" s="97"/>
      <c r="K49" s="97"/>
    </row>
    <row r="50" spans="2:11" s="78" customFormat="1" ht="20.100000000000001" customHeight="1">
      <c r="C50" s="79" t="s">
        <v>106</v>
      </c>
      <c r="D50" s="79"/>
      <c r="E50" s="13"/>
      <c r="G50" s="132">
        <v>-352215</v>
      </c>
      <c r="H50" s="100"/>
      <c r="I50" s="132">
        <v>-697620</v>
      </c>
      <c r="J50" s="97"/>
      <c r="K50" s="97"/>
    </row>
    <row r="51" spans="2:11" s="78" customFormat="1" ht="20.100000000000001" customHeight="1">
      <c r="B51" s="79" t="s">
        <v>130</v>
      </c>
      <c r="C51" s="79"/>
      <c r="D51" s="79"/>
      <c r="E51" s="13"/>
      <c r="G51" s="132"/>
      <c r="H51" s="89"/>
      <c r="I51" s="132"/>
      <c r="J51" s="97"/>
      <c r="K51" s="97"/>
    </row>
    <row r="52" spans="2:11" s="78" customFormat="1" ht="20.100000000000001" customHeight="1">
      <c r="C52" s="79" t="s">
        <v>161</v>
      </c>
      <c r="D52" s="79"/>
      <c r="E52" s="13"/>
      <c r="G52" s="134">
        <v>-2951</v>
      </c>
      <c r="H52" s="89"/>
      <c r="I52" s="132">
        <v>-10631</v>
      </c>
      <c r="J52" s="97"/>
      <c r="K52" s="97"/>
    </row>
    <row r="53" spans="2:11" s="78" customFormat="1" ht="20.100000000000001" customHeight="1">
      <c r="B53" s="1" t="s">
        <v>164</v>
      </c>
      <c r="C53" s="23"/>
      <c r="D53" s="79"/>
      <c r="E53" s="13"/>
      <c r="G53" s="132"/>
      <c r="H53" s="89"/>
      <c r="I53" s="133"/>
      <c r="J53" s="97"/>
      <c r="K53" s="97"/>
    </row>
    <row r="54" spans="2:11" s="78" customFormat="1" ht="20.100000000000001" customHeight="1">
      <c r="B54" s="1"/>
      <c r="C54" s="23" t="s">
        <v>161</v>
      </c>
      <c r="D54" s="79"/>
      <c r="E54" s="13"/>
      <c r="G54" s="39">
        <f>SUM(G46:G52)</f>
        <v>-1859531</v>
      </c>
      <c r="H54" s="89"/>
      <c r="I54" s="39">
        <f>SUM(I46:I52)</f>
        <v>-3702488</v>
      </c>
      <c r="J54" s="97"/>
      <c r="K54" s="97"/>
    </row>
    <row r="55" spans="2:11" s="78" customFormat="1" ht="5.0999999999999996" customHeight="1">
      <c r="B55" s="79"/>
      <c r="C55" s="79"/>
      <c r="D55" s="79"/>
      <c r="E55" s="13"/>
      <c r="G55" s="132"/>
      <c r="H55" s="89"/>
      <c r="I55" s="132"/>
      <c r="J55" s="97"/>
      <c r="K55" s="97"/>
    </row>
    <row r="56" spans="2:11" s="78" customFormat="1" ht="20.100000000000001" customHeight="1">
      <c r="B56" s="84" t="s">
        <v>160</v>
      </c>
      <c r="C56" s="79"/>
      <c r="D56" s="79"/>
      <c r="E56" s="13"/>
      <c r="G56" s="100"/>
      <c r="H56" s="89"/>
      <c r="I56" s="100"/>
      <c r="J56" s="97"/>
      <c r="K56" s="97"/>
    </row>
    <row r="57" spans="2:11" s="78" customFormat="1" ht="20.100000000000001" customHeight="1">
      <c r="B57" s="84"/>
      <c r="C57" s="84" t="s">
        <v>131</v>
      </c>
      <c r="D57" s="79"/>
      <c r="E57" s="13"/>
      <c r="G57" s="100"/>
      <c r="H57" s="89"/>
      <c r="I57" s="100"/>
      <c r="J57" s="97"/>
      <c r="K57" s="97"/>
    </row>
    <row r="58" spans="2:11" s="78" customFormat="1" ht="20.100000000000001" customHeight="1">
      <c r="B58" s="79" t="s">
        <v>220</v>
      </c>
      <c r="C58" s="79"/>
      <c r="D58" s="79"/>
      <c r="E58" s="13"/>
      <c r="G58" s="132">
        <v>0</v>
      </c>
      <c r="H58" s="100"/>
      <c r="I58" s="132">
        <v>3370</v>
      </c>
      <c r="J58" s="97"/>
      <c r="K58" s="97"/>
    </row>
    <row r="59" spans="2:11" s="78" customFormat="1" ht="20.100000000000001" customHeight="1">
      <c r="B59" s="79" t="s">
        <v>130</v>
      </c>
      <c r="C59" s="79"/>
      <c r="D59" s="79"/>
      <c r="E59" s="13"/>
      <c r="G59" s="132"/>
      <c r="H59" s="89"/>
      <c r="I59" s="132"/>
      <c r="J59" s="97"/>
      <c r="K59" s="97"/>
    </row>
    <row r="60" spans="2:11" s="78" customFormat="1" ht="20.100000000000001" customHeight="1">
      <c r="C60" s="79" t="s">
        <v>131</v>
      </c>
      <c r="D60" s="79"/>
      <c r="E60" s="13"/>
      <c r="G60" s="132">
        <v>0</v>
      </c>
      <c r="H60" s="89"/>
      <c r="I60" s="132">
        <v>-674</v>
      </c>
      <c r="J60" s="97"/>
      <c r="K60" s="97"/>
    </row>
    <row r="61" spans="2:11" s="78" customFormat="1" ht="20.100000000000001" customHeight="1">
      <c r="B61" s="101" t="s">
        <v>164</v>
      </c>
      <c r="C61" s="101"/>
      <c r="D61" s="79"/>
      <c r="E61" s="13"/>
      <c r="G61" s="133"/>
      <c r="H61" s="89"/>
      <c r="I61" s="133"/>
      <c r="J61" s="97"/>
      <c r="K61" s="97"/>
    </row>
    <row r="62" spans="2:11" s="78" customFormat="1" ht="20.100000000000001" customHeight="1">
      <c r="B62" s="101"/>
      <c r="C62" s="101" t="s">
        <v>131</v>
      </c>
      <c r="D62" s="79"/>
      <c r="E62" s="13"/>
      <c r="G62" s="39">
        <f>SUM(G58:G60)</f>
        <v>0</v>
      </c>
      <c r="H62" s="89"/>
      <c r="I62" s="39">
        <f>SUM(I58:I60)</f>
        <v>2696</v>
      </c>
      <c r="J62" s="97"/>
      <c r="K62" s="97"/>
    </row>
    <row r="63" spans="2:11" s="78" customFormat="1" ht="5.0999999999999996" customHeight="1">
      <c r="B63" s="1"/>
      <c r="C63" s="79"/>
      <c r="D63" s="79"/>
      <c r="E63" s="13"/>
      <c r="G63" s="132"/>
      <c r="H63" s="89"/>
      <c r="I63" s="132"/>
      <c r="J63" s="97"/>
      <c r="K63" s="97"/>
    </row>
    <row r="64" spans="2:11" s="78" customFormat="1" ht="20.100000000000001" customHeight="1">
      <c r="B64" s="23" t="s">
        <v>172</v>
      </c>
      <c r="C64" s="23"/>
      <c r="D64" s="23"/>
      <c r="E64" s="13"/>
      <c r="G64" s="9">
        <f>SUM(G54,G62)</f>
        <v>-1859531</v>
      </c>
      <c r="H64" s="12"/>
      <c r="I64" s="9">
        <f>SUM(I54,I62)</f>
        <v>-3699792</v>
      </c>
      <c r="J64" s="97"/>
      <c r="K64" s="97"/>
    </row>
    <row r="65" spans="2:11" s="78" customFormat="1" ht="5.0999999999999996" customHeight="1">
      <c r="B65" s="23"/>
      <c r="C65" s="23"/>
      <c r="D65" s="23"/>
      <c r="E65" s="13"/>
      <c r="G65" s="12"/>
      <c r="H65" s="12"/>
      <c r="I65" s="12"/>
      <c r="J65" s="97"/>
      <c r="K65" s="97"/>
    </row>
    <row r="66" spans="2:11" s="78" customFormat="1" ht="20.100000000000001" customHeight="1" thickBot="1">
      <c r="B66" s="23" t="s">
        <v>132</v>
      </c>
      <c r="C66" s="23"/>
      <c r="D66" s="23"/>
      <c r="E66" s="13"/>
      <c r="G66" s="14">
        <f>SUM(G41,G64)</f>
        <v>10860381</v>
      </c>
      <c r="H66" s="12"/>
      <c r="I66" s="14">
        <f>SUM(I41,I64)</f>
        <v>11537214</v>
      </c>
      <c r="J66" s="97"/>
      <c r="K66" s="97"/>
    </row>
    <row r="67" spans="2:11" s="78" customFormat="1" ht="5.0999999999999996" customHeight="1" thickTop="1">
      <c r="B67" s="23"/>
      <c r="C67" s="23"/>
      <c r="D67" s="23"/>
      <c r="E67" s="13"/>
      <c r="G67" s="12"/>
      <c r="H67" s="12"/>
      <c r="I67" s="12"/>
      <c r="J67" s="97"/>
      <c r="K67" s="97"/>
    </row>
    <row r="68" spans="2:11" s="78" customFormat="1" ht="20.100000000000001" customHeight="1">
      <c r="B68" s="79" t="s">
        <v>101</v>
      </c>
      <c r="C68" s="79"/>
      <c r="D68" s="79"/>
      <c r="E68" s="13"/>
      <c r="G68" s="12"/>
      <c r="H68" s="12"/>
      <c r="I68" s="12"/>
      <c r="J68" s="97"/>
      <c r="K68" s="97"/>
    </row>
    <row r="69" spans="2:11" s="78" customFormat="1" ht="20.100000000000001" customHeight="1">
      <c r="B69" s="23"/>
      <c r="C69" s="23" t="s">
        <v>81</v>
      </c>
      <c r="D69" s="23"/>
      <c r="E69" s="18"/>
      <c r="F69" s="1"/>
      <c r="G69" s="12">
        <v>9901545</v>
      </c>
      <c r="H69" s="12"/>
      <c r="I69" s="39">
        <v>9037316</v>
      </c>
      <c r="J69" s="97"/>
      <c r="K69" s="97"/>
    </row>
    <row r="70" spans="2:11" s="78" customFormat="1" ht="20.100000000000001" customHeight="1">
      <c r="B70" s="79"/>
      <c r="C70" s="79" t="s">
        <v>64</v>
      </c>
      <c r="D70" s="79"/>
      <c r="E70" s="13"/>
      <c r="G70" s="93">
        <v>958836</v>
      </c>
      <c r="H70" s="142"/>
      <c r="I70" s="134">
        <v>2499898</v>
      </c>
      <c r="J70" s="97"/>
      <c r="K70" s="97"/>
    </row>
    <row r="71" spans="2:11" s="78" customFormat="1" ht="20.100000000000001" customHeight="1" thickBot="1">
      <c r="B71" s="23"/>
      <c r="C71" s="23"/>
      <c r="D71" s="23"/>
      <c r="E71" s="13"/>
      <c r="G71" s="140">
        <f>SUM(G69:G70)</f>
        <v>10860381</v>
      </c>
      <c r="H71" s="89"/>
      <c r="I71" s="140">
        <f>SUM(I69:I70)</f>
        <v>11537214</v>
      </c>
      <c r="J71" s="97"/>
      <c r="K71" s="97"/>
    </row>
    <row r="72" spans="2:11" s="78" customFormat="1" ht="9.9499999999999993" customHeight="1" thickTop="1">
      <c r="B72" s="79"/>
      <c r="C72" s="79"/>
      <c r="D72" s="79"/>
      <c r="E72" s="13"/>
      <c r="J72" s="97"/>
      <c r="K72" s="97"/>
    </row>
    <row r="73" spans="2:11" s="78" customFormat="1" ht="20.25" customHeight="1">
      <c r="B73" s="79"/>
      <c r="C73" s="79"/>
      <c r="D73" s="79"/>
      <c r="E73" s="13"/>
      <c r="J73" s="97"/>
      <c r="K73" s="97"/>
    </row>
  </sheetData>
  <mergeCells count="2">
    <mergeCell ref="G6:I6"/>
    <mergeCell ref="G40:I40"/>
  </mergeCells>
  <pageMargins left="0.82677165354330717" right="0.59055118110236227" top="0.59055118110236227" bottom="0.19685039370078741" header="0.59055118110236227" footer="0.19685039370078741"/>
  <pageSetup paperSize="9" firstPageNumber="5" orientation="portrait" blackAndWhite="1" useFirstPageNumber="1" r:id="rId1"/>
  <headerFooter alignWithMargins="0">
    <oddFooter>&amp;L   The accompanying notes are an integral part of these interim financial statements.
&amp;C&amp;P</oddFooter>
  </headerFooter>
  <rowBreaks count="1" manualBreakCount="1">
    <brk id="34" min="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K67"/>
  <sheetViews>
    <sheetView showGridLines="0" zoomScale="85" zoomScaleNormal="85" zoomScaleSheetLayoutView="85" workbookViewId="0"/>
  </sheetViews>
  <sheetFormatPr defaultRowHeight="22.7" customHeight="1"/>
  <cols>
    <col min="1" max="1" width="1.7109375" style="57" customWidth="1"/>
    <col min="2" max="3" width="3" style="57" customWidth="1"/>
    <col min="4" max="4" width="37.7109375" style="57" customWidth="1"/>
    <col min="5" max="5" width="5.7109375" style="58" customWidth="1"/>
    <col min="6" max="6" width="11.7109375" style="106" customWidth="1"/>
    <col min="7" max="7" width="0.85546875" style="57" customWidth="1"/>
    <col min="8" max="8" width="11.7109375" style="106" customWidth="1"/>
    <col min="9" max="9" width="0.85546875" style="109" customWidth="1"/>
    <col min="10" max="10" width="11.7109375" style="106" customWidth="1"/>
    <col min="11" max="11" width="0.85546875" style="109" customWidth="1"/>
    <col min="12" max="12" width="12.7109375" style="106" customWidth="1"/>
    <col min="13" max="13" width="0.85546875" style="109" customWidth="1"/>
    <col min="14" max="14" width="12.28515625" style="106" customWidth="1"/>
    <col min="15" max="15" width="0.85546875" style="109" customWidth="1"/>
    <col min="16" max="16" width="11.7109375" style="106" customWidth="1"/>
    <col min="17" max="17" width="0.85546875" style="109" customWidth="1"/>
    <col min="18" max="18" width="12.7109375" style="109" customWidth="1"/>
    <col min="19" max="19" width="0.85546875" style="109" customWidth="1"/>
    <col min="20" max="20" width="12.7109375" style="109" customWidth="1"/>
    <col min="21" max="21" width="0.85546875" style="109" customWidth="1"/>
    <col min="22" max="22" width="12.7109375" style="106" customWidth="1"/>
    <col min="23" max="23" width="0.85546875" style="109" customWidth="1"/>
    <col min="24" max="24" width="12.7109375" style="106" customWidth="1"/>
    <col min="25" max="25" width="0.85546875" style="109" customWidth="1"/>
    <col min="26" max="26" width="12.7109375" style="106" customWidth="1"/>
    <col min="27" max="27" width="0.85546875" style="109" customWidth="1"/>
    <col min="28" max="28" width="12.7109375" style="106" customWidth="1"/>
    <col min="29" max="29" width="1.7109375" style="106" customWidth="1"/>
    <col min="30" max="30" width="11" style="106" bestFit="1" customWidth="1"/>
    <col min="31" max="141" width="9" style="106" customWidth="1"/>
    <col min="142" max="16384" width="9.140625" style="57"/>
  </cols>
  <sheetData>
    <row r="1" spans="2:131" s="57" customFormat="1" ht="23.1" customHeight="1">
      <c r="B1" s="117" t="s">
        <v>34</v>
      </c>
      <c r="C1" s="56"/>
      <c r="D1" s="56"/>
      <c r="E1" s="56"/>
      <c r="F1" s="56"/>
      <c r="G1" s="56"/>
      <c r="H1" s="106"/>
      <c r="I1" s="109"/>
      <c r="J1" s="106"/>
      <c r="K1" s="109"/>
      <c r="L1" s="106"/>
      <c r="M1" s="109"/>
      <c r="N1" s="56"/>
      <c r="O1" s="56"/>
      <c r="P1" s="56"/>
      <c r="Q1" s="109"/>
      <c r="R1" s="109"/>
      <c r="S1" s="109"/>
      <c r="T1" s="109"/>
      <c r="U1" s="109"/>
      <c r="V1" s="106"/>
      <c r="W1" s="109"/>
      <c r="X1" s="106"/>
      <c r="Y1" s="109"/>
      <c r="Z1" s="106"/>
      <c r="AA1" s="109"/>
      <c r="AB1" s="69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  <c r="BM1" s="106"/>
      <c r="BN1" s="106"/>
      <c r="BO1" s="106"/>
      <c r="BP1" s="106"/>
      <c r="BQ1" s="106"/>
      <c r="BR1" s="106"/>
      <c r="BS1" s="106"/>
      <c r="BT1" s="106"/>
      <c r="BU1" s="106"/>
      <c r="BV1" s="106"/>
      <c r="BW1" s="106"/>
      <c r="BX1" s="106"/>
      <c r="BY1" s="106"/>
      <c r="BZ1" s="106"/>
      <c r="CA1" s="106"/>
      <c r="CB1" s="106"/>
      <c r="CC1" s="106"/>
      <c r="CD1" s="106"/>
      <c r="CE1" s="106"/>
      <c r="CF1" s="106"/>
      <c r="CG1" s="106"/>
      <c r="CH1" s="106"/>
      <c r="CI1" s="106"/>
      <c r="CJ1" s="106"/>
      <c r="CK1" s="106"/>
      <c r="CL1" s="106"/>
      <c r="CM1" s="106"/>
      <c r="CN1" s="106"/>
      <c r="CO1" s="106"/>
      <c r="CP1" s="106"/>
      <c r="CQ1" s="106"/>
      <c r="CR1" s="106"/>
      <c r="CS1" s="106"/>
      <c r="CT1" s="106"/>
      <c r="CU1" s="106"/>
      <c r="CV1" s="106"/>
      <c r="CW1" s="106"/>
      <c r="CX1" s="106"/>
      <c r="CY1" s="106"/>
      <c r="CZ1" s="106"/>
      <c r="DA1" s="106"/>
      <c r="DB1" s="106"/>
      <c r="DC1" s="106"/>
      <c r="DD1" s="106"/>
      <c r="DE1" s="106"/>
      <c r="DF1" s="106"/>
      <c r="DG1" s="106"/>
      <c r="DH1" s="106"/>
      <c r="DI1" s="106"/>
      <c r="DJ1" s="106"/>
      <c r="DK1" s="106"/>
      <c r="DL1" s="106"/>
      <c r="DM1" s="106"/>
      <c r="DN1" s="106"/>
      <c r="DO1" s="106"/>
      <c r="DP1" s="106"/>
      <c r="DQ1" s="106"/>
      <c r="DR1" s="106"/>
      <c r="DS1" s="106"/>
      <c r="DT1" s="106"/>
      <c r="DU1" s="106"/>
      <c r="DV1" s="106"/>
      <c r="DW1" s="106"/>
      <c r="DX1" s="106"/>
      <c r="DY1" s="106"/>
      <c r="DZ1" s="106"/>
      <c r="EA1" s="106"/>
    </row>
    <row r="2" spans="2:131" s="57" customFormat="1" ht="23.1" customHeight="1">
      <c r="B2" s="117" t="s">
        <v>187</v>
      </c>
      <c r="C2" s="70"/>
      <c r="D2" s="70"/>
      <c r="E2" s="118"/>
      <c r="F2" s="119"/>
      <c r="G2" s="70"/>
      <c r="H2" s="106"/>
      <c r="I2" s="109"/>
      <c r="J2" s="106"/>
      <c r="K2" s="109"/>
      <c r="L2" s="106"/>
      <c r="M2" s="109"/>
      <c r="N2" s="119"/>
      <c r="O2" s="128"/>
      <c r="P2" s="119"/>
      <c r="Q2" s="109"/>
      <c r="R2" s="109"/>
      <c r="S2" s="109"/>
      <c r="T2" s="109"/>
      <c r="U2" s="109"/>
      <c r="V2" s="106"/>
      <c r="W2" s="109"/>
      <c r="X2" s="106"/>
      <c r="Y2" s="109"/>
      <c r="Z2" s="106"/>
      <c r="AA2" s="109"/>
      <c r="AB2" s="129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6"/>
      <c r="CD2" s="106"/>
      <c r="CE2" s="106"/>
      <c r="CF2" s="106"/>
      <c r="CG2" s="106"/>
      <c r="CH2" s="106"/>
      <c r="CI2" s="106"/>
      <c r="CJ2" s="106"/>
      <c r="CK2" s="106"/>
      <c r="CL2" s="106"/>
      <c r="CM2" s="106"/>
      <c r="CN2" s="106"/>
      <c r="CO2" s="106"/>
      <c r="CP2" s="106"/>
      <c r="CQ2" s="106"/>
      <c r="CR2" s="106"/>
      <c r="CS2" s="106"/>
      <c r="CT2" s="106"/>
      <c r="CU2" s="106"/>
      <c r="CV2" s="106"/>
      <c r="CW2" s="106"/>
      <c r="CX2" s="106"/>
      <c r="CY2" s="106"/>
      <c r="CZ2" s="106"/>
      <c r="DA2" s="106"/>
      <c r="DB2" s="106"/>
      <c r="DC2" s="106"/>
      <c r="DD2" s="106"/>
      <c r="DE2" s="106"/>
      <c r="DF2" s="106"/>
      <c r="DG2" s="106"/>
      <c r="DH2" s="106"/>
      <c r="DI2" s="106"/>
      <c r="DJ2" s="106"/>
      <c r="DK2" s="106"/>
      <c r="DL2" s="106"/>
      <c r="DM2" s="106"/>
      <c r="DN2" s="106"/>
      <c r="DO2" s="106"/>
      <c r="DP2" s="106"/>
      <c r="DQ2" s="106"/>
      <c r="DR2" s="106"/>
      <c r="DS2" s="106"/>
      <c r="DT2" s="106"/>
      <c r="DU2" s="106"/>
      <c r="DV2" s="106"/>
      <c r="DW2" s="106"/>
      <c r="DX2" s="106"/>
      <c r="DY2" s="106"/>
      <c r="DZ2" s="106"/>
      <c r="EA2" s="106"/>
    </row>
    <row r="3" spans="2:131" s="57" customFormat="1" ht="23.1" customHeight="1">
      <c r="B3" s="23" t="s">
        <v>226</v>
      </c>
      <c r="C3" s="70"/>
      <c r="E3" s="58"/>
      <c r="F3" s="106"/>
      <c r="H3" s="106"/>
      <c r="I3" s="109"/>
      <c r="J3" s="106"/>
      <c r="K3" s="109"/>
      <c r="L3" s="106"/>
      <c r="M3" s="109"/>
      <c r="N3" s="106"/>
      <c r="O3" s="109"/>
      <c r="P3" s="106"/>
      <c r="Q3" s="109"/>
      <c r="R3" s="109"/>
      <c r="S3" s="109"/>
      <c r="T3" s="109"/>
      <c r="U3" s="109"/>
      <c r="V3" s="106"/>
      <c r="W3" s="109"/>
      <c r="X3" s="106"/>
      <c r="Y3" s="109"/>
      <c r="Z3" s="106"/>
      <c r="AA3" s="109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  <c r="BM3" s="106"/>
      <c r="BN3" s="106"/>
      <c r="BO3" s="106"/>
      <c r="BP3" s="106"/>
      <c r="BQ3" s="106"/>
      <c r="BR3" s="106"/>
      <c r="BS3" s="106"/>
      <c r="BT3" s="106"/>
      <c r="BU3" s="106"/>
      <c r="BV3" s="106"/>
      <c r="BW3" s="106"/>
      <c r="BX3" s="106"/>
      <c r="BY3" s="106"/>
      <c r="BZ3" s="106"/>
      <c r="CA3" s="106"/>
      <c r="CB3" s="106"/>
      <c r="CC3" s="106"/>
      <c r="CD3" s="106"/>
      <c r="CE3" s="106"/>
      <c r="CF3" s="106"/>
      <c r="CG3" s="106"/>
      <c r="CH3" s="106"/>
      <c r="CI3" s="106"/>
      <c r="CJ3" s="106"/>
      <c r="CK3" s="106"/>
      <c r="CL3" s="106"/>
      <c r="CM3" s="106"/>
      <c r="CN3" s="106"/>
      <c r="CO3" s="106"/>
      <c r="CP3" s="106"/>
      <c r="CQ3" s="106"/>
      <c r="CR3" s="106"/>
      <c r="CS3" s="106"/>
      <c r="CT3" s="106"/>
      <c r="CU3" s="106"/>
      <c r="CV3" s="106"/>
      <c r="CW3" s="106"/>
      <c r="CX3" s="106"/>
      <c r="CY3" s="106"/>
      <c r="CZ3" s="106"/>
      <c r="DA3" s="106"/>
      <c r="DB3" s="106"/>
      <c r="DC3" s="106"/>
      <c r="DD3" s="106"/>
      <c r="DE3" s="106"/>
      <c r="DF3" s="106"/>
      <c r="DG3" s="106"/>
      <c r="DH3" s="106"/>
      <c r="DI3" s="106"/>
      <c r="DJ3" s="106"/>
      <c r="DK3" s="106"/>
      <c r="DL3" s="106"/>
      <c r="DM3" s="106"/>
      <c r="DN3" s="106"/>
      <c r="DO3" s="106"/>
      <c r="DP3" s="106"/>
      <c r="DQ3" s="106"/>
      <c r="DR3" s="106"/>
      <c r="DS3" s="106"/>
      <c r="DT3" s="106"/>
      <c r="DU3" s="106"/>
      <c r="DV3" s="106"/>
      <c r="DW3" s="106"/>
      <c r="DX3" s="106"/>
      <c r="DY3" s="106"/>
      <c r="DZ3" s="106"/>
      <c r="EA3" s="106"/>
    </row>
    <row r="4" spans="2:131" s="57" customFormat="1" ht="20.100000000000001" customHeight="1">
      <c r="B4" s="23"/>
      <c r="C4" s="70"/>
      <c r="E4" s="58"/>
      <c r="F4" s="106"/>
      <c r="H4" s="106"/>
      <c r="I4" s="109"/>
      <c r="J4" s="106"/>
      <c r="K4" s="109"/>
      <c r="L4" s="106"/>
      <c r="M4" s="109"/>
      <c r="N4" s="53" t="s">
        <v>184</v>
      </c>
      <c r="O4" s="103"/>
      <c r="P4" s="54"/>
      <c r="Q4" s="104"/>
      <c r="R4" s="104"/>
      <c r="S4" s="104"/>
      <c r="T4" s="104"/>
      <c r="U4" s="103"/>
      <c r="V4" s="103"/>
      <c r="W4" s="109"/>
      <c r="X4" s="106"/>
      <c r="Y4" s="109"/>
      <c r="Z4" s="106"/>
      <c r="AA4" s="109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6"/>
      <c r="BO4" s="106"/>
      <c r="BP4" s="106"/>
      <c r="BQ4" s="106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106"/>
      <c r="CK4" s="106"/>
      <c r="CL4" s="106"/>
      <c r="CM4" s="106"/>
      <c r="CN4" s="106"/>
      <c r="CO4" s="106"/>
      <c r="CP4" s="106"/>
      <c r="CQ4" s="106"/>
      <c r="CR4" s="106"/>
      <c r="CS4" s="106"/>
      <c r="CT4" s="106"/>
      <c r="CU4" s="106"/>
      <c r="CV4" s="106"/>
      <c r="CW4" s="106"/>
      <c r="CX4" s="106"/>
      <c r="CY4" s="106"/>
      <c r="CZ4" s="106"/>
      <c r="DA4" s="106"/>
      <c r="DB4" s="106"/>
      <c r="DC4" s="106"/>
      <c r="DD4" s="106"/>
      <c r="DE4" s="106"/>
      <c r="DF4" s="106"/>
      <c r="DG4" s="106"/>
      <c r="DH4" s="106"/>
      <c r="DI4" s="106"/>
      <c r="DJ4" s="106"/>
      <c r="DK4" s="106"/>
      <c r="DL4" s="106"/>
      <c r="DM4" s="106"/>
      <c r="DN4" s="106"/>
      <c r="DO4" s="106"/>
      <c r="DP4" s="106"/>
      <c r="DQ4" s="106"/>
      <c r="DR4" s="106"/>
      <c r="DS4" s="106"/>
      <c r="DT4" s="106"/>
      <c r="DU4" s="106"/>
      <c r="DV4" s="106"/>
      <c r="DW4" s="106"/>
      <c r="DX4" s="106"/>
      <c r="DY4" s="106"/>
      <c r="DZ4" s="106"/>
      <c r="EA4" s="106"/>
    </row>
    <row r="5" spans="2:131" s="57" customFormat="1" ht="20.100000000000001" customHeight="1">
      <c r="B5" s="130"/>
      <c r="C5" s="130"/>
      <c r="D5" s="135"/>
      <c r="E5" s="58"/>
      <c r="G5" s="130"/>
      <c r="H5" s="54" t="s">
        <v>17</v>
      </c>
      <c r="I5" s="103"/>
      <c r="J5" s="54"/>
      <c r="K5" s="103"/>
      <c r="L5" s="103"/>
      <c r="M5" s="105"/>
      <c r="N5" s="53" t="s">
        <v>94</v>
      </c>
      <c r="O5" s="104"/>
      <c r="P5" s="104"/>
      <c r="Q5" s="104"/>
      <c r="R5" s="103"/>
      <c r="S5" s="109"/>
      <c r="T5" s="74"/>
      <c r="U5" s="109"/>
      <c r="V5" s="74"/>
      <c r="W5" s="109"/>
      <c r="X5" s="74"/>
      <c r="Y5" s="109"/>
      <c r="Z5" s="74"/>
      <c r="AA5" s="110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106"/>
      <c r="DA5" s="106"/>
      <c r="DB5" s="106"/>
      <c r="DC5" s="106"/>
      <c r="DD5" s="106"/>
      <c r="DE5" s="106"/>
      <c r="DF5" s="106"/>
      <c r="DG5" s="106"/>
      <c r="DH5" s="106"/>
      <c r="DI5" s="106"/>
      <c r="DJ5" s="106"/>
      <c r="DK5" s="106"/>
      <c r="DL5" s="106"/>
      <c r="DM5" s="106"/>
      <c r="DN5" s="106"/>
      <c r="DO5" s="106"/>
      <c r="DP5" s="106"/>
      <c r="DQ5" s="106"/>
      <c r="DR5" s="106"/>
      <c r="DS5" s="106"/>
      <c r="DT5" s="106"/>
      <c r="DU5" s="106"/>
      <c r="DV5" s="106"/>
      <c r="DW5" s="106"/>
      <c r="DX5" s="106"/>
      <c r="DY5" s="106"/>
      <c r="DZ5" s="106"/>
      <c r="EA5" s="106"/>
    </row>
    <row r="6" spans="2:131" s="57" customFormat="1" ht="20.100000000000001" customHeight="1">
      <c r="B6" s="130"/>
      <c r="C6" s="130"/>
      <c r="D6" s="130"/>
      <c r="E6" s="58"/>
      <c r="F6" s="75"/>
      <c r="G6" s="130"/>
      <c r="H6" s="107" t="s">
        <v>5</v>
      </c>
      <c r="I6" s="107"/>
      <c r="J6" s="107"/>
      <c r="K6" s="108"/>
      <c r="L6" s="107" t="s">
        <v>111</v>
      </c>
      <c r="M6" s="109"/>
      <c r="N6" s="120"/>
      <c r="O6" s="109"/>
      <c r="P6" s="75"/>
      <c r="Q6" s="109"/>
      <c r="R6" s="69" t="s">
        <v>70</v>
      </c>
      <c r="S6" s="69"/>
      <c r="T6" s="69" t="s">
        <v>114</v>
      </c>
      <c r="U6" s="109"/>
      <c r="V6" s="120" t="s">
        <v>140</v>
      </c>
      <c r="W6" s="109"/>
      <c r="X6" s="106"/>
      <c r="Y6" s="109"/>
      <c r="Z6" s="106"/>
      <c r="AA6" s="109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  <c r="BH6" s="106"/>
      <c r="BI6" s="106"/>
      <c r="BJ6" s="106"/>
      <c r="BK6" s="106"/>
      <c r="BL6" s="106"/>
      <c r="BM6" s="106"/>
      <c r="BN6" s="106"/>
      <c r="BO6" s="106"/>
      <c r="BP6" s="106"/>
      <c r="BQ6" s="106"/>
      <c r="BR6" s="106"/>
      <c r="BS6" s="106"/>
      <c r="BT6" s="106"/>
      <c r="BU6" s="106"/>
      <c r="BV6" s="106"/>
      <c r="BW6" s="106"/>
      <c r="BX6" s="106"/>
      <c r="BY6" s="106"/>
      <c r="BZ6" s="106"/>
      <c r="CA6" s="106"/>
      <c r="CB6" s="106"/>
      <c r="CC6" s="106"/>
      <c r="CD6" s="106"/>
      <c r="CE6" s="106"/>
      <c r="CF6" s="106"/>
      <c r="CG6" s="106"/>
      <c r="CH6" s="106"/>
      <c r="CI6" s="106"/>
      <c r="CJ6" s="106"/>
      <c r="CK6" s="106"/>
      <c r="CL6" s="106"/>
      <c r="CM6" s="106"/>
      <c r="CN6" s="106"/>
      <c r="CO6" s="106"/>
      <c r="CP6" s="106"/>
      <c r="CQ6" s="106"/>
      <c r="CR6" s="106"/>
      <c r="CS6" s="106"/>
      <c r="CT6" s="106"/>
      <c r="CU6" s="106"/>
      <c r="CV6" s="106"/>
      <c r="CW6" s="106"/>
      <c r="CX6" s="106"/>
      <c r="CY6" s="106"/>
      <c r="CZ6" s="106"/>
      <c r="DA6" s="106"/>
      <c r="DB6" s="106"/>
      <c r="DC6" s="106"/>
      <c r="DD6" s="106"/>
      <c r="DE6" s="106"/>
      <c r="DF6" s="106"/>
      <c r="DG6" s="106"/>
      <c r="DH6" s="106"/>
      <c r="DI6" s="106"/>
      <c r="DJ6" s="106"/>
      <c r="DK6" s="106"/>
      <c r="DL6" s="106"/>
      <c r="DM6" s="106"/>
      <c r="DN6" s="106"/>
      <c r="DO6" s="106"/>
      <c r="DP6" s="106"/>
      <c r="DQ6" s="106"/>
      <c r="DR6" s="106"/>
      <c r="DS6" s="106"/>
      <c r="DT6" s="106"/>
      <c r="DU6" s="106"/>
      <c r="DV6" s="106"/>
      <c r="DW6" s="106"/>
      <c r="DX6" s="106"/>
      <c r="DY6" s="106"/>
      <c r="DZ6" s="106"/>
      <c r="EA6" s="106"/>
    </row>
    <row r="7" spans="2:131" s="57" customFormat="1" ht="20.100000000000001" customHeight="1">
      <c r="B7" s="130"/>
      <c r="C7" s="130"/>
      <c r="D7" s="130"/>
      <c r="E7" s="58"/>
      <c r="F7" s="106"/>
      <c r="G7" s="130"/>
      <c r="H7" s="110"/>
      <c r="I7" s="110"/>
      <c r="J7" s="110"/>
      <c r="K7" s="109"/>
      <c r="L7" s="110"/>
      <c r="M7" s="109"/>
      <c r="N7" s="120" t="s">
        <v>177</v>
      </c>
      <c r="O7" s="109"/>
      <c r="P7" s="75" t="s">
        <v>180</v>
      </c>
      <c r="Q7" s="109"/>
      <c r="R7" s="74" t="s">
        <v>71</v>
      </c>
      <c r="S7" s="74"/>
      <c r="T7" s="74" t="s">
        <v>156</v>
      </c>
      <c r="U7" s="109"/>
      <c r="V7" s="74" t="s">
        <v>141</v>
      </c>
      <c r="W7" s="109"/>
      <c r="X7" s="74" t="s">
        <v>78</v>
      </c>
      <c r="Y7" s="109"/>
      <c r="Z7" s="106"/>
      <c r="AA7" s="109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06"/>
      <c r="CA7" s="106"/>
      <c r="CB7" s="106"/>
      <c r="CC7" s="106"/>
      <c r="CD7" s="106"/>
      <c r="CE7" s="106"/>
      <c r="CF7" s="106"/>
      <c r="CG7" s="106"/>
      <c r="CH7" s="106"/>
      <c r="CI7" s="106"/>
      <c r="CJ7" s="106"/>
      <c r="CK7" s="106"/>
      <c r="CL7" s="106"/>
      <c r="CM7" s="106"/>
      <c r="CN7" s="106"/>
      <c r="CO7" s="106"/>
      <c r="CP7" s="106"/>
      <c r="CQ7" s="106"/>
      <c r="CR7" s="106"/>
      <c r="CS7" s="106"/>
      <c r="CT7" s="106"/>
      <c r="CU7" s="106"/>
      <c r="CV7" s="106"/>
      <c r="CW7" s="106"/>
      <c r="CX7" s="106"/>
      <c r="CY7" s="106"/>
      <c r="CZ7" s="106"/>
      <c r="DA7" s="106"/>
      <c r="DB7" s="106"/>
      <c r="DC7" s="106"/>
      <c r="DD7" s="106"/>
      <c r="DE7" s="106"/>
      <c r="DF7" s="106"/>
      <c r="DG7" s="106"/>
      <c r="DH7" s="106"/>
      <c r="DI7" s="106"/>
      <c r="DJ7" s="106"/>
      <c r="DK7" s="106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06"/>
      <c r="DY7" s="106"/>
      <c r="DZ7" s="106"/>
      <c r="EA7" s="106"/>
    </row>
    <row r="8" spans="2:131" s="57" customFormat="1" ht="20.100000000000001" customHeight="1">
      <c r="B8" s="130"/>
      <c r="C8" s="130"/>
      <c r="D8" s="130"/>
      <c r="E8" s="58"/>
      <c r="F8" s="75" t="s">
        <v>10</v>
      </c>
      <c r="G8" s="130"/>
      <c r="H8" s="110"/>
      <c r="I8" s="110"/>
      <c r="J8" s="110"/>
      <c r="K8" s="109"/>
      <c r="L8" s="110"/>
      <c r="M8" s="109"/>
      <c r="N8" s="75" t="s">
        <v>142</v>
      </c>
      <c r="O8" s="109"/>
      <c r="P8" s="75" t="s">
        <v>181</v>
      </c>
      <c r="Q8" s="109"/>
      <c r="R8" s="74" t="s">
        <v>110</v>
      </c>
      <c r="S8" s="74"/>
      <c r="T8" s="74" t="s">
        <v>157</v>
      </c>
      <c r="U8" s="109"/>
      <c r="V8" s="75" t="s">
        <v>142</v>
      </c>
      <c r="W8" s="109"/>
      <c r="X8" s="75" t="s">
        <v>72</v>
      </c>
      <c r="Y8" s="109"/>
      <c r="Z8" s="69" t="s">
        <v>73</v>
      </c>
      <c r="AA8" s="105"/>
      <c r="AB8" s="69" t="s">
        <v>40</v>
      </c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  <c r="BF8" s="106"/>
      <c r="BG8" s="106"/>
      <c r="BH8" s="106"/>
      <c r="BI8" s="106"/>
      <c r="BJ8" s="106"/>
      <c r="BK8" s="106"/>
      <c r="BL8" s="106"/>
      <c r="BM8" s="106"/>
      <c r="BN8" s="106"/>
      <c r="BO8" s="106"/>
      <c r="BP8" s="106"/>
      <c r="BQ8" s="106"/>
      <c r="BR8" s="106"/>
      <c r="BS8" s="106"/>
      <c r="BT8" s="106"/>
      <c r="BU8" s="106"/>
      <c r="BV8" s="106"/>
      <c r="BW8" s="106"/>
      <c r="BX8" s="106"/>
      <c r="BY8" s="106"/>
      <c r="BZ8" s="106"/>
      <c r="CA8" s="106"/>
      <c r="CB8" s="106"/>
      <c r="CC8" s="106"/>
      <c r="CD8" s="106"/>
      <c r="CE8" s="106"/>
      <c r="CF8" s="106"/>
      <c r="CG8" s="106"/>
      <c r="CH8" s="106"/>
      <c r="CI8" s="106"/>
      <c r="CJ8" s="106"/>
      <c r="CK8" s="106"/>
      <c r="CL8" s="106"/>
      <c r="CM8" s="106"/>
      <c r="CN8" s="106"/>
      <c r="CO8" s="106"/>
      <c r="CP8" s="106"/>
      <c r="CQ8" s="106"/>
      <c r="CR8" s="106"/>
      <c r="CS8" s="106"/>
      <c r="CT8" s="106"/>
      <c r="CU8" s="106"/>
      <c r="CV8" s="106"/>
      <c r="CW8" s="106"/>
      <c r="CX8" s="106"/>
      <c r="CY8" s="106"/>
      <c r="CZ8" s="106"/>
      <c r="DA8" s="106"/>
      <c r="DB8" s="106"/>
      <c r="DC8" s="106"/>
      <c r="DD8" s="106"/>
      <c r="DE8" s="106"/>
      <c r="DF8" s="106"/>
      <c r="DG8" s="106"/>
      <c r="DH8" s="106"/>
      <c r="DI8" s="106"/>
      <c r="DJ8" s="106"/>
      <c r="DK8" s="106"/>
      <c r="DL8" s="106"/>
      <c r="DM8" s="106"/>
      <c r="DN8" s="106"/>
      <c r="DO8" s="106"/>
      <c r="DP8" s="106"/>
      <c r="DQ8" s="106"/>
      <c r="DR8" s="106"/>
      <c r="DS8" s="106"/>
      <c r="DT8" s="106"/>
      <c r="DU8" s="106"/>
      <c r="DV8" s="106"/>
      <c r="DW8" s="106"/>
      <c r="DX8" s="106"/>
      <c r="DY8" s="106"/>
      <c r="DZ8" s="106"/>
      <c r="EA8" s="106"/>
    </row>
    <row r="9" spans="2:131" s="69" customFormat="1" ht="20.100000000000001" customHeight="1">
      <c r="E9" s="58"/>
      <c r="F9" s="75" t="s">
        <v>185</v>
      </c>
      <c r="H9" s="75" t="s">
        <v>16</v>
      </c>
      <c r="I9" s="75"/>
      <c r="J9" s="75" t="s">
        <v>11</v>
      </c>
      <c r="K9" s="74"/>
      <c r="L9" s="74"/>
      <c r="M9" s="74"/>
      <c r="N9" s="74" t="s">
        <v>178</v>
      </c>
      <c r="O9" s="109"/>
      <c r="P9" s="74" t="s">
        <v>182</v>
      </c>
      <c r="Q9" s="109"/>
      <c r="R9" s="75" t="s">
        <v>112</v>
      </c>
      <c r="S9" s="74"/>
      <c r="T9" s="74" t="s">
        <v>158</v>
      </c>
      <c r="U9" s="109"/>
      <c r="V9" s="69" t="s">
        <v>77</v>
      </c>
      <c r="W9" s="109"/>
      <c r="X9" s="69" t="s">
        <v>91</v>
      </c>
      <c r="Y9" s="109"/>
      <c r="Z9" s="75" t="s">
        <v>74</v>
      </c>
      <c r="AA9" s="74"/>
      <c r="AB9" s="69" t="s">
        <v>77</v>
      </c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20"/>
      <c r="BK9" s="120"/>
      <c r="BL9" s="120"/>
      <c r="BM9" s="120"/>
      <c r="BN9" s="120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0"/>
      <c r="CA9" s="120"/>
      <c r="CB9" s="120"/>
      <c r="CC9" s="120"/>
      <c r="CD9" s="120"/>
      <c r="CE9" s="120"/>
      <c r="CF9" s="120"/>
      <c r="CG9" s="120"/>
      <c r="CH9" s="120"/>
      <c r="CI9" s="120"/>
      <c r="CJ9" s="120"/>
      <c r="CK9" s="120"/>
      <c r="CL9" s="120"/>
      <c r="CM9" s="120"/>
      <c r="CN9" s="120"/>
      <c r="CO9" s="120"/>
      <c r="CP9" s="120"/>
      <c r="CQ9" s="120"/>
      <c r="CR9" s="120"/>
      <c r="CS9" s="120"/>
      <c r="CT9" s="120"/>
      <c r="CU9" s="120"/>
      <c r="CV9" s="120"/>
      <c r="CW9" s="120"/>
      <c r="CX9" s="120"/>
      <c r="CY9" s="120"/>
      <c r="CZ9" s="120"/>
      <c r="DA9" s="120"/>
      <c r="DB9" s="120"/>
      <c r="DC9" s="120"/>
      <c r="DD9" s="120"/>
      <c r="DE9" s="120"/>
      <c r="DF9" s="120"/>
      <c r="DG9" s="120"/>
      <c r="DH9" s="120"/>
      <c r="DI9" s="120"/>
      <c r="DJ9" s="120"/>
      <c r="DK9" s="120"/>
      <c r="DL9" s="120"/>
      <c r="DM9" s="120"/>
      <c r="DN9" s="120"/>
      <c r="DO9" s="120"/>
      <c r="DP9" s="120"/>
      <c r="DQ9" s="120"/>
      <c r="DR9" s="120"/>
      <c r="DS9" s="120"/>
      <c r="DT9" s="120"/>
      <c r="DU9" s="120"/>
      <c r="DV9" s="120"/>
      <c r="DW9" s="120"/>
      <c r="DX9" s="120"/>
      <c r="DY9" s="120"/>
      <c r="DZ9" s="120"/>
      <c r="EA9" s="120"/>
    </row>
    <row r="10" spans="2:131" s="69" customFormat="1" ht="20.100000000000001" customHeight="1">
      <c r="E10" s="58" t="s">
        <v>0</v>
      </c>
      <c r="F10" s="110" t="s">
        <v>12</v>
      </c>
      <c r="H10" s="74" t="s">
        <v>13</v>
      </c>
      <c r="I10" s="74"/>
      <c r="J10" s="74" t="s">
        <v>13</v>
      </c>
      <c r="K10" s="74"/>
      <c r="L10" s="74"/>
      <c r="M10" s="74"/>
      <c r="N10" s="74" t="s">
        <v>179</v>
      </c>
      <c r="O10" s="109"/>
      <c r="P10" s="74" t="s">
        <v>183</v>
      </c>
      <c r="Q10" s="109"/>
      <c r="R10" s="75" t="s">
        <v>113</v>
      </c>
      <c r="S10" s="75"/>
      <c r="T10" s="75" t="s">
        <v>159</v>
      </c>
      <c r="U10" s="109"/>
      <c r="V10" s="74" t="s">
        <v>41</v>
      </c>
      <c r="W10" s="109"/>
      <c r="X10" s="74" t="s">
        <v>84</v>
      </c>
      <c r="Y10" s="109"/>
      <c r="Z10" s="69" t="s">
        <v>69</v>
      </c>
      <c r="AA10" s="74"/>
      <c r="AB10" s="75" t="s">
        <v>41</v>
      </c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  <c r="BM10" s="120"/>
      <c r="BN10" s="120"/>
      <c r="BO10" s="120"/>
      <c r="BP10" s="120"/>
      <c r="BQ10" s="120"/>
      <c r="BR10" s="120"/>
      <c r="BS10" s="120"/>
      <c r="BT10" s="120"/>
      <c r="BU10" s="120"/>
      <c r="BV10" s="120"/>
      <c r="BW10" s="120"/>
      <c r="BX10" s="120"/>
      <c r="BY10" s="120"/>
      <c r="BZ10" s="120"/>
      <c r="CA10" s="120"/>
      <c r="CB10" s="120"/>
      <c r="CC10" s="120"/>
      <c r="CD10" s="120"/>
      <c r="CE10" s="120"/>
      <c r="CF10" s="120"/>
      <c r="CG10" s="120"/>
      <c r="CH10" s="120"/>
      <c r="CI10" s="120"/>
      <c r="CJ10" s="120"/>
      <c r="CK10" s="120"/>
      <c r="CL10" s="120"/>
      <c r="CM10" s="120"/>
      <c r="CN10" s="120"/>
      <c r="CO10" s="120"/>
      <c r="CP10" s="120"/>
      <c r="CQ10" s="120"/>
      <c r="CR10" s="120"/>
      <c r="CS10" s="120"/>
      <c r="CT10" s="120"/>
      <c r="CU10" s="120"/>
      <c r="CV10" s="120"/>
      <c r="CW10" s="120"/>
      <c r="CX10" s="120"/>
      <c r="CY10" s="120"/>
      <c r="CZ10" s="120"/>
      <c r="DA10" s="120"/>
      <c r="DB10" s="120"/>
      <c r="DC10" s="120"/>
      <c r="DD10" s="120"/>
      <c r="DE10" s="120"/>
      <c r="DF10" s="120"/>
      <c r="DG10" s="120"/>
      <c r="DH10" s="120"/>
      <c r="DI10" s="120"/>
      <c r="DJ10" s="120"/>
      <c r="DK10" s="120"/>
      <c r="DL10" s="120"/>
      <c r="DM10" s="120"/>
      <c r="DN10" s="120"/>
      <c r="DO10" s="120"/>
      <c r="DP10" s="120"/>
      <c r="DQ10" s="120"/>
      <c r="DR10" s="120"/>
      <c r="DS10" s="120"/>
      <c r="DT10" s="120"/>
      <c r="DU10" s="120"/>
      <c r="DV10" s="120"/>
      <c r="DW10" s="120"/>
      <c r="DX10" s="120"/>
      <c r="DY10" s="120"/>
      <c r="DZ10" s="120"/>
      <c r="EA10" s="120"/>
    </row>
    <row r="11" spans="2:131" s="69" customFormat="1" ht="20.100000000000001" customHeight="1">
      <c r="E11" s="58"/>
      <c r="F11" s="55" t="s">
        <v>21</v>
      </c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20"/>
      <c r="BK11" s="120"/>
      <c r="BL11" s="120"/>
      <c r="BM11" s="120"/>
      <c r="BN11" s="120"/>
      <c r="BO11" s="120"/>
      <c r="BP11" s="120"/>
      <c r="BQ11" s="120"/>
      <c r="BR11" s="120"/>
      <c r="BS11" s="120"/>
      <c r="BT11" s="120"/>
      <c r="BU11" s="120"/>
      <c r="BV11" s="120"/>
      <c r="BW11" s="120"/>
      <c r="BX11" s="120"/>
      <c r="BY11" s="120"/>
      <c r="BZ11" s="120"/>
      <c r="CA11" s="120"/>
      <c r="CB11" s="120"/>
      <c r="CC11" s="120"/>
      <c r="CD11" s="120"/>
      <c r="CE11" s="120"/>
      <c r="CF11" s="120"/>
      <c r="CG11" s="120"/>
      <c r="CH11" s="120"/>
      <c r="CI11" s="120"/>
      <c r="CJ11" s="120"/>
      <c r="CK11" s="120"/>
      <c r="CL11" s="120"/>
      <c r="CM11" s="120"/>
      <c r="CN11" s="120"/>
      <c r="CO11" s="120"/>
      <c r="CP11" s="120"/>
      <c r="CQ11" s="120"/>
      <c r="CR11" s="120"/>
      <c r="CS11" s="120"/>
      <c r="CT11" s="120"/>
      <c r="CU11" s="120"/>
      <c r="CV11" s="120"/>
      <c r="CW11" s="120"/>
      <c r="CX11" s="120"/>
      <c r="CY11" s="120"/>
      <c r="CZ11" s="120"/>
      <c r="DA11" s="120"/>
      <c r="DB11" s="120"/>
      <c r="DC11" s="120"/>
      <c r="DD11" s="120"/>
      <c r="DE11" s="120"/>
      <c r="DF11" s="120"/>
      <c r="DG11" s="120"/>
      <c r="DH11" s="120"/>
      <c r="DI11" s="120"/>
      <c r="DJ11" s="120"/>
      <c r="DK11" s="120"/>
      <c r="DL11" s="120"/>
      <c r="DM11" s="120"/>
      <c r="DN11" s="120"/>
      <c r="DO11" s="120"/>
      <c r="DP11" s="120"/>
      <c r="DQ11" s="120"/>
      <c r="DR11" s="120"/>
      <c r="DS11" s="120"/>
      <c r="DT11" s="120"/>
      <c r="DU11" s="120"/>
      <c r="DV11" s="120"/>
      <c r="DW11" s="120"/>
      <c r="DX11" s="120"/>
      <c r="DY11" s="120"/>
      <c r="DZ11" s="120"/>
      <c r="EA11" s="120"/>
    </row>
    <row r="12" spans="2:131" s="57" customFormat="1" ht="21.95" customHeight="1">
      <c r="B12" s="56" t="s">
        <v>194</v>
      </c>
      <c r="C12" s="56"/>
      <c r="E12" s="58"/>
      <c r="F12" s="59">
        <v>1200000</v>
      </c>
      <c r="G12" s="59"/>
      <c r="H12" s="59">
        <v>160000</v>
      </c>
      <c r="I12" s="60"/>
      <c r="J12" s="59">
        <v>10516000</v>
      </c>
      <c r="K12" s="61"/>
      <c r="L12" s="59">
        <v>270131718</v>
      </c>
      <c r="M12" s="62"/>
      <c r="N12" s="59">
        <v>-11260837</v>
      </c>
      <c r="O12" s="60"/>
      <c r="P12" s="59">
        <v>33098</v>
      </c>
      <c r="Q12" s="60"/>
      <c r="R12" s="59">
        <v>-440126</v>
      </c>
      <c r="S12" s="62"/>
      <c r="T12" s="59">
        <v>-9242283</v>
      </c>
      <c r="U12" s="60"/>
      <c r="V12" s="59">
        <f>SUM(N12:T12)</f>
        <v>-20910148</v>
      </c>
      <c r="W12" s="60"/>
      <c r="X12" s="59">
        <f>SUM(F12:L12,V12)</f>
        <v>261097570</v>
      </c>
      <c r="Y12" s="60"/>
      <c r="Z12" s="59">
        <v>40727343</v>
      </c>
      <c r="AA12" s="60"/>
      <c r="AB12" s="60">
        <f>SUM(X12:Z12)</f>
        <v>301824913</v>
      </c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  <c r="AZ12" s="106"/>
      <c r="BA12" s="106"/>
      <c r="BB12" s="106"/>
      <c r="BC12" s="106"/>
      <c r="BD12" s="106"/>
      <c r="BE12" s="106"/>
      <c r="BF12" s="106"/>
      <c r="BG12" s="106"/>
      <c r="BH12" s="106"/>
      <c r="BI12" s="106"/>
      <c r="BJ12" s="106"/>
      <c r="BK12" s="106"/>
      <c r="BL12" s="106"/>
      <c r="BM12" s="106"/>
      <c r="BN12" s="106"/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6"/>
      <c r="CD12" s="106"/>
      <c r="CE12" s="106"/>
      <c r="CF12" s="106"/>
      <c r="CG12" s="106"/>
      <c r="CH12" s="106"/>
      <c r="CI12" s="106"/>
      <c r="CJ12" s="106"/>
      <c r="CK12" s="106"/>
      <c r="CL12" s="106"/>
      <c r="CM12" s="106"/>
      <c r="CN12" s="106"/>
      <c r="CO12" s="106"/>
      <c r="CP12" s="106"/>
      <c r="CQ12" s="106"/>
      <c r="CR12" s="106"/>
      <c r="CS12" s="106"/>
      <c r="CT12" s="106"/>
      <c r="CU12" s="106"/>
      <c r="CV12" s="106"/>
      <c r="CW12" s="106"/>
      <c r="CX12" s="106"/>
      <c r="CY12" s="106"/>
      <c r="CZ12" s="106"/>
      <c r="DA12" s="106"/>
      <c r="DB12" s="106"/>
      <c r="DC12" s="106"/>
      <c r="DD12" s="106"/>
      <c r="DE12" s="106"/>
      <c r="DF12" s="106"/>
      <c r="DG12" s="106"/>
      <c r="DH12" s="106"/>
      <c r="DI12" s="106"/>
      <c r="DJ12" s="106"/>
      <c r="DK12" s="106"/>
      <c r="DL12" s="106"/>
      <c r="DM12" s="106"/>
      <c r="DN12" s="106"/>
      <c r="DO12" s="106"/>
      <c r="DP12" s="106"/>
      <c r="DQ12" s="106"/>
      <c r="DR12" s="106"/>
      <c r="DS12" s="106"/>
      <c r="DT12" s="106"/>
      <c r="DU12" s="106"/>
      <c r="DV12" s="106"/>
      <c r="DW12" s="106"/>
      <c r="DX12" s="106"/>
      <c r="DY12" s="106"/>
      <c r="DZ12" s="106"/>
      <c r="EA12" s="106"/>
    </row>
    <row r="13" spans="2:131" s="57" customFormat="1" ht="21.95" customHeight="1">
      <c r="B13" s="70" t="s">
        <v>90</v>
      </c>
      <c r="C13" s="70"/>
      <c r="E13" s="58"/>
      <c r="F13" s="59"/>
      <c r="G13" s="59"/>
      <c r="H13" s="59"/>
      <c r="I13" s="60"/>
      <c r="J13" s="59"/>
      <c r="K13" s="61"/>
      <c r="L13" s="59"/>
      <c r="M13" s="62"/>
      <c r="N13" s="59"/>
      <c r="O13" s="60"/>
      <c r="P13" s="59"/>
      <c r="Q13" s="60"/>
      <c r="R13" s="62"/>
      <c r="S13" s="62"/>
      <c r="T13" s="62"/>
      <c r="U13" s="60"/>
      <c r="V13" s="59"/>
      <c r="W13" s="60"/>
      <c r="X13" s="59"/>
      <c r="Y13" s="60"/>
      <c r="Z13" s="59"/>
      <c r="AA13" s="60"/>
      <c r="AB13" s="60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106"/>
      <c r="BR13" s="106"/>
      <c r="BS13" s="106"/>
      <c r="BT13" s="106"/>
      <c r="BU13" s="106"/>
      <c r="BV13" s="106"/>
      <c r="BW13" s="106"/>
      <c r="BX13" s="106"/>
      <c r="BY13" s="106"/>
      <c r="BZ13" s="106"/>
      <c r="CA13" s="106"/>
      <c r="CB13" s="106"/>
      <c r="CC13" s="106"/>
      <c r="CD13" s="106"/>
      <c r="CE13" s="106"/>
      <c r="CF13" s="106"/>
      <c r="CG13" s="106"/>
      <c r="CH13" s="106"/>
      <c r="CI13" s="106"/>
      <c r="CJ13" s="106"/>
      <c r="CK13" s="106"/>
      <c r="CL13" s="106"/>
      <c r="CM13" s="106"/>
      <c r="CN13" s="106"/>
      <c r="CO13" s="106"/>
      <c r="CP13" s="106"/>
      <c r="CQ13" s="106"/>
      <c r="CR13" s="106"/>
      <c r="CS13" s="106"/>
      <c r="CT13" s="106"/>
      <c r="CU13" s="106"/>
      <c r="CV13" s="106"/>
      <c r="CW13" s="106"/>
      <c r="CX13" s="106"/>
      <c r="CY13" s="106"/>
      <c r="CZ13" s="106"/>
      <c r="DA13" s="106"/>
      <c r="DB13" s="106"/>
      <c r="DC13" s="106"/>
      <c r="DD13" s="106"/>
      <c r="DE13" s="106"/>
      <c r="DF13" s="106"/>
      <c r="DG13" s="106"/>
      <c r="DH13" s="106"/>
      <c r="DI13" s="106"/>
      <c r="DJ13" s="106"/>
      <c r="DK13" s="106"/>
      <c r="DL13" s="106"/>
      <c r="DM13" s="106"/>
      <c r="DN13" s="106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/>
    </row>
    <row r="14" spans="2:131" s="57" customFormat="1" ht="21.95" customHeight="1">
      <c r="B14" s="70"/>
      <c r="C14" s="70" t="s">
        <v>88</v>
      </c>
      <c r="E14" s="58"/>
      <c r="F14" s="59"/>
      <c r="G14" s="59"/>
      <c r="H14" s="59"/>
      <c r="I14" s="60"/>
      <c r="J14" s="59"/>
      <c r="K14" s="61"/>
      <c r="L14" s="59"/>
      <c r="M14" s="62"/>
      <c r="N14" s="59"/>
      <c r="O14" s="60"/>
      <c r="P14" s="59"/>
      <c r="Q14" s="60"/>
      <c r="R14" s="62"/>
      <c r="S14" s="62"/>
      <c r="T14" s="62"/>
      <c r="U14" s="60"/>
      <c r="V14" s="59"/>
      <c r="W14" s="60"/>
      <c r="X14" s="59"/>
      <c r="Y14" s="60"/>
      <c r="Z14" s="59"/>
      <c r="AA14" s="60"/>
      <c r="AB14" s="60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106"/>
      <c r="AU14" s="106"/>
      <c r="AV14" s="106"/>
      <c r="AW14" s="106"/>
      <c r="AX14" s="106"/>
      <c r="AY14" s="106"/>
      <c r="AZ14" s="106"/>
      <c r="BA14" s="106"/>
      <c r="BB14" s="106"/>
      <c r="BC14" s="106"/>
      <c r="BD14" s="106"/>
      <c r="BE14" s="106"/>
      <c r="BF14" s="106"/>
      <c r="BG14" s="106"/>
      <c r="BH14" s="106"/>
      <c r="BI14" s="106"/>
      <c r="BJ14" s="106"/>
      <c r="BK14" s="106"/>
      <c r="BL14" s="106"/>
      <c r="BM14" s="106"/>
      <c r="BN14" s="106"/>
      <c r="BO14" s="106"/>
      <c r="BP14" s="106"/>
      <c r="BQ14" s="106"/>
      <c r="BR14" s="106"/>
      <c r="BS14" s="106"/>
      <c r="BT14" s="106"/>
      <c r="BU14" s="106"/>
      <c r="BV14" s="106"/>
      <c r="BW14" s="106"/>
      <c r="BX14" s="106"/>
      <c r="BY14" s="106"/>
      <c r="BZ14" s="106"/>
      <c r="CA14" s="106"/>
      <c r="CB14" s="106"/>
      <c r="CC14" s="106"/>
      <c r="CD14" s="106"/>
      <c r="CE14" s="106"/>
      <c r="CF14" s="106"/>
      <c r="CG14" s="106"/>
      <c r="CH14" s="106"/>
      <c r="CI14" s="106"/>
      <c r="CJ14" s="106"/>
      <c r="CK14" s="106"/>
      <c r="CL14" s="106"/>
      <c r="CM14" s="106"/>
      <c r="CN14" s="106"/>
      <c r="CO14" s="106"/>
      <c r="CP14" s="106"/>
      <c r="CQ14" s="106"/>
      <c r="CR14" s="106"/>
      <c r="CS14" s="106"/>
      <c r="CT14" s="106"/>
      <c r="CU14" s="106"/>
      <c r="CV14" s="106"/>
      <c r="CW14" s="106"/>
      <c r="CX14" s="106"/>
      <c r="CY14" s="106"/>
      <c r="CZ14" s="106"/>
      <c r="DA14" s="106"/>
      <c r="DB14" s="106"/>
      <c r="DC14" s="106"/>
      <c r="DD14" s="106"/>
      <c r="DE14" s="106"/>
      <c r="DF14" s="106"/>
      <c r="DG14" s="106"/>
      <c r="DH14" s="106"/>
      <c r="DI14" s="106"/>
      <c r="DJ14" s="106"/>
      <c r="DK14" s="106"/>
      <c r="DL14" s="106"/>
      <c r="DM14" s="106"/>
      <c r="DN14" s="106"/>
      <c r="DO14" s="106"/>
      <c r="DP14" s="106"/>
      <c r="DQ14" s="106"/>
      <c r="DR14" s="106"/>
      <c r="DS14" s="106"/>
      <c r="DT14" s="106"/>
      <c r="DU14" s="106"/>
      <c r="DV14" s="106"/>
      <c r="DW14" s="106"/>
      <c r="DX14" s="106"/>
      <c r="DY14" s="106"/>
      <c r="DZ14" s="106"/>
      <c r="EA14" s="106"/>
    </row>
    <row r="15" spans="2:131" s="57" customFormat="1" ht="21.95" customHeight="1">
      <c r="B15" s="71"/>
      <c r="C15" s="71" t="s">
        <v>75</v>
      </c>
      <c r="E15" s="58"/>
      <c r="F15" s="59"/>
      <c r="G15" s="59"/>
      <c r="H15" s="59"/>
      <c r="I15" s="60"/>
      <c r="J15" s="59"/>
      <c r="K15" s="61"/>
      <c r="L15" s="59"/>
      <c r="M15" s="62"/>
      <c r="N15" s="59"/>
      <c r="O15" s="60"/>
      <c r="P15" s="59"/>
      <c r="Q15" s="60"/>
      <c r="R15" s="62"/>
      <c r="S15" s="62"/>
      <c r="T15" s="62"/>
      <c r="U15" s="60"/>
      <c r="V15" s="59"/>
      <c r="W15" s="60"/>
      <c r="X15" s="59"/>
      <c r="Y15" s="60"/>
      <c r="Z15" s="59"/>
      <c r="AA15" s="60"/>
      <c r="AB15" s="60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  <c r="AT15" s="106"/>
      <c r="AU15" s="106"/>
      <c r="AV15" s="106"/>
      <c r="AW15" s="106"/>
      <c r="AX15" s="106"/>
      <c r="AY15" s="106"/>
      <c r="AZ15" s="106"/>
      <c r="BA15" s="106"/>
      <c r="BB15" s="106"/>
      <c r="BC15" s="106"/>
      <c r="BD15" s="106"/>
      <c r="BE15" s="106"/>
      <c r="BF15" s="106"/>
      <c r="BG15" s="106"/>
      <c r="BH15" s="106"/>
      <c r="BI15" s="106"/>
      <c r="BJ15" s="106"/>
      <c r="BK15" s="106"/>
      <c r="BL15" s="106"/>
      <c r="BM15" s="106"/>
      <c r="BN15" s="106"/>
      <c r="BO15" s="106"/>
      <c r="BP15" s="106"/>
      <c r="BQ15" s="106"/>
      <c r="BR15" s="106"/>
      <c r="BS15" s="106"/>
      <c r="BT15" s="106"/>
      <c r="BU15" s="106"/>
      <c r="BV15" s="106"/>
      <c r="BW15" s="106"/>
      <c r="BX15" s="106"/>
      <c r="BY15" s="106"/>
      <c r="BZ15" s="106"/>
      <c r="CA15" s="106"/>
      <c r="CB15" s="106"/>
      <c r="CC15" s="106"/>
      <c r="CD15" s="106"/>
      <c r="CE15" s="106"/>
      <c r="CF15" s="106"/>
      <c r="CG15" s="106"/>
      <c r="CH15" s="106"/>
      <c r="CI15" s="106"/>
      <c r="CJ15" s="106"/>
      <c r="CK15" s="106"/>
      <c r="CL15" s="106"/>
      <c r="CM15" s="106"/>
      <c r="CN15" s="106"/>
      <c r="CO15" s="106"/>
      <c r="CP15" s="106"/>
      <c r="CQ15" s="106"/>
      <c r="CR15" s="106"/>
      <c r="CS15" s="106"/>
      <c r="CT15" s="106"/>
      <c r="CU15" s="106"/>
      <c r="CV15" s="106"/>
      <c r="CW15" s="106"/>
      <c r="CX15" s="106"/>
      <c r="CY15" s="106"/>
      <c r="CZ15" s="106"/>
      <c r="DA15" s="106"/>
      <c r="DB15" s="106"/>
      <c r="DC15" s="106"/>
      <c r="DD15" s="106"/>
      <c r="DE15" s="106"/>
      <c r="DF15" s="106"/>
      <c r="DG15" s="106"/>
      <c r="DH15" s="106"/>
      <c r="DI15" s="106"/>
      <c r="DJ15" s="106"/>
      <c r="DK15" s="106"/>
      <c r="DL15" s="106"/>
      <c r="DM15" s="106"/>
      <c r="DN15" s="106"/>
      <c r="DO15" s="106"/>
      <c r="DP15" s="106"/>
      <c r="DQ15" s="106"/>
      <c r="DR15" s="106"/>
      <c r="DS15" s="106"/>
      <c r="DT15" s="106"/>
      <c r="DU15" s="106"/>
      <c r="DV15" s="106"/>
      <c r="DW15" s="106"/>
      <c r="DX15" s="106"/>
      <c r="DY15" s="106"/>
      <c r="DZ15" s="106"/>
      <c r="EA15" s="106"/>
    </row>
    <row r="16" spans="2:131" s="57" customFormat="1" ht="21.95" customHeight="1">
      <c r="B16" s="71"/>
      <c r="C16" s="71"/>
      <c r="D16" s="73" t="s">
        <v>80</v>
      </c>
      <c r="E16" s="58"/>
      <c r="F16" s="59"/>
      <c r="G16" s="59"/>
      <c r="H16" s="59"/>
      <c r="I16" s="60"/>
      <c r="J16" s="59"/>
      <c r="K16" s="61"/>
      <c r="L16" s="59"/>
      <c r="M16" s="62"/>
      <c r="N16" s="59"/>
      <c r="O16" s="60"/>
      <c r="P16" s="59"/>
      <c r="Q16" s="60"/>
      <c r="R16" s="62"/>
      <c r="S16" s="62"/>
      <c r="T16" s="62"/>
      <c r="U16" s="60"/>
      <c r="V16" s="59"/>
      <c r="W16" s="60"/>
      <c r="X16" s="59"/>
      <c r="Y16" s="60"/>
      <c r="Z16" s="59"/>
      <c r="AA16" s="60"/>
      <c r="AB16" s="60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106"/>
      <c r="AU16" s="106"/>
      <c r="AV16" s="106"/>
      <c r="AW16" s="106"/>
      <c r="AX16" s="106"/>
      <c r="AY16" s="106"/>
      <c r="AZ16" s="106"/>
      <c r="BA16" s="106"/>
      <c r="BB16" s="106"/>
      <c r="BC16" s="106"/>
      <c r="BD16" s="106"/>
      <c r="BE16" s="106"/>
      <c r="BF16" s="106"/>
      <c r="BG16" s="106"/>
      <c r="BH16" s="106"/>
      <c r="BI16" s="106"/>
      <c r="BJ16" s="106"/>
      <c r="BK16" s="106"/>
      <c r="BL16" s="106"/>
      <c r="BM16" s="106"/>
      <c r="BN16" s="106"/>
      <c r="BO16" s="106"/>
      <c r="BP16" s="106"/>
      <c r="BQ16" s="106"/>
      <c r="BR16" s="106"/>
      <c r="BS16" s="106"/>
      <c r="BT16" s="106"/>
      <c r="BU16" s="106"/>
      <c r="BV16" s="106"/>
      <c r="BW16" s="106"/>
      <c r="BX16" s="106"/>
      <c r="BY16" s="106"/>
      <c r="BZ16" s="106"/>
      <c r="CA16" s="106"/>
      <c r="CB16" s="106"/>
      <c r="CC16" s="106"/>
      <c r="CD16" s="106"/>
      <c r="CE16" s="106"/>
      <c r="CF16" s="106"/>
      <c r="CG16" s="106"/>
      <c r="CH16" s="106"/>
      <c r="CI16" s="106"/>
      <c r="CJ16" s="106"/>
      <c r="CK16" s="106"/>
      <c r="CL16" s="106"/>
      <c r="CM16" s="106"/>
      <c r="CN16" s="106"/>
      <c r="CO16" s="106"/>
      <c r="CP16" s="106"/>
      <c r="CQ16" s="106"/>
      <c r="CR16" s="106"/>
      <c r="CS16" s="106"/>
      <c r="CT16" s="106"/>
      <c r="CU16" s="106"/>
      <c r="CV16" s="106"/>
      <c r="CW16" s="106"/>
      <c r="CX16" s="106"/>
      <c r="CY16" s="106"/>
      <c r="CZ16" s="106"/>
      <c r="DA16" s="106"/>
      <c r="DB16" s="106"/>
      <c r="DC16" s="106"/>
      <c r="DD16" s="106"/>
      <c r="DE16" s="106"/>
      <c r="DF16" s="106"/>
      <c r="DG16" s="106"/>
      <c r="DH16" s="106"/>
      <c r="DI16" s="106"/>
      <c r="DJ16" s="106"/>
      <c r="DK16" s="106"/>
      <c r="DL16" s="106"/>
      <c r="DM16" s="106"/>
      <c r="DN16" s="106"/>
      <c r="DO16" s="106"/>
      <c r="DP16" s="106"/>
      <c r="DQ16" s="106"/>
      <c r="DR16" s="106"/>
      <c r="DS16" s="106"/>
      <c r="DT16" s="106"/>
      <c r="DU16" s="106"/>
      <c r="DV16" s="106"/>
      <c r="DW16" s="106"/>
      <c r="DX16" s="106"/>
      <c r="DY16" s="106"/>
      <c r="DZ16" s="106"/>
      <c r="EA16" s="106"/>
    </row>
    <row r="17" spans="2:131" s="57" customFormat="1" ht="21.95" customHeight="1">
      <c r="C17" s="57" t="s">
        <v>85</v>
      </c>
      <c r="E17" s="58">
        <v>13</v>
      </c>
      <c r="F17" s="111">
        <v>0</v>
      </c>
      <c r="G17" s="68"/>
      <c r="H17" s="111">
        <v>0</v>
      </c>
      <c r="I17" s="112"/>
      <c r="J17" s="111">
        <v>0</v>
      </c>
      <c r="K17" s="112"/>
      <c r="L17" s="111">
        <v>-12599771</v>
      </c>
      <c r="M17" s="113"/>
      <c r="N17" s="111">
        <v>0</v>
      </c>
      <c r="O17" s="112"/>
      <c r="P17" s="111">
        <v>0</v>
      </c>
      <c r="Q17" s="112"/>
      <c r="R17" s="111">
        <v>0</v>
      </c>
      <c r="S17" s="113"/>
      <c r="T17" s="111">
        <v>0</v>
      </c>
      <c r="U17" s="112"/>
      <c r="V17" s="114">
        <f>SUM(N17:T17)</f>
        <v>0</v>
      </c>
      <c r="W17" s="112"/>
      <c r="X17" s="114">
        <f>SUM(F17:L17,V17)</f>
        <v>-12599771</v>
      </c>
      <c r="Y17" s="112"/>
      <c r="Z17" s="111">
        <v>-252379</v>
      </c>
      <c r="AA17" s="112"/>
      <c r="AB17" s="114">
        <f>SUM(X17:Z17)</f>
        <v>-12852150</v>
      </c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6"/>
      <c r="BC17" s="106"/>
      <c r="BD17" s="106"/>
      <c r="BE17" s="106"/>
      <c r="BF17" s="106"/>
      <c r="BG17" s="106"/>
      <c r="BH17" s="106"/>
      <c r="BI17" s="106"/>
      <c r="BJ17" s="106"/>
      <c r="BK17" s="106"/>
      <c r="BL17" s="106"/>
      <c r="BM17" s="106"/>
      <c r="BN17" s="106"/>
      <c r="BO17" s="106"/>
      <c r="BP17" s="106"/>
      <c r="BQ17" s="106"/>
      <c r="BR17" s="106"/>
      <c r="BS17" s="106"/>
      <c r="BT17" s="106"/>
      <c r="BU17" s="106"/>
      <c r="BV17" s="106"/>
      <c r="BW17" s="106"/>
      <c r="BX17" s="106"/>
      <c r="BY17" s="106"/>
      <c r="BZ17" s="106"/>
      <c r="CA17" s="106"/>
      <c r="CB17" s="106"/>
      <c r="CC17" s="106"/>
      <c r="CD17" s="106"/>
      <c r="CE17" s="106"/>
      <c r="CF17" s="106"/>
      <c r="CG17" s="106"/>
      <c r="CH17" s="106"/>
      <c r="CI17" s="106"/>
      <c r="CJ17" s="106"/>
      <c r="CK17" s="106"/>
      <c r="CL17" s="106"/>
      <c r="CM17" s="106"/>
      <c r="CN17" s="106"/>
      <c r="CO17" s="106"/>
      <c r="CP17" s="106"/>
      <c r="CQ17" s="106"/>
      <c r="CR17" s="106"/>
      <c r="CS17" s="106"/>
      <c r="CT17" s="106"/>
      <c r="CU17" s="106"/>
      <c r="CV17" s="106"/>
      <c r="CW17" s="106"/>
      <c r="CX17" s="106"/>
      <c r="CY17" s="106"/>
      <c r="CZ17" s="106"/>
      <c r="DA17" s="106"/>
      <c r="DB17" s="106"/>
      <c r="DC17" s="106"/>
      <c r="DD17" s="106"/>
      <c r="DE17" s="106"/>
      <c r="DF17" s="106"/>
      <c r="DG17" s="106"/>
      <c r="DH17" s="106"/>
      <c r="DI17" s="106"/>
      <c r="DJ17" s="106"/>
      <c r="DK17" s="106"/>
      <c r="DL17" s="106"/>
      <c r="DM17" s="106"/>
      <c r="DN17" s="106"/>
      <c r="DO17" s="106"/>
      <c r="DP17" s="106"/>
      <c r="DQ17" s="106"/>
      <c r="DR17" s="106"/>
      <c r="DS17" s="106"/>
      <c r="DT17" s="106"/>
      <c r="DU17" s="106"/>
      <c r="DV17" s="106"/>
      <c r="DW17" s="106"/>
      <c r="DX17" s="106"/>
      <c r="DY17" s="106"/>
      <c r="DZ17" s="106"/>
      <c r="EA17" s="106"/>
    </row>
    <row r="18" spans="2:131" s="57" customFormat="1" ht="21.95" customHeight="1">
      <c r="C18" s="71" t="s">
        <v>76</v>
      </c>
      <c r="E18" s="58"/>
      <c r="F18" s="115"/>
      <c r="G18" s="68"/>
      <c r="H18" s="115"/>
      <c r="I18" s="112"/>
      <c r="J18" s="115"/>
      <c r="K18" s="112"/>
      <c r="L18" s="115"/>
      <c r="M18" s="113"/>
      <c r="N18" s="115"/>
      <c r="O18" s="112"/>
      <c r="P18" s="115"/>
      <c r="Q18" s="112"/>
      <c r="R18" s="115"/>
      <c r="S18" s="113"/>
      <c r="T18" s="115"/>
      <c r="U18" s="112"/>
      <c r="V18" s="116"/>
      <c r="W18" s="112"/>
      <c r="X18" s="116"/>
      <c r="Y18" s="112"/>
      <c r="Z18" s="115"/>
      <c r="AA18" s="112"/>
      <c r="AB18" s="116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  <c r="AM18" s="106"/>
      <c r="AN18" s="106"/>
      <c r="AO18" s="106"/>
      <c r="AP18" s="106"/>
      <c r="AQ18" s="106"/>
      <c r="AR18" s="106"/>
      <c r="AS18" s="106"/>
      <c r="AT18" s="106"/>
      <c r="AU18" s="106"/>
      <c r="AV18" s="106"/>
      <c r="AW18" s="106"/>
      <c r="AX18" s="106"/>
      <c r="AY18" s="106"/>
      <c r="AZ18" s="106"/>
      <c r="BA18" s="106"/>
      <c r="BB18" s="106"/>
      <c r="BC18" s="106"/>
      <c r="BD18" s="106"/>
      <c r="BE18" s="106"/>
      <c r="BF18" s="106"/>
      <c r="BG18" s="106"/>
      <c r="BH18" s="106"/>
      <c r="BI18" s="106"/>
      <c r="BJ18" s="106"/>
      <c r="BK18" s="106"/>
      <c r="BL18" s="106"/>
      <c r="BM18" s="106"/>
      <c r="BN18" s="106"/>
      <c r="BO18" s="106"/>
      <c r="BP18" s="106"/>
      <c r="BQ18" s="106"/>
      <c r="BR18" s="106"/>
      <c r="BS18" s="106"/>
      <c r="BT18" s="106"/>
      <c r="BU18" s="106"/>
      <c r="BV18" s="106"/>
      <c r="BW18" s="106"/>
      <c r="BX18" s="106"/>
      <c r="BY18" s="106"/>
      <c r="BZ18" s="106"/>
      <c r="CA18" s="106"/>
      <c r="CB18" s="106"/>
      <c r="CC18" s="106"/>
      <c r="CD18" s="106"/>
      <c r="CE18" s="106"/>
      <c r="CF18" s="106"/>
      <c r="CG18" s="106"/>
      <c r="CH18" s="106"/>
      <c r="CI18" s="106"/>
      <c r="CJ18" s="106"/>
      <c r="CK18" s="106"/>
      <c r="CL18" s="106"/>
      <c r="CM18" s="106"/>
      <c r="CN18" s="106"/>
      <c r="CO18" s="106"/>
      <c r="CP18" s="106"/>
      <c r="CQ18" s="106"/>
      <c r="CR18" s="106"/>
      <c r="CS18" s="106"/>
      <c r="CT18" s="106"/>
      <c r="CU18" s="106"/>
      <c r="CV18" s="106"/>
      <c r="CW18" s="106"/>
      <c r="CX18" s="106"/>
      <c r="CY18" s="106"/>
      <c r="CZ18" s="106"/>
      <c r="DA18" s="106"/>
      <c r="DB18" s="106"/>
      <c r="DC18" s="106"/>
      <c r="DD18" s="106"/>
      <c r="DE18" s="106"/>
      <c r="DF18" s="106"/>
      <c r="DG18" s="106"/>
      <c r="DH18" s="106"/>
      <c r="DI18" s="106"/>
      <c r="DJ18" s="106"/>
      <c r="DK18" s="106"/>
      <c r="DL18" s="106"/>
      <c r="DM18" s="106"/>
      <c r="DN18" s="106"/>
      <c r="DO18" s="106"/>
      <c r="DP18" s="106"/>
      <c r="DQ18" s="106"/>
      <c r="DR18" s="106"/>
      <c r="DS18" s="106"/>
      <c r="DT18" s="106"/>
      <c r="DU18" s="106"/>
      <c r="DV18" s="106"/>
      <c r="DW18" s="106"/>
      <c r="DX18" s="106"/>
      <c r="DY18" s="106"/>
      <c r="DZ18" s="106"/>
      <c r="EA18" s="106"/>
    </row>
    <row r="19" spans="2:131" s="57" customFormat="1" ht="21.95" customHeight="1">
      <c r="B19" s="71"/>
      <c r="C19" s="71"/>
      <c r="D19" s="73" t="s">
        <v>80</v>
      </c>
      <c r="E19" s="58"/>
      <c r="F19" s="63">
        <f>SUM(F17)</f>
        <v>0</v>
      </c>
      <c r="G19" s="59"/>
      <c r="H19" s="63">
        <f>SUM(H17)</f>
        <v>0</v>
      </c>
      <c r="I19" s="60"/>
      <c r="J19" s="63">
        <f>SUM(J17)</f>
        <v>0</v>
      </c>
      <c r="K19" s="61"/>
      <c r="L19" s="63">
        <f>SUM(L17)</f>
        <v>-12599771</v>
      </c>
      <c r="M19" s="62"/>
      <c r="N19" s="63">
        <f>SUM(N17)</f>
        <v>0</v>
      </c>
      <c r="O19" s="60"/>
      <c r="P19" s="63">
        <f>SUM(P17)</f>
        <v>0</v>
      </c>
      <c r="Q19" s="60"/>
      <c r="R19" s="64">
        <f>SUM(R17)</f>
        <v>0</v>
      </c>
      <c r="S19" s="62"/>
      <c r="T19" s="64">
        <f>SUM(T17)</f>
        <v>0</v>
      </c>
      <c r="U19" s="60"/>
      <c r="V19" s="63">
        <f>SUM(V17)</f>
        <v>0</v>
      </c>
      <c r="W19" s="60"/>
      <c r="X19" s="63">
        <f>SUM(X17)</f>
        <v>-12599771</v>
      </c>
      <c r="Y19" s="60"/>
      <c r="Z19" s="63">
        <f>SUM(Z17)</f>
        <v>-252379</v>
      </c>
      <c r="AA19" s="60"/>
      <c r="AB19" s="63">
        <f>SUM(AB17)</f>
        <v>-12852150</v>
      </c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106"/>
      <c r="BE19" s="106"/>
      <c r="BF19" s="106"/>
      <c r="BG19" s="106"/>
      <c r="BH19" s="106"/>
      <c r="BI19" s="106"/>
      <c r="BJ19" s="106"/>
      <c r="BK19" s="106"/>
      <c r="BL19" s="106"/>
      <c r="BM19" s="106"/>
      <c r="BN19" s="106"/>
      <c r="BO19" s="106"/>
      <c r="BP19" s="106"/>
      <c r="BQ19" s="106"/>
      <c r="BR19" s="106"/>
      <c r="BS19" s="106"/>
      <c r="BT19" s="106"/>
      <c r="BU19" s="106"/>
      <c r="BV19" s="106"/>
      <c r="BW19" s="106"/>
      <c r="BX19" s="106"/>
      <c r="BY19" s="106"/>
      <c r="BZ19" s="106"/>
      <c r="CA19" s="106"/>
      <c r="CB19" s="106"/>
      <c r="CC19" s="106"/>
      <c r="CD19" s="106"/>
      <c r="CE19" s="106"/>
      <c r="CF19" s="106"/>
      <c r="CG19" s="106"/>
      <c r="CH19" s="106"/>
      <c r="CI19" s="106"/>
      <c r="CJ19" s="106"/>
      <c r="CK19" s="106"/>
      <c r="CL19" s="106"/>
      <c r="CM19" s="106"/>
      <c r="CN19" s="106"/>
      <c r="CO19" s="106"/>
      <c r="CP19" s="106"/>
      <c r="CQ19" s="106"/>
      <c r="CR19" s="106"/>
      <c r="CS19" s="106"/>
      <c r="CT19" s="106"/>
      <c r="CU19" s="106"/>
      <c r="CV19" s="106"/>
      <c r="CW19" s="106"/>
      <c r="CX19" s="106"/>
      <c r="CY19" s="106"/>
      <c r="CZ19" s="106"/>
      <c r="DA19" s="106"/>
      <c r="DB19" s="106"/>
      <c r="DC19" s="106"/>
      <c r="DD19" s="106"/>
      <c r="DE19" s="106"/>
      <c r="DF19" s="106"/>
      <c r="DG19" s="106"/>
      <c r="DH19" s="106"/>
      <c r="DI19" s="106"/>
      <c r="DJ19" s="106"/>
      <c r="DK19" s="106"/>
      <c r="DL19" s="106"/>
      <c r="DM19" s="106"/>
      <c r="DN19" s="106"/>
      <c r="DO19" s="106"/>
      <c r="DP19" s="106"/>
      <c r="DQ19" s="106"/>
      <c r="DR19" s="106"/>
      <c r="DS19" s="106"/>
      <c r="DT19" s="106"/>
      <c r="DU19" s="106"/>
      <c r="DV19" s="106"/>
      <c r="DW19" s="106"/>
      <c r="DX19" s="106"/>
      <c r="DY19" s="106"/>
      <c r="DZ19" s="106"/>
      <c r="EA19" s="106"/>
    </row>
    <row r="20" spans="2:131" s="57" customFormat="1" ht="21.95" customHeight="1">
      <c r="B20" s="73"/>
      <c r="C20" s="73" t="s">
        <v>115</v>
      </c>
      <c r="E20" s="58"/>
      <c r="F20" s="59"/>
      <c r="G20" s="59"/>
      <c r="H20" s="59"/>
      <c r="I20" s="60"/>
      <c r="J20" s="59"/>
      <c r="K20" s="61"/>
      <c r="L20" s="59"/>
      <c r="M20" s="62"/>
      <c r="N20" s="59"/>
      <c r="O20" s="60"/>
      <c r="P20" s="59"/>
      <c r="Q20" s="60"/>
      <c r="R20" s="62"/>
      <c r="S20" s="62"/>
      <c r="T20" s="62"/>
      <c r="U20" s="60"/>
      <c r="V20" s="59"/>
      <c r="W20" s="60"/>
      <c r="X20" s="59"/>
      <c r="Y20" s="60"/>
      <c r="Z20" s="59"/>
      <c r="AA20" s="60"/>
      <c r="AB20" s="60"/>
      <c r="AC20" s="106"/>
      <c r="AD20" s="106"/>
      <c r="AE20" s="106"/>
      <c r="AF20" s="106"/>
      <c r="AG20" s="106"/>
      <c r="AH20" s="106"/>
      <c r="AI20" s="106"/>
      <c r="AJ20" s="106"/>
      <c r="AK20" s="106"/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106"/>
      <c r="BE20" s="106"/>
      <c r="BF20" s="106"/>
      <c r="BG20" s="106"/>
      <c r="BH20" s="106"/>
      <c r="BI20" s="106"/>
      <c r="BJ20" s="106"/>
      <c r="BK20" s="106"/>
      <c r="BL20" s="106"/>
      <c r="BM20" s="106"/>
      <c r="BN20" s="106"/>
      <c r="BO20" s="106"/>
      <c r="BP20" s="106"/>
      <c r="BQ20" s="106"/>
      <c r="BR20" s="106"/>
      <c r="BS20" s="106"/>
      <c r="BT20" s="106"/>
      <c r="BU20" s="106"/>
      <c r="BV20" s="106"/>
      <c r="BW20" s="106"/>
      <c r="BX20" s="106"/>
      <c r="BY20" s="106"/>
      <c r="BZ20" s="106"/>
      <c r="CA20" s="106"/>
      <c r="CB20" s="106"/>
      <c r="CC20" s="106"/>
      <c r="CD20" s="106"/>
      <c r="CE20" s="106"/>
      <c r="CF20" s="106"/>
      <c r="CG20" s="106"/>
      <c r="CH20" s="106"/>
      <c r="CI20" s="106"/>
      <c r="CJ20" s="106"/>
      <c r="CK20" s="106"/>
      <c r="CL20" s="106"/>
      <c r="CM20" s="106"/>
      <c r="CN20" s="106"/>
      <c r="CO20" s="106"/>
      <c r="CP20" s="106"/>
      <c r="CQ20" s="106"/>
      <c r="CR20" s="106"/>
      <c r="CS20" s="106"/>
      <c r="CT20" s="106"/>
      <c r="CU20" s="106"/>
      <c r="CV20" s="106"/>
      <c r="CW20" s="106"/>
      <c r="CX20" s="106"/>
      <c r="CY20" s="106"/>
      <c r="CZ20" s="106"/>
      <c r="DA20" s="106"/>
      <c r="DB20" s="106"/>
      <c r="DC20" s="106"/>
      <c r="DD20" s="106"/>
      <c r="DE20" s="106"/>
      <c r="DF20" s="106"/>
      <c r="DG20" s="106"/>
      <c r="DH20" s="106"/>
      <c r="DI20" s="106"/>
      <c r="DJ20" s="106"/>
      <c r="DK20" s="106"/>
      <c r="DL20" s="106"/>
      <c r="DM20" s="106"/>
      <c r="DN20" s="106"/>
      <c r="DO20" s="106"/>
      <c r="DP20" s="106"/>
      <c r="DQ20" s="106"/>
      <c r="DR20" s="106"/>
      <c r="DS20" s="106"/>
      <c r="DT20" s="106"/>
      <c r="DU20" s="106"/>
      <c r="DV20" s="106"/>
      <c r="DW20" s="106"/>
      <c r="DX20" s="106"/>
      <c r="DY20" s="106"/>
      <c r="DZ20" s="106"/>
      <c r="EA20" s="106"/>
    </row>
    <row r="21" spans="2:131" s="57" customFormat="1" ht="21.95" customHeight="1">
      <c r="C21" s="57" t="s">
        <v>155</v>
      </c>
      <c r="E21" s="58"/>
      <c r="F21" s="68">
        <v>0</v>
      </c>
      <c r="G21" s="68"/>
      <c r="H21" s="68">
        <v>0</v>
      </c>
      <c r="I21" s="112"/>
      <c r="J21" s="68">
        <v>0</v>
      </c>
      <c r="K21" s="109"/>
      <c r="L21" s="68">
        <v>0</v>
      </c>
      <c r="M21" s="113"/>
      <c r="N21" s="68">
        <v>0</v>
      </c>
      <c r="O21" s="112"/>
      <c r="P21" s="68">
        <v>0</v>
      </c>
      <c r="Q21" s="112"/>
      <c r="R21" s="113">
        <v>0</v>
      </c>
      <c r="S21" s="113"/>
      <c r="T21" s="113">
        <v>-175736</v>
      </c>
      <c r="U21" s="112"/>
      <c r="V21" s="68">
        <f>SUM(N21:T21)</f>
        <v>-175736</v>
      </c>
      <c r="W21" s="112"/>
      <c r="X21" s="68">
        <f>SUM(F21:L21,V21)</f>
        <v>-175736</v>
      </c>
      <c r="Y21" s="112"/>
      <c r="Z21" s="68">
        <v>-342175</v>
      </c>
      <c r="AA21" s="112"/>
      <c r="AB21" s="112">
        <f>SUM(X21:Z21)</f>
        <v>-517911</v>
      </c>
      <c r="AC21" s="106"/>
      <c r="AD21" s="106"/>
      <c r="AE21" s="106"/>
      <c r="AF21" s="106"/>
      <c r="AG21" s="106"/>
      <c r="AH21" s="106"/>
      <c r="AI21" s="106"/>
      <c r="AJ21" s="106"/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/>
      <c r="BC21" s="106"/>
      <c r="BD21" s="106"/>
      <c r="BE21" s="106"/>
      <c r="BF21" s="106"/>
      <c r="BG21" s="106"/>
      <c r="BH21" s="106"/>
      <c r="BI21" s="106"/>
      <c r="BJ21" s="106"/>
      <c r="BK21" s="106"/>
      <c r="BL21" s="106"/>
      <c r="BM21" s="106"/>
      <c r="BN21" s="106"/>
      <c r="BO21" s="106"/>
      <c r="BP21" s="106"/>
      <c r="BQ21" s="106"/>
      <c r="BR21" s="106"/>
      <c r="BS21" s="106"/>
      <c r="BT21" s="106"/>
      <c r="BU21" s="106"/>
      <c r="BV21" s="106"/>
      <c r="BW21" s="106"/>
      <c r="BX21" s="106"/>
      <c r="BY21" s="106"/>
      <c r="BZ21" s="106"/>
      <c r="CA21" s="106"/>
      <c r="CB21" s="106"/>
      <c r="CC21" s="106"/>
      <c r="CD21" s="106"/>
      <c r="CE21" s="106"/>
      <c r="CF21" s="106"/>
      <c r="CG21" s="106"/>
      <c r="CH21" s="106"/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/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/>
      <c r="DV21" s="106"/>
      <c r="DW21" s="106"/>
      <c r="DX21" s="106"/>
      <c r="DY21" s="106"/>
      <c r="DZ21" s="106"/>
      <c r="EA21" s="106"/>
    </row>
    <row r="22" spans="2:131" s="57" customFormat="1" ht="21.95" customHeight="1">
      <c r="C22" s="57" t="s">
        <v>173</v>
      </c>
      <c r="E22" s="58"/>
      <c r="F22" s="68"/>
      <c r="G22" s="68"/>
      <c r="H22" s="68"/>
      <c r="I22" s="112"/>
      <c r="J22" s="68"/>
      <c r="K22" s="109"/>
      <c r="L22" s="68"/>
      <c r="M22" s="113"/>
      <c r="N22" s="68"/>
      <c r="O22" s="112"/>
      <c r="P22" s="68"/>
      <c r="Q22" s="112"/>
      <c r="R22" s="113"/>
      <c r="S22" s="113"/>
      <c r="T22" s="113"/>
      <c r="U22" s="112"/>
      <c r="V22" s="68"/>
      <c r="W22" s="112"/>
      <c r="X22" s="68"/>
      <c r="Y22" s="112"/>
      <c r="Z22" s="68"/>
      <c r="AA22" s="112"/>
      <c r="AB22" s="112"/>
      <c r="AC22" s="106"/>
      <c r="AD22" s="106"/>
      <c r="AE22" s="106"/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06"/>
      <c r="BS22" s="106"/>
      <c r="BT22" s="106"/>
      <c r="BU22" s="106"/>
      <c r="BV22" s="106"/>
      <c r="BW22" s="106"/>
      <c r="BX22" s="106"/>
      <c r="BY22" s="106"/>
      <c r="BZ22" s="106"/>
      <c r="CA22" s="106"/>
      <c r="CB22" s="106"/>
      <c r="CC22" s="106"/>
      <c r="CD22" s="106"/>
      <c r="CE22" s="106"/>
      <c r="CF22" s="106"/>
      <c r="CG22" s="106"/>
      <c r="CH22" s="106"/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06"/>
      <c r="DD22" s="106"/>
      <c r="DE22" s="106"/>
      <c r="DF22" s="106"/>
      <c r="DG22" s="106"/>
      <c r="DH22" s="106"/>
      <c r="DI22" s="106"/>
      <c r="DJ22" s="106"/>
      <c r="DK22" s="106"/>
      <c r="DL22" s="106"/>
      <c r="DM22" s="106"/>
      <c r="DN22" s="106"/>
      <c r="DO22" s="106"/>
      <c r="DP22" s="106"/>
      <c r="DQ22" s="106"/>
      <c r="DR22" s="106"/>
      <c r="DS22" s="106"/>
      <c r="DT22" s="106"/>
      <c r="DU22" s="106"/>
      <c r="DV22" s="106"/>
      <c r="DW22" s="106"/>
      <c r="DX22" s="106"/>
      <c r="DY22" s="106"/>
      <c r="DZ22" s="106"/>
      <c r="EA22" s="106"/>
    </row>
    <row r="23" spans="2:131" s="57" customFormat="1" ht="21.95" customHeight="1">
      <c r="D23" s="57" t="s">
        <v>174</v>
      </c>
      <c r="E23" s="58"/>
      <c r="F23" s="68">
        <v>0</v>
      </c>
      <c r="G23" s="68"/>
      <c r="H23" s="68">
        <v>0</v>
      </c>
      <c r="I23" s="112"/>
      <c r="J23" s="68">
        <v>0</v>
      </c>
      <c r="K23" s="109"/>
      <c r="L23" s="68">
        <v>0</v>
      </c>
      <c r="M23" s="113"/>
      <c r="N23" s="68">
        <v>0</v>
      </c>
      <c r="O23" s="112"/>
      <c r="P23" s="68">
        <v>0</v>
      </c>
      <c r="Q23" s="112"/>
      <c r="R23" s="113">
        <v>0</v>
      </c>
      <c r="S23" s="113"/>
      <c r="T23" s="113">
        <v>0</v>
      </c>
      <c r="U23" s="112"/>
      <c r="V23" s="68">
        <f>SUM(N23:T23)</f>
        <v>0</v>
      </c>
      <c r="W23" s="112"/>
      <c r="X23" s="68">
        <f>SUM(F23:L23,V23)</f>
        <v>0</v>
      </c>
      <c r="Y23" s="112"/>
      <c r="Z23" s="68">
        <v>1850167</v>
      </c>
      <c r="AA23" s="112"/>
      <c r="AB23" s="112">
        <f>SUM(X23:Z23)</f>
        <v>1850167</v>
      </c>
      <c r="AC23" s="106"/>
      <c r="AD23" s="106"/>
      <c r="AE23" s="106"/>
      <c r="AF23" s="106"/>
      <c r="AG23" s="106"/>
      <c r="AH23" s="106"/>
      <c r="AI23" s="106"/>
      <c r="AJ23" s="106"/>
      <c r="AK23" s="106"/>
      <c r="AL23" s="106"/>
      <c r="AM23" s="106"/>
      <c r="AN23" s="106"/>
      <c r="AO23" s="106"/>
      <c r="AP23" s="106"/>
      <c r="AQ23" s="106"/>
      <c r="AR23" s="106"/>
      <c r="AS23" s="106"/>
      <c r="AT23" s="106"/>
      <c r="AU23" s="106"/>
      <c r="AV23" s="106"/>
      <c r="AW23" s="106"/>
      <c r="AX23" s="106"/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06"/>
      <c r="DV23" s="106"/>
      <c r="DW23" s="106"/>
      <c r="DX23" s="106"/>
      <c r="DY23" s="106"/>
      <c r="DZ23" s="106"/>
      <c r="EA23" s="106"/>
    </row>
    <row r="24" spans="2:131" s="57" customFormat="1" ht="21.95" customHeight="1">
      <c r="C24" s="71" t="s">
        <v>175</v>
      </c>
      <c r="E24" s="58"/>
      <c r="F24" s="116"/>
      <c r="G24" s="68"/>
      <c r="H24" s="116"/>
      <c r="I24" s="112"/>
      <c r="J24" s="116"/>
      <c r="K24" s="109"/>
      <c r="L24" s="116"/>
      <c r="M24" s="113"/>
      <c r="N24" s="116"/>
      <c r="O24" s="112"/>
      <c r="P24" s="116"/>
      <c r="Q24" s="112"/>
      <c r="R24" s="115"/>
      <c r="S24" s="113"/>
      <c r="T24" s="115"/>
      <c r="U24" s="112"/>
      <c r="V24" s="116"/>
      <c r="W24" s="112"/>
      <c r="X24" s="116"/>
      <c r="Y24" s="112"/>
      <c r="Z24" s="116"/>
      <c r="AA24" s="112"/>
      <c r="AB24" s="116"/>
      <c r="AC24" s="106"/>
      <c r="AD24" s="106"/>
      <c r="AE24" s="106"/>
      <c r="AF24" s="106"/>
      <c r="AG24" s="106"/>
      <c r="AH24" s="106"/>
      <c r="AI24" s="106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</row>
    <row r="25" spans="2:131" s="57" customFormat="1" ht="21.95" customHeight="1">
      <c r="B25" s="71"/>
      <c r="C25" s="71"/>
      <c r="D25" s="71" t="s">
        <v>176</v>
      </c>
      <c r="E25" s="58"/>
      <c r="F25" s="63">
        <f>SUM(F21,F23)</f>
        <v>0</v>
      </c>
      <c r="G25" s="59"/>
      <c r="H25" s="63">
        <f>SUM(H21,H23)</f>
        <v>0</v>
      </c>
      <c r="I25" s="60"/>
      <c r="J25" s="63">
        <f>SUM(J21,J23)</f>
        <v>0</v>
      </c>
      <c r="K25" s="61"/>
      <c r="L25" s="63">
        <f>SUM(L21,L23)</f>
        <v>0</v>
      </c>
      <c r="M25" s="62"/>
      <c r="N25" s="63">
        <f>SUM(N21,N23)</f>
        <v>0</v>
      </c>
      <c r="O25" s="60"/>
      <c r="P25" s="63">
        <f>SUM(P21,P23)</f>
        <v>0</v>
      </c>
      <c r="Q25" s="60"/>
      <c r="R25" s="64">
        <f>SUM(R21,R23)</f>
        <v>0</v>
      </c>
      <c r="S25" s="62"/>
      <c r="T25" s="64">
        <f>SUM(T21,T23)</f>
        <v>-175736</v>
      </c>
      <c r="U25" s="60"/>
      <c r="V25" s="63">
        <f>SUM(V21,V23)</f>
        <v>-175736</v>
      </c>
      <c r="W25" s="60"/>
      <c r="X25" s="63">
        <f>SUM(X21,X23)</f>
        <v>-175736</v>
      </c>
      <c r="Y25" s="60"/>
      <c r="Z25" s="63">
        <f>SUM(Z21,Z23)</f>
        <v>1507992</v>
      </c>
      <c r="AA25" s="60"/>
      <c r="AB25" s="63">
        <f>SUM(AB21,AB23)</f>
        <v>1332256</v>
      </c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</row>
    <row r="26" spans="2:131" s="57" customFormat="1" ht="21.95" customHeight="1">
      <c r="B26" s="70" t="s">
        <v>87</v>
      </c>
      <c r="C26" s="71"/>
      <c r="E26" s="58"/>
      <c r="F26" s="60"/>
      <c r="G26" s="60"/>
      <c r="H26" s="60"/>
      <c r="I26" s="60"/>
      <c r="J26" s="60"/>
      <c r="K26" s="61"/>
      <c r="L26" s="60"/>
      <c r="M26" s="62"/>
      <c r="N26" s="60"/>
      <c r="O26" s="60"/>
      <c r="P26" s="60"/>
      <c r="Q26" s="60"/>
      <c r="R26" s="62"/>
      <c r="S26" s="62"/>
      <c r="T26" s="62"/>
      <c r="U26" s="60"/>
      <c r="V26" s="60"/>
      <c r="W26" s="60"/>
      <c r="X26" s="60"/>
      <c r="Y26" s="60"/>
      <c r="Z26" s="60"/>
      <c r="AA26" s="60"/>
      <c r="AB26" s="60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</row>
    <row r="27" spans="2:131" s="57" customFormat="1" ht="21.95" customHeight="1">
      <c r="B27" s="70" t="s">
        <v>83</v>
      </c>
      <c r="C27" s="70" t="s">
        <v>88</v>
      </c>
      <c r="E27" s="58"/>
      <c r="F27" s="63">
        <f>SUM(F19,F25)</f>
        <v>0</v>
      </c>
      <c r="G27" s="59"/>
      <c r="H27" s="63">
        <f>SUM(H19,H25)</f>
        <v>0</v>
      </c>
      <c r="I27" s="60"/>
      <c r="J27" s="63">
        <f>SUM(J19,J25)</f>
        <v>0</v>
      </c>
      <c r="K27" s="61"/>
      <c r="L27" s="63">
        <f>SUM(L19,L25)</f>
        <v>-12599771</v>
      </c>
      <c r="M27" s="62"/>
      <c r="N27" s="63">
        <f>SUM(N19,N25)</f>
        <v>0</v>
      </c>
      <c r="O27" s="60"/>
      <c r="P27" s="63">
        <f>SUM(P19,P25)</f>
        <v>0</v>
      </c>
      <c r="Q27" s="60"/>
      <c r="R27" s="64">
        <f>SUM(R19,R25)</f>
        <v>0</v>
      </c>
      <c r="S27" s="62"/>
      <c r="T27" s="64">
        <f>SUM(T19,T25)</f>
        <v>-175736</v>
      </c>
      <c r="U27" s="60"/>
      <c r="V27" s="63">
        <f>SUM(V19,V25)</f>
        <v>-175736</v>
      </c>
      <c r="W27" s="60"/>
      <c r="X27" s="63">
        <f>SUM(X19,X25)</f>
        <v>-12775507</v>
      </c>
      <c r="Y27" s="60"/>
      <c r="Z27" s="63">
        <f>SUM(Z19,Z25)</f>
        <v>1255613</v>
      </c>
      <c r="AA27" s="60"/>
      <c r="AB27" s="63">
        <f>SUM(AB19,AB25)</f>
        <v>-11519894</v>
      </c>
      <c r="AC27" s="106"/>
      <c r="AD27" s="106"/>
      <c r="AE27" s="106"/>
      <c r="AF27" s="106"/>
      <c r="AG27" s="106"/>
      <c r="AH27" s="106"/>
      <c r="AI27" s="106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</row>
    <row r="28" spans="2:131" s="57" customFormat="1" ht="21.95" customHeight="1">
      <c r="B28" s="70" t="s">
        <v>143</v>
      </c>
      <c r="C28" s="70"/>
      <c r="E28" s="58"/>
      <c r="F28" s="60"/>
      <c r="G28" s="59"/>
      <c r="H28" s="60"/>
      <c r="I28" s="60"/>
      <c r="J28" s="60"/>
      <c r="K28" s="61"/>
      <c r="L28" s="60"/>
      <c r="M28" s="62"/>
      <c r="N28" s="60"/>
      <c r="O28" s="60"/>
      <c r="P28" s="60"/>
      <c r="Q28" s="60"/>
      <c r="R28" s="62"/>
      <c r="S28" s="62"/>
      <c r="T28" s="62"/>
      <c r="U28" s="60"/>
      <c r="V28" s="60"/>
      <c r="W28" s="60"/>
      <c r="X28" s="60"/>
      <c r="Y28" s="60"/>
      <c r="Z28" s="60"/>
      <c r="AA28" s="60"/>
      <c r="AB28" s="60"/>
      <c r="AC28" s="106"/>
      <c r="AD28" s="106"/>
      <c r="AE28" s="106"/>
      <c r="AF28" s="106"/>
      <c r="AG28" s="106"/>
      <c r="AH28" s="106"/>
      <c r="AI28" s="106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</row>
    <row r="29" spans="2:131" s="57" customFormat="1" ht="21.95" customHeight="1">
      <c r="B29" s="70"/>
      <c r="C29" s="57" t="s">
        <v>93</v>
      </c>
      <c r="E29" s="58"/>
      <c r="F29" s="68">
        <v>0</v>
      </c>
      <c r="G29" s="68"/>
      <c r="H29" s="68">
        <v>0</v>
      </c>
      <c r="I29" s="112"/>
      <c r="J29" s="68">
        <v>0</v>
      </c>
      <c r="K29" s="109"/>
      <c r="L29" s="68">
        <v>12406410</v>
      </c>
      <c r="M29" s="113"/>
      <c r="N29" s="68">
        <v>0</v>
      </c>
      <c r="O29" s="112"/>
      <c r="P29" s="68">
        <v>0</v>
      </c>
      <c r="Q29" s="112"/>
      <c r="R29" s="113">
        <v>0</v>
      </c>
      <c r="S29" s="113"/>
      <c r="T29" s="113">
        <v>0</v>
      </c>
      <c r="U29" s="112"/>
      <c r="V29" s="68">
        <f>SUM(N29:T29)</f>
        <v>0</v>
      </c>
      <c r="W29" s="112"/>
      <c r="X29" s="68">
        <f>SUM(F29:L29,V29)</f>
        <v>12406410</v>
      </c>
      <c r="Y29" s="112"/>
      <c r="Z29" s="68">
        <v>2830596</v>
      </c>
      <c r="AA29" s="112"/>
      <c r="AB29" s="112">
        <f>SUM(X29:Z29)</f>
        <v>15237006</v>
      </c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</row>
    <row r="30" spans="2:131" s="57" customFormat="1" ht="21.95" customHeight="1">
      <c r="B30" s="70"/>
      <c r="C30" s="57" t="s">
        <v>94</v>
      </c>
      <c r="E30" s="58"/>
      <c r="F30" s="68">
        <v>0</v>
      </c>
      <c r="G30" s="68"/>
      <c r="H30" s="68">
        <v>0</v>
      </c>
      <c r="I30" s="112"/>
      <c r="J30" s="68">
        <v>0</v>
      </c>
      <c r="K30" s="109"/>
      <c r="L30" s="68">
        <v>2738</v>
      </c>
      <c r="M30" s="113"/>
      <c r="N30" s="68">
        <v>-2716738</v>
      </c>
      <c r="O30" s="112"/>
      <c r="P30" s="68">
        <v>42526</v>
      </c>
      <c r="Q30" s="112"/>
      <c r="R30" s="113">
        <v>-697620</v>
      </c>
      <c r="S30" s="113"/>
      <c r="T30" s="113">
        <v>0</v>
      </c>
      <c r="U30" s="112"/>
      <c r="V30" s="68">
        <f>SUM(N30:T30)</f>
        <v>-3371832</v>
      </c>
      <c r="W30" s="112"/>
      <c r="X30" s="68">
        <f>SUM(F30:L30,V30)</f>
        <v>-3369094</v>
      </c>
      <c r="Y30" s="112"/>
      <c r="Z30" s="68">
        <v>-330698</v>
      </c>
      <c r="AA30" s="112"/>
      <c r="AB30" s="112">
        <f>SUM(X30:Z30)</f>
        <v>-3699792</v>
      </c>
      <c r="AC30" s="106"/>
      <c r="AD30" s="106"/>
      <c r="AE30" s="106"/>
      <c r="AF30" s="106"/>
      <c r="AG30" s="106"/>
      <c r="AH30" s="106"/>
      <c r="AI30" s="106"/>
      <c r="AJ30" s="106"/>
      <c r="AK30" s="106"/>
      <c r="AL30" s="106"/>
      <c r="AM30" s="106"/>
      <c r="AN30" s="106"/>
      <c r="AO30" s="106"/>
      <c r="AP30" s="106"/>
      <c r="AQ30" s="106"/>
      <c r="AR30" s="106"/>
      <c r="AS30" s="106"/>
      <c r="AT30" s="106"/>
      <c r="AU30" s="106"/>
      <c r="AV30" s="106"/>
      <c r="AW30" s="106"/>
      <c r="AX30" s="106"/>
      <c r="AY30" s="106"/>
      <c r="AZ30" s="106"/>
      <c r="BA30" s="106"/>
      <c r="BB30" s="106"/>
      <c r="BC30" s="106"/>
      <c r="BD30" s="106"/>
      <c r="BE30" s="106"/>
      <c r="BF30" s="106"/>
      <c r="BG30" s="106"/>
      <c r="BH30" s="106"/>
      <c r="BI30" s="106"/>
      <c r="BJ30" s="106"/>
      <c r="BK30" s="106"/>
      <c r="BL30" s="106"/>
      <c r="BM30" s="106"/>
      <c r="BN30" s="106"/>
      <c r="BO30" s="106"/>
      <c r="BP30" s="106"/>
      <c r="BQ30" s="106"/>
      <c r="BR30" s="106"/>
      <c r="BS30" s="106"/>
      <c r="BT30" s="106"/>
      <c r="BU30" s="106"/>
      <c r="BV30" s="106"/>
      <c r="BW30" s="106"/>
      <c r="BX30" s="106"/>
      <c r="BY30" s="106"/>
      <c r="BZ30" s="106"/>
      <c r="CA30" s="106"/>
      <c r="CB30" s="106"/>
      <c r="CC30" s="106"/>
      <c r="CD30" s="106"/>
      <c r="CE30" s="106"/>
      <c r="CF30" s="106"/>
      <c r="CG30" s="106"/>
      <c r="CH30" s="106"/>
      <c r="CI30" s="106"/>
      <c r="CJ30" s="106"/>
      <c r="CK30" s="106"/>
      <c r="CL30" s="106"/>
      <c r="CM30" s="106"/>
      <c r="CN30" s="106"/>
      <c r="CO30" s="106"/>
      <c r="CP30" s="106"/>
      <c r="CQ30" s="106"/>
      <c r="CR30" s="106"/>
      <c r="CS30" s="106"/>
      <c r="CT30" s="106"/>
      <c r="CU30" s="106"/>
      <c r="CV30" s="106"/>
      <c r="CW30" s="106"/>
      <c r="CX30" s="106"/>
      <c r="CY30" s="106"/>
      <c r="CZ30" s="106"/>
      <c r="DA30" s="106"/>
      <c r="DB30" s="106"/>
      <c r="DC30" s="106"/>
      <c r="DD30" s="106"/>
      <c r="DE30" s="106"/>
      <c r="DF30" s="106"/>
      <c r="DG30" s="106"/>
      <c r="DH30" s="106"/>
      <c r="DI30" s="106"/>
      <c r="DJ30" s="106"/>
      <c r="DK30" s="106"/>
      <c r="DL30" s="106"/>
      <c r="DM30" s="106"/>
      <c r="DN30" s="106"/>
      <c r="DO30" s="106"/>
      <c r="DP30" s="106"/>
      <c r="DQ30" s="106"/>
      <c r="DR30" s="106"/>
      <c r="DS30" s="106"/>
      <c r="DT30" s="106"/>
      <c r="DU30" s="106"/>
      <c r="DV30" s="106"/>
      <c r="DW30" s="106"/>
      <c r="DX30" s="106"/>
      <c r="DY30" s="106"/>
      <c r="DZ30" s="106"/>
      <c r="EA30" s="106"/>
    </row>
    <row r="31" spans="2:131" s="57" customFormat="1" ht="21.95" customHeight="1">
      <c r="B31" s="70" t="s">
        <v>132</v>
      </c>
      <c r="C31" s="70"/>
      <c r="E31" s="58"/>
      <c r="F31" s="65">
        <f>SUM(F29,F30)</f>
        <v>0</v>
      </c>
      <c r="G31" s="59"/>
      <c r="H31" s="65">
        <f>SUM(H29,H30)</f>
        <v>0</v>
      </c>
      <c r="I31" s="60"/>
      <c r="J31" s="65">
        <f>SUM(J29,J30)</f>
        <v>0</v>
      </c>
      <c r="K31" s="61"/>
      <c r="L31" s="65">
        <f>SUM(L29,L30)</f>
        <v>12409148</v>
      </c>
      <c r="M31" s="62"/>
      <c r="N31" s="65">
        <f>SUM(N29,N30)</f>
        <v>-2716738</v>
      </c>
      <c r="O31" s="60"/>
      <c r="P31" s="65">
        <f>SUM(P29,P30)</f>
        <v>42526</v>
      </c>
      <c r="Q31" s="60"/>
      <c r="R31" s="66">
        <f>SUM(R29,R30)</f>
        <v>-697620</v>
      </c>
      <c r="S31" s="62"/>
      <c r="T31" s="66">
        <f>SUM(T29,T30)</f>
        <v>0</v>
      </c>
      <c r="U31" s="60"/>
      <c r="V31" s="65">
        <f>SUM(V29,V30)</f>
        <v>-3371832</v>
      </c>
      <c r="W31" s="60"/>
      <c r="X31" s="65">
        <f>SUM(X29,X30)</f>
        <v>9037316</v>
      </c>
      <c r="Y31" s="60"/>
      <c r="Z31" s="65">
        <f>SUM(Z29,Z30)</f>
        <v>2499898</v>
      </c>
      <c r="AA31" s="60"/>
      <c r="AB31" s="65">
        <f>SUM(AB29,AB30)</f>
        <v>11537214</v>
      </c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6"/>
      <c r="AP31" s="106"/>
      <c r="AQ31" s="106"/>
      <c r="AR31" s="106"/>
      <c r="AS31" s="106"/>
      <c r="AT31" s="106"/>
      <c r="AU31" s="106"/>
      <c r="AV31" s="106"/>
      <c r="AW31" s="106"/>
      <c r="AX31" s="106"/>
      <c r="AY31" s="106"/>
      <c r="AZ31" s="106"/>
      <c r="BA31" s="106"/>
      <c r="BB31" s="106"/>
      <c r="BC31" s="106"/>
      <c r="BD31" s="106"/>
      <c r="BE31" s="106"/>
      <c r="BF31" s="106"/>
      <c r="BG31" s="106"/>
      <c r="BH31" s="106"/>
      <c r="BI31" s="106"/>
      <c r="BJ31" s="106"/>
      <c r="BK31" s="106"/>
      <c r="BL31" s="106"/>
      <c r="BM31" s="106"/>
      <c r="BN31" s="106"/>
      <c r="BO31" s="106"/>
      <c r="BP31" s="106"/>
      <c r="BQ31" s="106"/>
      <c r="BR31" s="106"/>
      <c r="BS31" s="106"/>
      <c r="BT31" s="106"/>
      <c r="BU31" s="106"/>
      <c r="BV31" s="106"/>
      <c r="BW31" s="106"/>
      <c r="BX31" s="106"/>
      <c r="BY31" s="106"/>
      <c r="BZ31" s="106"/>
      <c r="CA31" s="106"/>
      <c r="CB31" s="106"/>
      <c r="CC31" s="106"/>
      <c r="CD31" s="106"/>
      <c r="CE31" s="106"/>
      <c r="CF31" s="106"/>
      <c r="CG31" s="106"/>
      <c r="CH31" s="106"/>
      <c r="CI31" s="106"/>
      <c r="CJ31" s="106"/>
      <c r="CK31" s="106"/>
      <c r="CL31" s="106"/>
      <c r="CM31" s="106"/>
      <c r="CN31" s="106"/>
      <c r="CO31" s="106"/>
      <c r="CP31" s="106"/>
      <c r="CQ31" s="106"/>
      <c r="CR31" s="106"/>
      <c r="CS31" s="106"/>
      <c r="CT31" s="106"/>
      <c r="CU31" s="106"/>
      <c r="CV31" s="106"/>
      <c r="CW31" s="106"/>
      <c r="CX31" s="106"/>
      <c r="CY31" s="106"/>
      <c r="CZ31" s="106"/>
      <c r="DA31" s="106"/>
      <c r="DB31" s="106"/>
      <c r="DC31" s="106"/>
      <c r="DD31" s="106"/>
      <c r="DE31" s="106"/>
      <c r="DF31" s="106"/>
      <c r="DG31" s="106"/>
      <c r="DH31" s="106"/>
      <c r="DI31" s="106"/>
      <c r="DJ31" s="106"/>
      <c r="DK31" s="106"/>
      <c r="DL31" s="106"/>
      <c r="DM31" s="106"/>
      <c r="DN31" s="106"/>
      <c r="DO31" s="106"/>
      <c r="DP31" s="106"/>
      <c r="DQ31" s="106"/>
      <c r="DR31" s="106"/>
      <c r="DS31" s="106"/>
      <c r="DT31" s="106"/>
      <c r="DU31" s="106"/>
      <c r="DV31" s="106"/>
      <c r="DW31" s="106"/>
      <c r="DX31" s="106"/>
      <c r="DY31" s="106"/>
      <c r="DZ31" s="106"/>
      <c r="EA31" s="106"/>
    </row>
    <row r="32" spans="2:131" s="57" customFormat="1" ht="21.95" customHeight="1" thickBot="1">
      <c r="B32" s="56" t="s">
        <v>214</v>
      </c>
      <c r="C32" s="56"/>
      <c r="E32" s="58"/>
      <c r="F32" s="67">
        <f>SUM(F12,F27,F31)</f>
        <v>1200000</v>
      </c>
      <c r="G32" s="68"/>
      <c r="H32" s="67">
        <f>SUM(H12,H27,H31)</f>
        <v>160000</v>
      </c>
      <c r="I32" s="60"/>
      <c r="J32" s="67">
        <f>SUM(J12,J27,J31)</f>
        <v>10516000</v>
      </c>
      <c r="K32" s="60"/>
      <c r="L32" s="67">
        <f>SUM(L12,L27,L31)</f>
        <v>269941095</v>
      </c>
      <c r="M32" s="60"/>
      <c r="N32" s="67">
        <f>SUM(N12,N27,N31)</f>
        <v>-13977575</v>
      </c>
      <c r="O32" s="60"/>
      <c r="P32" s="67">
        <f>SUM(P12,P27,P31)</f>
        <v>75624</v>
      </c>
      <c r="Q32" s="60"/>
      <c r="R32" s="67">
        <f>SUM(R12,R27,R31)</f>
        <v>-1137746</v>
      </c>
      <c r="S32" s="60"/>
      <c r="T32" s="67">
        <f>SUM(T12,T27,T31)</f>
        <v>-9418019</v>
      </c>
      <c r="U32" s="60"/>
      <c r="V32" s="67">
        <f>SUM(V12,V27,V31)</f>
        <v>-24457716</v>
      </c>
      <c r="W32" s="60"/>
      <c r="X32" s="67">
        <f>SUM(X12,X27,X31)</f>
        <v>257359379</v>
      </c>
      <c r="Y32" s="60"/>
      <c r="Z32" s="67">
        <f>SUM(Z12,Z27,Z31)</f>
        <v>44482854</v>
      </c>
      <c r="AA32" s="60"/>
      <c r="AB32" s="67">
        <f>SUM(AB12,AB27,AB31)</f>
        <v>301842233</v>
      </c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6"/>
      <c r="BB32" s="106"/>
      <c r="BC32" s="106"/>
      <c r="BD32" s="106"/>
      <c r="BE32" s="106"/>
      <c r="BF32" s="106"/>
      <c r="BG32" s="106"/>
      <c r="BH32" s="106"/>
      <c r="BI32" s="106"/>
      <c r="BJ32" s="106"/>
      <c r="BK32" s="106"/>
      <c r="BL32" s="106"/>
      <c r="BM32" s="106"/>
      <c r="BN32" s="106"/>
      <c r="BO32" s="106"/>
      <c r="BP32" s="106"/>
      <c r="BQ32" s="106"/>
      <c r="BR32" s="106"/>
      <c r="BS32" s="106"/>
      <c r="BT32" s="106"/>
      <c r="BU32" s="106"/>
      <c r="BV32" s="106"/>
      <c r="BW32" s="106"/>
      <c r="BX32" s="106"/>
      <c r="BY32" s="106"/>
      <c r="BZ32" s="106"/>
      <c r="CA32" s="106"/>
      <c r="CB32" s="106"/>
      <c r="CC32" s="106"/>
      <c r="CD32" s="106"/>
      <c r="CE32" s="106"/>
      <c r="CF32" s="106"/>
      <c r="CG32" s="106"/>
      <c r="CH32" s="106"/>
      <c r="CI32" s="106"/>
      <c r="CJ32" s="106"/>
      <c r="CK32" s="106"/>
      <c r="CL32" s="106"/>
      <c r="CM32" s="106"/>
      <c r="CN32" s="106"/>
      <c r="CO32" s="106"/>
      <c r="CP32" s="106"/>
      <c r="CQ32" s="106"/>
      <c r="CR32" s="106"/>
      <c r="CS32" s="106"/>
      <c r="CT32" s="106"/>
      <c r="CU32" s="106"/>
      <c r="CV32" s="106"/>
      <c r="CW32" s="106"/>
      <c r="CX32" s="106"/>
      <c r="CY32" s="106"/>
      <c r="CZ32" s="106"/>
      <c r="DA32" s="106"/>
      <c r="DB32" s="106"/>
      <c r="DC32" s="106"/>
      <c r="DD32" s="106"/>
      <c r="DE32" s="106"/>
      <c r="DF32" s="106"/>
      <c r="DG32" s="106"/>
      <c r="DH32" s="106"/>
      <c r="DI32" s="106"/>
      <c r="DJ32" s="106"/>
      <c r="DK32" s="106"/>
      <c r="DL32" s="106"/>
      <c r="DM32" s="106"/>
      <c r="DN32" s="106"/>
      <c r="DO32" s="106"/>
      <c r="DP32" s="106"/>
      <c r="DQ32" s="106"/>
      <c r="DR32" s="106"/>
      <c r="DS32" s="106"/>
      <c r="DT32" s="106"/>
      <c r="DU32" s="106"/>
      <c r="DV32" s="106"/>
      <c r="DW32" s="106"/>
      <c r="DX32" s="106"/>
      <c r="DY32" s="106"/>
      <c r="DZ32" s="106"/>
      <c r="EA32" s="106"/>
    </row>
    <row r="33" spans="2:131" s="69" customFormat="1" ht="9.9499999999999993" customHeight="1" thickTop="1">
      <c r="E33" s="58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120"/>
      <c r="AD33" s="120"/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120"/>
      <c r="AR33" s="120"/>
      <c r="AS33" s="120"/>
      <c r="AT33" s="120"/>
      <c r="AU33" s="120"/>
      <c r="AV33" s="120"/>
      <c r="AW33" s="120"/>
      <c r="AX33" s="120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20"/>
      <c r="BZ33" s="120"/>
      <c r="CA33" s="120"/>
      <c r="CB33" s="120"/>
      <c r="CC33" s="120"/>
      <c r="CD33" s="120"/>
      <c r="CE33" s="120"/>
      <c r="CF33" s="120"/>
      <c r="CG33" s="120"/>
      <c r="CH33" s="120"/>
      <c r="CI33" s="120"/>
      <c r="CJ33" s="120"/>
      <c r="CK33" s="120"/>
      <c r="CL33" s="120"/>
      <c r="CM33" s="120"/>
      <c r="CN33" s="120"/>
      <c r="CO33" s="120"/>
      <c r="CP33" s="120"/>
      <c r="CQ33" s="120"/>
      <c r="CR33" s="120"/>
      <c r="CS33" s="120"/>
      <c r="CT33" s="120"/>
      <c r="CU33" s="120"/>
      <c r="CV33" s="120"/>
      <c r="CW33" s="120"/>
      <c r="CX33" s="120"/>
      <c r="CY33" s="120"/>
      <c r="CZ33" s="120"/>
      <c r="DA33" s="120"/>
      <c r="DB33" s="120"/>
      <c r="DC33" s="120"/>
      <c r="DD33" s="120"/>
      <c r="DE33" s="120"/>
      <c r="DF33" s="120"/>
      <c r="DG33" s="120"/>
      <c r="DH33" s="120"/>
      <c r="DI33" s="120"/>
      <c r="DJ33" s="120"/>
      <c r="DK33" s="120"/>
      <c r="DL33" s="120"/>
      <c r="DM33" s="120"/>
      <c r="DN33" s="120"/>
      <c r="DO33" s="120"/>
      <c r="DP33" s="120"/>
      <c r="DQ33" s="120"/>
      <c r="DR33" s="120"/>
      <c r="DS33" s="120"/>
      <c r="DT33" s="120"/>
      <c r="DU33" s="120"/>
      <c r="DV33" s="120"/>
      <c r="DW33" s="120"/>
      <c r="DX33" s="120"/>
      <c r="DY33" s="120"/>
      <c r="DZ33" s="120"/>
      <c r="EA33" s="120"/>
    </row>
    <row r="34" spans="2:131" s="57" customFormat="1" ht="23.1" customHeight="1">
      <c r="B34" s="117" t="s">
        <v>34</v>
      </c>
      <c r="C34" s="56"/>
      <c r="D34" s="56"/>
      <c r="E34" s="56"/>
      <c r="F34" s="56"/>
      <c r="G34" s="56"/>
      <c r="H34" s="106"/>
      <c r="I34" s="109"/>
      <c r="J34" s="106"/>
      <c r="K34" s="109"/>
      <c r="L34" s="106"/>
      <c r="M34" s="109"/>
      <c r="N34" s="56"/>
      <c r="O34" s="56"/>
      <c r="P34" s="56"/>
      <c r="Q34" s="109"/>
      <c r="R34" s="109"/>
      <c r="S34" s="109"/>
      <c r="T34" s="109"/>
      <c r="U34" s="109"/>
      <c r="V34" s="106"/>
      <c r="W34" s="109"/>
      <c r="X34" s="106"/>
      <c r="Y34" s="109"/>
      <c r="Z34" s="106"/>
      <c r="AA34" s="109"/>
      <c r="AB34" s="69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  <c r="BM34" s="106"/>
      <c r="BN34" s="106"/>
      <c r="BO34" s="106"/>
      <c r="BP34" s="106"/>
      <c r="BQ34" s="106"/>
      <c r="BR34" s="106"/>
      <c r="BS34" s="106"/>
      <c r="BT34" s="106"/>
      <c r="BU34" s="106"/>
      <c r="BV34" s="106"/>
      <c r="BW34" s="106"/>
      <c r="BX34" s="106"/>
      <c r="BY34" s="106"/>
      <c r="BZ34" s="106"/>
      <c r="CA34" s="106"/>
      <c r="CB34" s="106"/>
      <c r="CC34" s="106"/>
      <c r="CD34" s="106"/>
      <c r="CE34" s="106"/>
      <c r="CF34" s="106"/>
      <c r="CG34" s="106"/>
      <c r="CH34" s="106"/>
      <c r="CI34" s="106"/>
      <c r="CJ34" s="106"/>
      <c r="CK34" s="106"/>
      <c r="CL34" s="106"/>
      <c r="CM34" s="106"/>
      <c r="CN34" s="106"/>
      <c r="CO34" s="106"/>
      <c r="CP34" s="106"/>
      <c r="CQ34" s="106"/>
      <c r="CR34" s="106"/>
      <c r="CS34" s="106"/>
      <c r="CT34" s="106"/>
      <c r="CU34" s="106"/>
      <c r="CV34" s="106"/>
      <c r="CW34" s="106"/>
      <c r="CX34" s="106"/>
      <c r="CY34" s="106"/>
      <c r="CZ34" s="106"/>
      <c r="DA34" s="106"/>
      <c r="DB34" s="106"/>
      <c r="DC34" s="106"/>
      <c r="DD34" s="106"/>
      <c r="DE34" s="106"/>
      <c r="DF34" s="106"/>
      <c r="DG34" s="106"/>
      <c r="DH34" s="106"/>
      <c r="DI34" s="106"/>
      <c r="DJ34" s="106"/>
      <c r="DK34" s="106"/>
      <c r="DL34" s="106"/>
      <c r="DM34" s="106"/>
      <c r="DN34" s="106"/>
      <c r="DO34" s="106"/>
      <c r="DP34" s="106"/>
      <c r="DQ34" s="106"/>
      <c r="DR34" s="106"/>
      <c r="DS34" s="106"/>
      <c r="DT34" s="106"/>
      <c r="DU34" s="106"/>
      <c r="DV34" s="106"/>
      <c r="DW34" s="106"/>
      <c r="DX34" s="106"/>
      <c r="DY34" s="106"/>
      <c r="DZ34" s="106"/>
      <c r="EA34" s="106"/>
    </row>
    <row r="35" spans="2:131" s="57" customFormat="1" ht="23.1" customHeight="1">
      <c r="B35" s="117" t="s">
        <v>187</v>
      </c>
      <c r="C35" s="70"/>
      <c r="D35" s="70"/>
      <c r="E35" s="118"/>
      <c r="F35" s="119"/>
      <c r="G35" s="70"/>
      <c r="H35" s="106"/>
      <c r="I35" s="109"/>
      <c r="J35" s="106"/>
      <c r="K35" s="109"/>
      <c r="L35" s="106"/>
      <c r="M35" s="109"/>
      <c r="N35" s="119"/>
      <c r="O35" s="128"/>
      <c r="P35" s="119"/>
      <c r="Q35" s="109"/>
      <c r="R35" s="109"/>
      <c r="S35" s="109"/>
      <c r="T35" s="109"/>
      <c r="U35" s="109"/>
      <c r="V35" s="106"/>
      <c r="W35" s="109"/>
      <c r="X35" s="106"/>
      <c r="Y35" s="109"/>
      <c r="Z35" s="106"/>
      <c r="AA35" s="109"/>
      <c r="AB35" s="129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  <c r="BM35" s="106"/>
      <c r="BN35" s="106"/>
      <c r="BO35" s="106"/>
      <c r="BP35" s="106"/>
      <c r="BQ35" s="106"/>
      <c r="BR35" s="106"/>
      <c r="BS35" s="106"/>
      <c r="BT35" s="106"/>
      <c r="BU35" s="106"/>
      <c r="BV35" s="106"/>
      <c r="BW35" s="106"/>
      <c r="BX35" s="106"/>
      <c r="BY35" s="106"/>
      <c r="BZ35" s="106"/>
      <c r="CA35" s="106"/>
      <c r="CB35" s="106"/>
      <c r="CC35" s="106"/>
      <c r="CD35" s="106"/>
      <c r="CE35" s="106"/>
      <c r="CF35" s="106"/>
      <c r="CG35" s="106"/>
      <c r="CH35" s="106"/>
      <c r="CI35" s="106"/>
      <c r="CJ35" s="106"/>
      <c r="CK35" s="106"/>
      <c r="CL35" s="106"/>
      <c r="CM35" s="106"/>
      <c r="CN35" s="106"/>
      <c r="CO35" s="106"/>
      <c r="CP35" s="106"/>
      <c r="CQ35" s="106"/>
      <c r="CR35" s="106"/>
      <c r="CS35" s="106"/>
      <c r="CT35" s="106"/>
      <c r="CU35" s="106"/>
      <c r="CV35" s="106"/>
      <c r="CW35" s="106"/>
      <c r="CX35" s="106"/>
      <c r="CY35" s="106"/>
      <c r="CZ35" s="106"/>
      <c r="DA35" s="106"/>
      <c r="DB35" s="106"/>
      <c r="DC35" s="106"/>
      <c r="DD35" s="106"/>
      <c r="DE35" s="106"/>
      <c r="DF35" s="106"/>
      <c r="DG35" s="106"/>
      <c r="DH35" s="106"/>
      <c r="DI35" s="106"/>
      <c r="DJ35" s="106"/>
      <c r="DK35" s="106"/>
      <c r="DL35" s="106"/>
      <c r="DM35" s="106"/>
      <c r="DN35" s="106"/>
      <c r="DO35" s="106"/>
      <c r="DP35" s="106"/>
      <c r="DQ35" s="106"/>
      <c r="DR35" s="106"/>
      <c r="DS35" s="106"/>
      <c r="DT35" s="106"/>
      <c r="DU35" s="106"/>
      <c r="DV35" s="106"/>
      <c r="DW35" s="106"/>
      <c r="DX35" s="106"/>
      <c r="DY35" s="106"/>
      <c r="DZ35" s="106"/>
      <c r="EA35" s="106"/>
    </row>
    <row r="36" spans="2:131" s="57" customFormat="1" ht="23.1" customHeight="1">
      <c r="B36" s="23" t="str">
        <f>B3</f>
        <v xml:space="preserve">For the three-month period ended 31 March 2019  (Unaudited)                   </v>
      </c>
      <c r="C36" s="70"/>
      <c r="E36" s="58"/>
      <c r="F36" s="106"/>
      <c r="H36" s="106"/>
      <c r="I36" s="109"/>
      <c r="J36" s="106"/>
      <c r="K36" s="109"/>
      <c r="L36" s="106"/>
      <c r="M36" s="109"/>
      <c r="N36" s="106"/>
      <c r="O36" s="109"/>
      <c r="P36" s="106"/>
      <c r="Q36" s="109"/>
      <c r="R36" s="109"/>
      <c r="S36" s="109"/>
      <c r="T36" s="109"/>
      <c r="U36" s="109"/>
      <c r="V36" s="106"/>
      <c r="W36" s="109"/>
      <c r="X36" s="106"/>
      <c r="Y36" s="109"/>
      <c r="Z36" s="106"/>
      <c r="AA36" s="109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06"/>
      <c r="BM36" s="106"/>
      <c r="BN36" s="106"/>
      <c r="BO36" s="106"/>
      <c r="BP36" s="106"/>
      <c r="BQ36" s="106"/>
      <c r="BR36" s="106"/>
      <c r="BS36" s="106"/>
      <c r="BT36" s="106"/>
      <c r="BU36" s="106"/>
      <c r="BV36" s="106"/>
      <c r="BW36" s="106"/>
      <c r="BX36" s="106"/>
      <c r="BY36" s="106"/>
      <c r="BZ36" s="106"/>
      <c r="CA36" s="106"/>
      <c r="CB36" s="106"/>
      <c r="CC36" s="106"/>
      <c r="CD36" s="106"/>
      <c r="CE36" s="106"/>
      <c r="CF36" s="106"/>
      <c r="CG36" s="106"/>
      <c r="CH36" s="106"/>
      <c r="CI36" s="106"/>
      <c r="CJ36" s="106"/>
      <c r="CK36" s="106"/>
      <c r="CL36" s="106"/>
      <c r="CM36" s="106"/>
      <c r="CN36" s="106"/>
      <c r="CO36" s="106"/>
      <c r="CP36" s="106"/>
      <c r="CQ36" s="106"/>
      <c r="CR36" s="106"/>
      <c r="CS36" s="106"/>
      <c r="CT36" s="106"/>
      <c r="CU36" s="106"/>
      <c r="CV36" s="106"/>
      <c r="CW36" s="106"/>
      <c r="CX36" s="106"/>
      <c r="CY36" s="106"/>
      <c r="CZ36" s="106"/>
      <c r="DA36" s="106"/>
      <c r="DB36" s="106"/>
      <c r="DC36" s="106"/>
      <c r="DD36" s="106"/>
      <c r="DE36" s="106"/>
      <c r="DF36" s="106"/>
      <c r="DG36" s="106"/>
      <c r="DH36" s="106"/>
      <c r="DI36" s="106"/>
      <c r="DJ36" s="106"/>
      <c r="DK36" s="106"/>
      <c r="DL36" s="106"/>
      <c r="DM36" s="106"/>
      <c r="DN36" s="106"/>
      <c r="DO36" s="106"/>
      <c r="DP36" s="106"/>
      <c r="DQ36" s="106"/>
      <c r="DR36" s="106"/>
      <c r="DS36" s="106"/>
      <c r="DT36" s="106"/>
      <c r="DU36" s="106"/>
      <c r="DV36" s="106"/>
      <c r="DW36" s="106"/>
      <c r="DX36" s="106"/>
      <c r="DY36" s="106"/>
      <c r="DZ36" s="106"/>
      <c r="EA36" s="106"/>
    </row>
    <row r="37" spans="2:131" s="57" customFormat="1" ht="20.100000000000001" customHeight="1">
      <c r="B37" s="23"/>
      <c r="C37" s="70"/>
      <c r="E37" s="58"/>
      <c r="F37" s="106"/>
      <c r="H37" s="106"/>
      <c r="I37" s="109"/>
      <c r="J37" s="106"/>
      <c r="K37" s="109"/>
      <c r="L37" s="106"/>
      <c r="M37" s="109"/>
      <c r="N37" s="53" t="s">
        <v>184</v>
      </c>
      <c r="O37" s="103"/>
      <c r="P37" s="54"/>
      <c r="Q37" s="104"/>
      <c r="R37" s="104"/>
      <c r="S37" s="104"/>
      <c r="T37" s="104"/>
      <c r="U37" s="103"/>
      <c r="V37" s="103"/>
      <c r="W37" s="109"/>
      <c r="X37" s="106"/>
      <c r="Y37" s="109"/>
      <c r="Z37" s="106"/>
      <c r="AA37" s="109"/>
      <c r="AB37" s="106"/>
      <c r="AC37" s="106"/>
      <c r="AD37" s="106"/>
      <c r="AE37" s="106"/>
      <c r="AF37" s="106"/>
      <c r="AG37" s="106"/>
      <c r="AH37" s="106"/>
      <c r="AI37" s="106"/>
      <c r="AJ37" s="106"/>
      <c r="AK37" s="106"/>
      <c r="AL37" s="106"/>
      <c r="AM37" s="106"/>
      <c r="AN37" s="106"/>
      <c r="AO37" s="106"/>
      <c r="AP37" s="106"/>
      <c r="AQ37" s="106"/>
      <c r="AR37" s="106"/>
      <c r="AS37" s="106"/>
      <c r="AT37" s="106"/>
      <c r="AU37" s="106"/>
      <c r="AV37" s="106"/>
      <c r="AW37" s="106"/>
      <c r="AX37" s="106"/>
      <c r="AY37" s="106"/>
      <c r="AZ37" s="106"/>
      <c r="BA37" s="106"/>
      <c r="BB37" s="106"/>
      <c r="BC37" s="106"/>
      <c r="BD37" s="106"/>
      <c r="BE37" s="106"/>
      <c r="BF37" s="106"/>
      <c r="BG37" s="106"/>
      <c r="BH37" s="106"/>
      <c r="BI37" s="106"/>
      <c r="BJ37" s="106"/>
      <c r="BK37" s="106"/>
      <c r="BL37" s="106"/>
      <c r="BM37" s="106"/>
      <c r="BN37" s="106"/>
      <c r="BO37" s="106"/>
      <c r="BP37" s="106"/>
      <c r="BQ37" s="106"/>
      <c r="BR37" s="106"/>
      <c r="BS37" s="106"/>
      <c r="BT37" s="106"/>
      <c r="BU37" s="106"/>
      <c r="BV37" s="106"/>
      <c r="BW37" s="106"/>
      <c r="BX37" s="106"/>
      <c r="BY37" s="106"/>
      <c r="BZ37" s="106"/>
      <c r="CA37" s="106"/>
      <c r="CB37" s="106"/>
      <c r="CC37" s="106"/>
      <c r="CD37" s="106"/>
      <c r="CE37" s="106"/>
      <c r="CF37" s="106"/>
      <c r="CG37" s="106"/>
      <c r="CH37" s="106"/>
      <c r="CI37" s="106"/>
      <c r="CJ37" s="106"/>
      <c r="CK37" s="106"/>
      <c r="CL37" s="106"/>
      <c r="CM37" s="106"/>
      <c r="CN37" s="106"/>
      <c r="CO37" s="106"/>
      <c r="CP37" s="106"/>
      <c r="CQ37" s="106"/>
      <c r="CR37" s="106"/>
      <c r="CS37" s="106"/>
      <c r="CT37" s="106"/>
      <c r="CU37" s="106"/>
      <c r="CV37" s="106"/>
      <c r="CW37" s="106"/>
      <c r="CX37" s="106"/>
      <c r="CY37" s="106"/>
      <c r="CZ37" s="106"/>
      <c r="DA37" s="106"/>
      <c r="DB37" s="106"/>
      <c r="DC37" s="106"/>
      <c r="DD37" s="106"/>
      <c r="DE37" s="106"/>
      <c r="DF37" s="106"/>
      <c r="DG37" s="106"/>
      <c r="DH37" s="106"/>
      <c r="DI37" s="106"/>
      <c r="DJ37" s="106"/>
      <c r="DK37" s="106"/>
      <c r="DL37" s="106"/>
      <c r="DM37" s="106"/>
      <c r="DN37" s="106"/>
      <c r="DO37" s="106"/>
      <c r="DP37" s="106"/>
      <c r="DQ37" s="106"/>
      <c r="DR37" s="106"/>
      <c r="DS37" s="106"/>
      <c r="DT37" s="106"/>
      <c r="DU37" s="106"/>
      <c r="DV37" s="106"/>
      <c r="DW37" s="106"/>
      <c r="DX37" s="106"/>
      <c r="DY37" s="106"/>
      <c r="DZ37" s="106"/>
      <c r="EA37" s="106"/>
    </row>
    <row r="38" spans="2:131" s="57" customFormat="1" ht="20.100000000000001" customHeight="1">
      <c r="B38" s="130"/>
      <c r="C38" s="130"/>
      <c r="D38" s="135"/>
      <c r="E38" s="58"/>
      <c r="G38" s="130"/>
      <c r="H38" s="54" t="s">
        <v>17</v>
      </c>
      <c r="I38" s="103"/>
      <c r="J38" s="54"/>
      <c r="K38" s="103"/>
      <c r="L38" s="103"/>
      <c r="M38" s="105"/>
      <c r="N38" s="53" t="s">
        <v>94</v>
      </c>
      <c r="O38" s="104"/>
      <c r="P38" s="104"/>
      <c r="Q38" s="104"/>
      <c r="R38" s="103"/>
      <c r="S38" s="109"/>
      <c r="T38" s="74"/>
      <c r="U38" s="109"/>
      <c r="V38" s="74"/>
      <c r="W38" s="109"/>
      <c r="X38" s="74"/>
      <c r="Y38" s="109"/>
      <c r="Z38" s="74"/>
      <c r="AA38" s="110"/>
      <c r="AB38" s="106"/>
      <c r="AC38" s="106"/>
      <c r="AD38" s="106"/>
      <c r="AE38" s="106"/>
      <c r="AF38" s="106"/>
      <c r="AG38" s="106"/>
      <c r="AH38" s="106"/>
      <c r="AI38" s="106"/>
      <c r="AJ38" s="106"/>
      <c r="AK38" s="106"/>
      <c r="AL38" s="106"/>
      <c r="AM38" s="106"/>
      <c r="AN38" s="106"/>
      <c r="AO38" s="106"/>
      <c r="AP38" s="106"/>
      <c r="AQ38" s="106"/>
      <c r="AR38" s="106"/>
      <c r="AS38" s="106"/>
      <c r="AT38" s="106"/>
      <c r="AU38" s="106"/>
      <c r="AV38" s="106"/>
      <c r="AW38" s="106"/>
      <c r="AX38" s="106"/>
      <c r="AY38" s="106"/>
      <c r="AZ38" s="106"/>
      <c r="BA38" s="106"/>
      <c r="BB38" s="106"/>
      <c r="BC38" s="106"/>
      <c r="BD38" s="106"/>
      <c r="BE38" s="106"/>
      <c r="BF38" s="106"/>
      <c r="BG38" s="106"/>
      <c r="BH38" s="106"/>
      <c r="BI38" s="106"/>
      <c r="BJ38" s="106"/>
      <c r="BK38" s="106"/>
      <c r="BL38" s="106"/>
      <c r="BM38" s="106"/>
      <c r="BN38" s="106"/>
      <c r="BO38" s="106"/>
      <c r="BP38" s="106"/>
      <c r="BQ38" s="106"/>
      <c r="BR38" s="106"/>
      <c r="BS38" s="106"/>
      <c r="BT38" s="106"/>
      <c r="BU38" s="106"/>
      <c r="BV38" s="106"/>
      <c r="BW38" s="106"/>
      <c r="BX38" s="106"/>
      <c r="BY38" s="106"/>
      <c r="BZ38" s="106"/>
      <c r="CA38" s="106"/>
      <c r="CB38" s="106"/>
      <c r="CC38" s="106"/>
      <c r="CD38" s="106"/>
      <c r="CE38" s="106"/>
      <c r="CF38" s="106"/>
      <c r="CG38" s="106"/>
      <c r="CH38" s="106"/>
      <c r="CI38" s="106"/>
      <c r="CJ38" s="106"/>
      <c r="CK38" s="106"/>
      <c r="CL38" s="106"/>
      <c r="CM38" s="106"/>
      <c r="CN38" s="106"/>
      <c r="CO38" s="106"/>
      <c r="CP38" s="106"/>
      <c r="CQ38" s="106"/>
      <c r="CR38" s="106"/>
      <c r="CS38" s="106"/>
      <c r="CT38" s="106"/>
      <c r="CU38" s="106"/>
      <c r="CV38" s="106"/>
      <c r="CW38" s="106"/>
      <c r="CX38" s="106"/>
      <c r="CY38" s="106"/>
      <c r="CZ38" s="106"/>
      <c r="DA38" s="106"/>
      <c r="DB38" s="106"/>
      <c r="DC38" s="106"/>
      <c r="DD38" s="106"/>
      <c r="DE38" s="106"/>
      <c r="DF38" s="106"/>
      <c r="DG38" s="106"/>
      <c r="DH38" s="106"/>
      <c r="DI38" s="106"/>
      <c r="DJ38" s="106"/>
      <c r="DK38" s="106"/>
      <c r="DL38" s="106"/>
      <c r="DM38" s="106"/>
      <c r="DN38" s="106"/>
      <c r="DO38" s="106"/>
      <c r="DP38" s="106"/>
      <c r="DQ38" s="106"/>
      <c r="DR38" s="106"/>
      <c r="DS38" s="106"/>
      <c r="DT38" s="106"/>
      <c r="DU38" s="106"/>
      <c r="DV38" s="106"/>
      <c r="DW38" s="106"/>
      <c r="DX38" s="106"/>
      <c r="DY38" s="106"/>
      <c r="DZ38" s="106"/>
      <c r="EA38" s="106"/>
    </row>
    <row r="39" spans="2:131" s="57" customFormat="1" ht="20.100000000000001" customHeight="1">
      <c r="B39" s="130"/>
      <c r="C39" s="130"/>
      <c r="D39" s="130"/>
      <c r="E39" s="58"/>
      <c r="F39" s="75"/>
      <c r="G39" s="130"/>
      <c r="H39" s="107" t="s">
        <v>5</v>
      </c>
      <c r="I39" s="107"/>
      <c r="J39" s="107"/>
      <c r="K39" s="108"/>
      <c r="L39" s="107" t="s">
        <v>111</v>
      </c>
      <c r="M39" s="109"/>
      <c r="N39" s="120"/>
      <c r="O39" s="109"/>
      <c r="P39" s="75"/>
      <c r="Q39" s="109"/>
      <c r="R39" s="69" t="s">
        <v>70</v>
      </c>
      <c r="S39" s="69"/>
      <c r="T39" s="69" t="s">
        <v>114</v>
      </c>
      <c r="U39" s="109"/>
      <c r="V39" s="120" t="s">
        <v>140</v>
      </c>
      <c r="W39" s="109"/>
      <c r="X39" s="106"/>
      <c r="Y39" s="109"/>
      <c r="Z39" s="106"/>
      <c r="AA39" s="109"/>
      <c r="AB39" s="106"/>
      <c r="AC39" s="106"/>
      <c r="AD39" s="106"/>
      <c r="AE39" s="106"/>
      <c r="AF39" s="106"/>
      <c r="AG39" s="106"/>
      <c r="AH39" s="106"/>
      <c r="AI39" s="106"/>
      <c r="AJ39" s="106"/>
      <c r="AK39" s="106"/>
      <c r="AL39" s="106"/>
      <c r="AM39" s="106"/>
      <c r="AN39" s="106"/>
      <c r="AO39" s="106"/>
      <c r="AP39" s="106"/>
      <c r="AQ39" s="106"/>
      <c r="AR39" s="106"/>
      <c r="AS39" s="106"/>
      <c r="AT39" s="106"/>
      <c r="AU39" s="106"/>
      <c r="AV39" s="106"/>
      <c r="AW39" s="106"/>
      <c r="AX39" s="106"/>
      <c r="AY39" s="106"/>
      <c r="AZ39" s="106"/>
      <c r="BA39" s="106"/>
      <c r="BB39" s="106"/>
      <c r="BC39" s="106"/>
      <c r="BD39" s="106"/>
      <c r="BE39" s="106"/>
      <c r="BF39" s="106"/>
      <c r="BG39" s="106"/>
      <c r="BH39" s="106"/>
      <c r="BI39" s="106"/>
      <c r="BJ39" s="106"/>
      <c r="BK39" s="106"/>
      <c r="BL39" s="106"/>
      <c r="BM39" s="106"/>
      <c r="BN39" s="106"/>
      <c r="BO39" s="106"/>
      <c r="BP39" s="106"/>
      <c r="BQ39" s="106"/>
      <c r="BR39" s="106"/>
      <c r="BS39" s="106"/>
      <c r="BT39" s="106"/>
      <c r="BU39" s="106"/>
      <c r="BV39" s="106"/>
      <c r="BW39" s="106"/>
      <c r="BX39" s="106"/>
      <c r="BY39" s="106"/>
      <c r="BZ39" s="106"/>
      <c r="CA39" s="106"/>
      <c r="CB39" s="106"/>
      <c r="CC39" s="106"/>
      <c r="CD39" s="106"/>
      <c r="CE39" s="106"/>
      <c r="CF39" s="106"/>
      <c r="CG39" s="106"/>
      <c r="CH39" s="106"/>
      <c r="CI39" s="106"/>
      <c r="CJ39" s="106"/>
      <c r="CK39" s="106"/>
      <c r="CL39" s="106"/>
      <c r="CM39" s="106"/>
      <c r="CN39" s="106"/>
      <c r="CO39" s="106"/>
      <c r="CP39" s="106"/>
      <c r="CQ39" s="106"/>
      <c r="CR39" s="106"/>
      <c r="CS39" s="106"/>
      <c r="CT39" s="106"/>
      <c r="CU39" s="106"/>
      <c r="CV39" s="106"/>
      <c r="CW39" s="106"/>
      <c r="CX39" s="106"/>
      <c r="CY39" s="106"/>
      <c r="CZ39" s="106"/>
      <c r="DA39" s="106"/>
      <c r="DB39" s="106"/>
      <c r="DC39" s="106"/>
      <c r="DD39" s="106"/>
      <c r="DE39" s="106"/>
      <c r="DF39" s="106"/>
      <c r="DG39" s="106"/>
      <c r="DH39" s="106"/>
      <c r="DI39" s="106"/>
      <c r="DJ39" s="106"/>
      <c r="DK39" s="106"/>
      <c r="DL39" s="106"/>
      <c r="DM39" s="106"/>
      <c r="DN39" s="106"/>
      <c r="DO39" s="106"/>
      <c r="DP39" s="106"/>
      <c r="DQ39" s="106"/>
      <c r="DR39" s="106"/>
      <c r="DS39" s="106"/>
      <c r="DT39" s="106"/>
      <c r="DU39" s="106"/>
      <c r="DV39" s="106"/>
      <c r="DW39" s="106"/>
      <c r="DX39" s="106"/>
      <c r="DY39" s="106"/>
      <c r="DZ39" s="106"/>
      <c r="EA39" s="106"/>
    </row>
    <row r="40" spans="2:131" s="57" customFormat="1" ht="20.100000000000001" customHeight="1">
      <c r="B40" s="130"/>
      <c r="C40" s="130"/>
      <c r="D40" s="130"/>
      <c r="E40" s="58"/>
      <c r="F40" s="106"/>
      <c r="G40" s="130"/>
      <c r="H40" s="110"/>
      <c r="I40" s="110"/>
      <c r="J40" s="110"/>
      <c r="K40" s="109"/>
      <c r="L40" s="110"/>
      <c r="M40" s="109"/>
      <c r="N40" s="120" t="s">
        <v>177</v>
      </c>
      <c r="O40" s="109"/>
      <c r="P40" s="75" t="s">
        <v>180</v>
      </c>
      <c r="Q40" s="109"/>
      <c r="R40" s="74" t="s">
        <v>71</v>
      </c>
      <c r="S40" s="74"/>
      <c r="T40" s="74" t="s">
        <v>156</v>
      </c>
      <c r="U40" s="109"/>
      <c r="V40" s="74" t="s">
        <v>141</v>
      </c>
      <c r="W40" s="109"/>
      <c r="X40" s="74" t="s">
        <v>78</v>
      </c>
      <c r="Y40" s="109"/>
      <c r="Z40" s="106"/>
      <c r="AA40" s="109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106"/>
      <c r="BE40" s="106"/>
      <c r="BF40" s="106"/>
      <c r="BG40" s="106"/>
      <c r="BH40" s="106"/>
      <c r="BI40" s="106"/>
      <c r="BJ40" s="106"/>
      <c r="BK40" s="106"/>
      <c r="BL40" s="106"/>
      <c r="BM40" s="106"/>
      <c r="BN40" s="106"/>
      <c r="BO40" s="106"/>
      <c r="BP40" s="106"/>
      <c r="BQ40" s="106"/>
      <c r="BR40" s="106"/>
      <c r="BS40" s="106"/>
      <c r="BT40" s="106"/>
      <c r="BU40" s="106"/>
      <c r="BV40" s="106"/>
      <c r="BW40" s="106"/>
      <c r="BX40" s="106"/>
      <c r="BY40" s="106"/>
      <c r="BZ40" s="106"/>
      <c r="CA40" s="106"/>
      <c r="CB40" s="106"/>
      <c r="CC40" s="106"/>
      <c r="CD40" s="106"/>
      <c r="CE40" s="106"/>
      <c r="CF40" s="106"/>
      <c r="CG40" s="106"/>
      <c r="CH40" s="106"/>
      <c r="CI40" s="106"/>
      <c r="CJ40" s="106"/>
      <c r="CK40" s="106"/>
      <c r="CL40" s="106"/>
      <c r="CM40" s="106"/>
      <c r="CN40" s="106"/>
      <c r="CO40" s="106"/>
      <c r="CP40" s="106"/>
      <c r="CQ40" s="106"/>
      <c r="CR40" s="106"/>
      <c r="CS40" s="106"/>
      <c r="CT40" s="106"/>
      <c r="CU40" s="106"/>
      <c r="CV40" s="106"/>
      <c r="CW40" s="106"/>
      <c r="CX40" s="106"/>
      <c r="CY40" s="106"/>
      <c r="CZ40" s="106"/>
      <c r="DA40" s="106"/>
      <c r="DB40" s="106"/>
      <c r="DC40" s="106"/>
      <c r="DD40" s="106"/>
      <c r="DE40" s="106"/>
      <c r="DF40" s="106"/>
      <c r="DG40" s="106"/>
      <c r="DH40" s="106"/>
      <c r="DI40" s="106"/>
      <c r="DJ40" s="106"/>
      <c r="DK40" s="106"/>
      <c r="DL40" s="106"/>
      <c r="DM40" s="106"/>
      <c r="DN40" s="106"/>
      <c r="DO40" s="106"/>
      <c r="DP40" s="106"/>
      <c r="DQ40" s="106"/>
      <c r="DR40" s="106"/>
      <c r="DS40" s="106"/>
      <c r="DT40" s="106"/>
      <c r="DU40" s="106"/>
      <c r="DV40" s="106"/>
      <c r="DW40" s="106"/>
      <c r="DX40" s="106"/>
      <c r="DY40" s="106"/>
      <c r="DZ40" s="106"/>
      <c r="EA40" s="106"/>
    </row>
    <row r="41" spans="2:131" s="57" customFormat="1" ht="20.100000000000001" customHeight="1">
      <c r="B41" s="130"/>
      <c r="C41" s="130"/>
      <c r="D41" s="130"/>
      <c r="E41" s="58"/>
      <c r="F41" s="75" t="s">
        <v>10</v>
      </c>
      <c r="G41" s="130"/>
      <c r="H41" s="110"/>
      <c r="I41" s="110"/>
      <c r="J41" s="110"/>
      <c r="K41" s="109"/>
      <c r="L41" s="110"/>
      <c r="M41" s="109"/>
      <c r="N41" s="75" t="s">
        <v>142</v>
      </c>
      <c r="O41" s="109"/>
      <c r="P41" s="75" t="s">
        <v>181</v>
      </c>
      <c r="Q41" s="109"/>
      <c r="R41" s="74" t="s">
        <v>110</v>
      </c>
      <c r="S41" s="74"/>
      <c r="T41" s="74" t="s">
        <v>157</v>
      </c>
      <c r="U41" s="109"/>
      <c r="V41" s="75" t="s">
        <v>142</v>
      </c>
      <c r="W41" s="109"/>
      <c r="X41" s="75" t="s">
        <v>72</v>
      </c>
      <c r="Y41" s="109"/>
      <c r="Z41" s="69" t="s">
        <v>73</v>
      </c>
      <c r="AA41" s="105"/>
      <c r="AB41" s="69" t="s">
        <v>40</v>
      </c>
      <c r="AC41" s="106"/>
      <c r="AD41" s="106"/>
      <c r="AE41" s="106"/>
      <c r="AF41" s="106"/>
      <c r="AG41" s="106"/>
      <c r="AH41" s="106"/>
      <c r="AI41" s="106"/>
      <c r="AJ41" s="106"/>
      <c r="AK41" s="106"/>
      <c r="AL41" s="106"/>
      <c r="AM41" s="106"/>
      <c r="AN41" s="106"/>
      <c r="AO41" s="106"/>
      <c r="AP41" s="106"/>
      <c r="AQ41" s="106"/>
      <c r="AR41" s="106"/>
      <c r="AS41" s="106"/>
      <c r="AT41" s="106"/>
      <c r="AU41" s="106"/>
      <c r="AV41" s="106"/>
      <c r="AW41" s="106"/>
      <c r="AX41" s="106"/>
      <c r="AY41" s="106"/>
      <c r="AZ41" s="106"/>
      <c r="BA41" s="106"/>
      <c r="BB41" s="106"/>
      <c r="BC41" s="106"/>
      <c r="BD41" s="106"/>
      <c r="BE41" s="106"/>
      <c r="BF41" s="106"/>
      <c r="BG41" s="106"/>
      <c r="BH41" s="106"/>
      <c r="BI41" s="106"/>
      <c r="BJ41" s="106"/>
      <c r="BK41" s="106"/>
      <c r="BL41" s="106"/>
      <c r="BM41" s="106"/>
      <c r="BN41" s="106"/>
      <c r="BO41" s="106"/>
      <c r="BP41" s="106"/>
      <c r="BQ41" s="106"/>
      <c r="BR41" s="106"/>
      <c r="BS41" s="106"/>
      <c r="BT41" s="106"/>
      <c r="BU41" s="106"/>
      <c r="BV41" s="106"/>
      <c r="BW41" s="106"/>
      <c r="BX41" s="106"/>
      <c r="BY41" s="106"/>
      <c r="BZ41" s="106"/>
      <c r="CA41" s="106"/>
      <c r="CB41" s="106"/>
      <c r="CC41" s="106"/>
      <c r="CD41" s="106"/>
      <c r="CE41" s="106"/>
      <c r="CF41" s="106"/>
      <c r="CG41" s="106"/>
      <c r="CH41" s="106"/>
      <c r="CI41" s="106"/>
      <c r="CJ41" s="106"/>
      <c r="CK41" s="106"/>
      <c r="CL41" s="106"/>
      <c r="CM41" s="106"/>
      <c r="CN41" s="106"/>
      <c r="CO41" s="106"/>
      <c r="CP41" s="106"/>
      <c r="CQ41" s="106"/>
      <c r="CR41" s="106"/>
      <c r="CS41" s="106"/>
      <c r="CT41" s="106"/>
      <c r="CU41" s="106"/>
      <c r="CV41" s="106"/>
      <c r="CW41" s="106"/>
      <c r="CX41" s="106"/>
      <c r="CY41" s="106"/>
      <c r="CZ41" s="106"/>
      <c r="DA41" s="106"/>
      <c r="DB41" s="106"/>
      <c r="DC41" s="106"/>
      <c r="DD41" s="106"/>
      <c r="DE41" s="106"/>
      <c r="DF41" s="106"/>
      <c r="DG41" s="106"/>
      <c r="DH41" s="106"/>
      <c r="DI41" s="106"/>
      <c r="DJ41" s="106"/>
      <c r="DK41" s="106"/>
      <c r="DL41" s="106"/>
      <c r="DM41" s="106"/>
      <c r="DN41" s="106"/>
      <c r="DO41" s="106"/>
      <c r="DP41" s="106"/>
      <c r="DQ41" s="106"/>
      <c r="DR41" s="106"/>
      <c r="DS41" s="106"/>
      <c r="DT41" s="106"/>
      <c r="DU41" s="106"/>
      <c r="DV41" s="106"/>
      <c r="DW41" s="106"/>
      <c r="DX41" s="106"/>
      <c r="DY41" s="106"/>
      <c r="DZ41" s="106"/>
      <c r="EA41" s="106"/>
    </row>
    <row r="42" spans="2:131" s="69" customFormat="1" ht="20.100000000000001" customHeight="1">
      <c r="E42" s="58"/>
      <c r="F42" s="75" t="s">
        <v>185</v>
      </c>
      <c r="H42" s="75" t="s">
        <v>16</v>
      </c>
      <c r="I42" s="75"/>
      <c r="J42" s="75" t="s">
        <v>11</v>
      </c>
      <c r="K42" s="74"/>
      <c r="L42" s="74"/>
      <c r="M42" s="74"/>
      <c r="N42" s="74" t="s">
        <v>178</v>
      </c>
      <c r="O42" s="109"/>
      <c r="P42" s="74" t="s">
        <v>182</v>
      </c>
      <c r="Q42" s="109"/>
      <c r="R42" s="75" t="s">
        <v>112</v>
      </c>
      <c r="S42" s="74"/>
      <c r="T42" s="74" t="s">
        <v>158</v>
      </c>
      <c r="U42" s="109"/>
      <c r="V42" s="69" t="s">
        <v>77</v>
      </c>
      <c r="W42" s="109"/>
      <c r="X42" s="69" t="s">
        <v>91</v>
      </c>
      <c r="Y42" s="109"/>
      <c r="Z42" s="75" t="s">
        <v>74</v>
      </c>
      <c r="AA42" s="74"/>
      <c r="AB42" s="69" t="s">
        <v>77</v>
      </c>
      <c r="AC42" s="120"/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20"/>
      <c r="AU42" s="120"/>
      <c r="AV42" s="120"/>
      <c r="AW42" s="120"/>
      <c r="AX42" s="120"/>
      <c r="AY42" s="120"/>
      <c r="AZ42" s="120"/>
      <c r="BA42" s="120"/>
      <c r="BB42" s="120"/>
      <c r="BC42" s="120"/>
      <c r="BD42" s="120"/>
      <c r="BE42" s="120"/>
      <c r="BF42" s="120"/>
      <c r="BG42" s="120"/>
      <c r="BH42" s="120"/>
      <c r="BI42" s="120"/>
      <c r="BJ42" s="120"/>
      <c r="BK42" s="120"/>
      <c r="BL42" s="120"/>
      <c r="BM42" s="120"/>
      <c r="BN42" s="120"/>
      <c r="BO42" s="120"/>
      <c r="BP42" s="120"/>
      <c r="BQ42" s="120"/>
      <c r="BR42" s="120"/>
      <c r="BS42" s="120"/>
      <c r="BT42" s="120"/>
      <c r="BU42" s="120"/>
      <c r="BV42" s="120"/>
      <c r="BW42" s="120"/>
      <c r="BX42" s="120"/>
      <c r="BY42" s="120"/>
      <c r="BZ42" s="120"/>
      <c r="CA42" s="120"/>
      <c r="CB42" s="120"/>
      <c r="CC42" s="120"/>
      <c r="CD42" s="120"/>
      <c r="CE42" s="120"/>
      <c r="CF42" s="120"/>
      <c r="CG42" s="120"/>
      <c r="CH42" s="120"/>
      <c r="CI42" s="120"/>
      <c r="CJ42" s="120"/>
      <c r="CK42" s="120"/>
      <c r="CL42" s="120"/>
      <c r="CM42" s="120"/>
      <c r="CN42" s="120"/>
      <c r="CO42" s="120"/>
      <c r="CP42" s="120"/>
      <c r="CQ42" s="120"/>
      <c r="CR42" s="120"/>
      <c r="CS42" s="120"/>
      <c r="CT42" s="120"/>
      <c r="CU42" s="120"/>
      <c r="CV42" s="120"/>
      <c r="CW42" s="120"/>
      <c r="CX42" s="120"/>
      <c r="CY42" s="120"/>
      <c r="CZ42" s="120"/>
      <c r="DA42" s="120"/>
      <c r="DB42" s="120"/>
      <c r="DC42" s="120"/>
      <c r="DD42" s="120"/>
      <c r="DE42" s="120"/>
      <c r="DF42" s="120"/>
      <c r="DG42" s="120"/>
      <c r="DH42" s="120"/>
      <c r="DI42" s="120"/>
      <c r="DJ42" s="120"/>
      <c r="DK42" s="120"/>
      <c r="DL42" s="120"/>
      <c r="DM42" s="120"/>
      <c r="DN42" s="120"/>
      <c r="DO42" s="120"/>
      <c r="DP42" s="120"/>
      <c r="DQ42" s="120"/>
      <c r="DR42" s="120"/>
      <c r="DS42" s="120"/>
      <c r="DT42" s="120"/>
      <c r="DU42" s="120"/>
      <c r="DV42" s="120"/>
      <c r="DW42" s="120"/>
      <c r="DX42" s="120"/>
      <c r="DY42" s="120"/>
      <c r="DZ42" s="120"/>
      <c r="EA42" s="120"/>
    </row>
    <row r="43" spans="2:131" s="69" customFormat="1" ht="20.100000000000001" customHeight="1">
      <c r="E43" s="58" t="s">
        <v>0</v>
      </c>
      <c r="F43" s="110" t="s">
        <v>12</v>
      </c>
      <c r="H43" s="74" t="s">
        <v>13</v>
      </c>
      <c r="I43" s="74"/>
      <c r="J43" s="74" t="s">
        <v>13</v>
      </c>
      <c r="K43" s="74"/>
      <c r="L43" s="74"/>
      <c r="M43" s="74"/>
      <c r="N43" s="74" t="s">
        <v>179</v>
      </c>
      <c r="O43" s="109"/>
      <c r="P43" s="74" t="s">
        <v>183</v>
      </c>
      <c r="Q43" s="109"/>
      <c r="R43" s="75" t="s">
        <v>113</v>
      </c>
      <c r="S43" s="75"/>
      <c r="T43" s="75" t="s">
        <v>159</v>
      </c>
      <c r="U43" s="109"/>
      <c r="V43" s="74" t="s">
        <v>41</v>
      </c>
      <c r="W43" s="109"/>
      <c r="X43" s="74" t="s">
        <v>84</v>
      </c>
      <c r="Y43" s="109"/>
      <c r="Z43" s="69" t="s">
        <v>69</v>
      </c>
      <c r="AA43" s="74"/>
      <c r="AB43" s="75" t="s">
        <v>41</v>
      </c>
      <c r="AC43" s="120"/>
      <c r="AD43" s="120"/>
      <c r="AE43" s="120"/>
      <c r="AF43" s="120"/>
      <c r="AG43" s="120"/>
      <c r="AH43" s="120"/>
      <c r="AI43" s="120"/>
      <c r="AJ43" s="120"/>
      <c r="AK43" s="120"/>
      <c r="AL43" s="120"/>
      <c r="AM43" s="120"/>
      <c r="AN43" s="120"/>
      <c r="AO43" s="120"/>
      <c r="AP43" s="120"/>
      <c r="AQ43" s="120"/>
      <c r="AR43" s="120"/>
      <c r="AS43" s="120"/>
      <c r="AT43" s="120"/>
      <c r="AU43" s="120"/>
      <c r="AV43" s="120"/>
      <c r="AW43" s="120"/>
      <c r="AX43" s="120"/>
      <c r="AY43" s="120"/>
      <c r="AZ43" s="120"/>
      <c r="BA43" s="120"/>
      <c r="BB43" s="120"/>
      <c r="BC43" s="120"/>
      <c r="BD43" s="120"/>
      <c r="BE43" s="120"/>
      <c r="BF43" s="120"/>
      <c r="BG43" s="120"/>
      <c r="BH43" s="120"/>
      <c r="BI43" s="120"/>
      <c r="BJ43" s="120"/>
      <c r="BK43" s="120"/>
      <c r="BL43" s="120"/>
      <c r="BM43" s="120"/>
      <c r="BN43" s="120"/>
      <c r="BO43" s="120"/>
      <c r="BP43" s="120"/>
      <c r="BQ43" s="120"/>
      <c r="BR43" s="120"/>
      <c r="BS43" s="120"/>
      <c r="BT43" s="120"/>
      <c r="BU43" s="120"/>
      <c r="BV43" s="120"/>
      <c r="BW43" s="120"/>
      <c r="BX43" s="120"/>
      <c r="BY43" s="120"/>
      <c r="BZ43" s="120"/>
      <c r="CA43" s="120"/>
      <c r="CB43" s="120"/>
      <c r="CC43" s="120"/>
      <c r="CD43" s="120"/>
      <c r="CE43" s="120"/>
      <c r="CF43" s="120"/>
      <c r="CG43" s="120"/>
      <c r="CH43" s="120"/>
      <c r="CI43" s="120"/>
      <c r="CJ43" s="120"/>
      <c r="CK43" s="120"/>
      <c r="CL43" s="120"/>
      <c r="CM43" s="120"/>
      <c r="CN43" s="120"/>
      <c r="CO43" s="120"/>
      <c r="CP43" s="120"/>
      <c r="CQ43" s="120"/>
      <c r="CR43" s="120"/>
      <c r="CS43" s="120"/>
      <c r="CT43" s="120"/>
      <c r="CU43" s="120"/>
      <c r="CV43" s="120"/>
      <c r="CW43" s="120"/>
      <c r="CX43" s="120"/>
      <c r="CY43" s="120"/>
      <c r="CZ43" s="120"/>
      <c r="DA43" s="120"/>
      <c r="DB43" s="120"/>
      <c r="DC43" s="120"/>
      <c r="DD43" s="120"/>
      <c r="DE43" s="120"/>
      <c r="DF43" s="120"/>
      <c r="DG43" s="120"/>
      <c r="DH43" s="120"/>
      <c r="DI43" s="120"/>
      <c r="DJ43" s="120"/>
      <c r="DK43" s="120"/>
      <c r="DL43" s="120"/>
      <c r="DM43" s="120"/>
      <c r="DN43" s="120"/>
      <c r="DO43" s="120"/>
      <c r="DP43" s="120"/>
      <c r="DQ43" s="120"/>
      <c r="DR43" s="120"/>
      <c r="DS43" s="120"/>
      <c r="DT43" s="120"/>
      <c r="DU43" s="120"/>
      <c r="DV43" s="120"/>
      <c r="DW43" s="120"/>
      <c r="DX43" s="120"/>
      <c r="DY43" s="120"/>
      <c r="DZ43" s="120"/>
      <c r="EA43" s="120"/>
    </row>
    <row r="44" spans="2:131" s="69" customFormat="1" ht="20.100000000000001" customHeight="1">
      <c r="E44" s="58"/>
      <c r="F44" s="55" t="s">
        <v>21</v>
      </c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120"/>
      <c r="AD44" s="120"/>
      <c r="AE44" s="120"/>
      <c r="AF44" s="120"/>
      <c r="AG44" s="120"/>
      <c r="AH44" s="120"/>
      <c r="AI44" s="120"/>
      <c r="AJ44" s="120"/>
      <c r="AK44" s="120"/>
      <c r="AL44" s="120"/>
      <c r="AM44" s="120"/>
      <c r="AN44" s="120"/>
      <c r="AO44" s="120"/>
      <c r="AP44" s="120"/>
      <c r="AQ44" s="120"/>
      <c r="AR44" s="120"/>
      <c r="AS44" s="120"/>
      <c r="AT44" s="120"/>
      <c r="AU44" s="120"/>
      <c r="AV44" s="120"/>
      <c r="AW44" s="120"/>
      <c r="AX44" s="120"/>
      <c r="AY44" s="120"/>
      <c r="AZ44" s="120"/>
      <c r="BA44" s="120"/>
      <c r="BB44" s="120"/>
      <c r="BC44" s="120"/>
      <c r="BD44" s="120"/>
      <c r="BE44" s="120"/>
      <c r="BF44" s="120"/>
      <c r="BG44" s="120"/>
      <c r="BH44" s="120"/>
      <c r="BI44" s="120"/>
      <c r="BJ44" s="120"/>
      <c r="BK44" s="120"/>
      <c r="BL44" s="120"/>
      <c r="BM44" s="120"/>
      <c r="BN44" s="120"/>
      <c r="BO44" s="120"/>
      <c r="BP44" s="120"/>
      <c r="BQ44" s="120"/>
      <c r="BR44" s="120"/>
      <c r="BS44" s="120"/>
      <c r="BT44" s="120"/>
      <c r="BU44" s="120"/>
      <c r="BV44" s="120"/>
      <c r="BW44" s="120"/>
      <c r="BX44" s="120"/>
      <c r="BY44" s="120"/>
      <c r="BZ44" s="120"/>
      <c r="CA44" s="120"/>
      <c r="CB44" s="120"/>
      <c r="CC44" s="120"/>
      <c r="CD44" s="120"/>
      <c r="CE44" s="120"/>
      <c r="CF44" s="120"/>
      <c r="CG44" s="120"/>
      <c r="CH44" s="120"/>
      <c r="CI44" s="120"/>
      <c r="CJ44" s="120"/>
      <c r="CK44" s="120"/>
      <c r="CL44" s="120"/>
      <c r="CM44" s="120"/>
      <c r="CN44" s="120"/>
      <c r="CO44" s="120"/>
      <c r="CP44" s="120"/>
      <c r="CQ44" s="120"/>
      <c r="CR44" s="120"/>
      <c r="CS44" s="120"/>
      <c r="CT44" s="120"/>
      <c r="CU44" s="120"/>
      <c r="CV44" s="120"/>
      <c r="CW44" s="120"/>
      <c r="CX44" s="120"/>
      <c r="CY44" s="120"/>
      <c r="CZ44" s="120"/>
      <c r="DA44" s="120"/>
      <c r="DB44" s="120"/>
      <c r="DC44" s="120"/>
      <c r="DD44" s="120"/>
      <c r="DE44" s="120"/>
      <c r="DF44" s="120"/>
      <c r="DG44" s="120"/>
      <c r="DH44" s="120"/>
      <c r="DI44" s="120"/>
      <c r="DJ44" s="120"/>
      <c r="DK44" s="120"/>
      <c r="DL44" s="120"/>
      <c r="DM44" s="120"/>
      <c r="DN44" s="120"/>
      <c r="DO44" s="120"/>
      <c r="DP44" s="120"/>
      <c r="DQ44" s="120"/>
      <c r="DR44" s="120"/>
      <c r="DS44" s="120"/>
      <c r="DT44" s="120"/>
      <c r="DU44" s="120"/>
      <c r="DV44" s="120"/>
      <c r="DW44" s="120"/>
      <c r="DX44" s="120"/>
      <c r="DY44" s="120"/>
      <c r="DZ44" s="120"/>
      <c r="EA44" s="120"/>
    </row>
    <row r="45" spans="2:131" s="57" customFormat="1" ht="21.95" customHeight="1">
      <c r="B45" s="56" t="s">
        <v>218</v>
      </c>
      <c r="C45" s="56"/>
      <c r="E45" s="58"/>
      <c r="F45" s="59">
        <v>1200000</v>
      </c>
      <c r="G45" s="59"/>
      <c r="H45" s="59">
        <v>160000</v>
      </c>
      <c r="I45" s="60"/>
      <c r="J45" s="59">
        <v>10516000</v>
      </c>
      <c r="K45" s="61"/>
      <c r="L45" s="59">
        <v>290938903</v>
      </c>
      <c r="M45" s="62"/>
      <c r="N45" s="59">
        <v>-13801264</v>
      </c>
      <c r="O45" s="60"/>
      <c r="P45" s="59">
        <v>-775</v>
      </c>
      <c r="Q45" s="60"/>
      <c r="R45" s="59">
        <v>-122199</v>
      </c>
      <c r="S45" s="62"/>
      <c r="T45" s="59">
        <v>-11794138</v>
      </c>
      <c r="U45" s="60"/>
      <c r="V45" s="59">
        <f>SUM(N45:T45)</f>
        <v>-25718376</v>
      </c>
      <c r="W45" s="60"/>
      <c r="X45" s="59">
        <f>SUM(F45:L45,V45)</f>
        <v>277096527</v>
      </c>
      <c r="Y45" s="60"/>
      <c r="Z45" s="59">
        <v>40772570</v>
      </c>
      <c r="AA45" s="60"/>
      <c r="AB45" s="60">
        <f>SUM(X45:Z45)</f>
        <v>317869097</v>
      </c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106"/>
      <c r="BE45" s="106"/>
      <c r="BF45" s="106"/>
      <c r="BG45" s="106"/>
      <c r="BH45" s="106"/>
      <c r="BI45" s="106"/>
      <c r="BJ45" s="106"/>
      <c r="BK45" s="106"/>
      <c r="BL45" s="106"/>
      <c r="BM45" s="106"/>
      <c r="BN45" s="106"/>
      <c r="BO45" s="106"/>
      <c r="BP45" s="106"/>
      <c r="BQ45" s="106"/>
      <c r="BR45" s="106"/>
      <c r="BS45" s="106"/>
      <c r="BT45" s="106"/>
      <c r="BU45" s="106"/>
      <c r="BV45" s="106"/>
      <c r="BW45" s="106"/>
      <c r="BX45" s="106"/>
      <c r="BY45" s="106"/>
      <c r="BZ45" s="106"/>
      <c r="CA45" s="106"/>
      <c r="CB45" s="106"/>
      <c r="CC45" s="106"/>
      <c r="CD45" s="106"/>
      <c r="CE45" s="106"/>
      <c r="CF45" s="106"/>
      <c r="CG45" s="106"/>
      <c r="CH45" s="106"/>
      <c r="CI45" s="106"/>
      <c r="CJ45" s="106"/>
      <c r="CK45" s="106"/>
      <c r="CL45" s="106"/>
      <c r="CM45" s="106"/>
      <c r="CN45" s="106"/>
      <c r="CO45" s="106"/>
      <c r="CP45" s="106"/>
      <c r="CQ45" s="106"/>
      <c r="CR45" s="106"/>
      <c r="CS45" s="106"/>
      <c r="CT45" s="106"/>
      <c r="CU45" s="106"/>
      <c r="CV45" s="106"/>
      <c r="CW45" s="106"/>
      <c r="CX45" s="106"/>
      <c r="CY45" s="106"/>
      <c r="CZ45" s="106"/>
      <c r="DA45" s="106"/>
      <c r="DB45" s="106"/>
      <c r="DC45" s="106"/>
      <c r="DD45" s="106"/>
      <c r="DE45" s="106"/>
      <c r="DF45" s="106"/>
      <c r="DG45" s="106"/>
      <c r="DH45" s="106"/>
      <c r="DI45" s="106"/>
      <c r="DJ45" s="106"/>
      <c r="DK45" s="106"/>
      <c r="DL45" s="106"/>
      <c r="DM45" s="106"/>
      <c r="DN45" s="106"/>
      <c r="DO45" s="106"/>
      <c r="DP45" s="106"/>
      <c r="DQ45" s="106"/>
      <c r="DR45" s="106"/>
      <c r="DS45" s="106"/>
      <c r="DT45" s="106"/>
      <c r="DU45" s="106"/>
      <c r="DV45" s="106"/>
      <c r="DW45" s="106"/>
      <c r="DX45" s="106"/>
      <c r="DY45" s="106"/>
      <c r="DZ45" s="106"/>
      <c r="EA45" s="106"/>
    </row>
    <row r="46" spans="2:131" s="57" customFormat="1" ht="21.95" customHeight="1">
      <c r="B46" s="70" t="s">
        <v>90</v>
      </c>
      <c r="C46" s="70"/>
      <c r="E46" s="58"/>
      <c r="F46" s="59"/>
      <c r="G46" s="59"/>
      <c r="H46" s="59"/>
      <c r="I46" s="60"/>
      <c r="J46" s="59"/>
      <c r="K46" s="61"/>
      <c r="L46" s="59"/>
      <c r="M46" s="62"/>
      <c r="N46" s="59"/>
      <c r="O46" s="60"/>
      <c r="P46" s="59"/>
      <c r="Q46" s="60"/>
      <c r="R46" s="62"/>
      <c r="S46" s="62"/>
      <c r="T46" s="62"/>
      <c r="U46" s="60"/>
      <c r="V46" s="59"/>
      <c r="W46" s="60"/>
      <c r="X46" s="59"/>
      <c r="Y46" s="60"/>
      <c r="Z46" s="59"/>
      <c r="AA46" s="60"/>
      <c r="AB46" s="60"/>
      <c r="AC46" s="106"/>
      <c r="AD46" s="106"/>
      <c r="AE46" s="106"/>
      <c r="AF46" s="106"/>
      <c r="AG46" s="106"/>
      <c r="AH46" s="106"/>
      <c r="AI46" s="106"/>
      <c r="AJ46" s="106"/>
      <c r="AK46" s="106"/>
      <c r="AL46" s="106"/>
      <c r="AM46" s="106"/>
      <c r="AN46" s="106"/>
      <c r="AO46" s="106"/>
      <c r="AP46" s="106"/>
      <c r="AQ46" s="106"/>
      <c r="AR46" s="106"/>
      <c r="AS46" s="106"/>
      <c r="AT46" s="106"/>
      <c r="AU46" s="106"/>
      <c r="AV46" s="106"/>
      <c r="AW46" s="106"/>
      <c r="AX46" s="106"/>
      <c r="AY46" s="106"/>
      <c r="AZ46" s="106"/>
      <c r="BA46" s="106"/>
      <c r="BB46" s="106"/>
      <c r="BC46" s="106"/>
      <c r="BD46" s="106"/>
      <c r="BE46" s="106"/>
      <c r="BF46" s="106"/>
      <c r="BG46" s="106"/>
      <c r="BH46" s="106"/>
      <c r="BI46" s="106"/>
      <c r="BJ46" s="106"/>
      <c r="BK46" s="106"/>
      <c r="BL46" s="106"/>
      <c r="BM46" s="106"/>
      <c r="BN46" s="106"/>
      <c r="BO46" s="106"/>
      <c r="BP46" s="106"/>
      <c r="BQ46" s="106"/>
      <c r="BR46" s="106"/>
      <c r="BS46" s="106"/>
      <c r="BT46" s="106"/>
      <c r="BU46" s="106"/>
      <c r="BV46" s="106"/>
      <c r="BW46" s="106"/>
      <c r="BX46" s="106"/>
      <c r="BY46" s="106"/>
      <c r="BZ46" s="106"/>
      <c r="CA46" s="106"/>
      <c r="CB46" s="106"/>
      <c r="CC46" s="106"/>
      <c r="CD46" s="106"/>
      <c r="CE46" s="106"/>
      <c r="CF46" s="106"/>
      <c r="CG46" s="106"/>
      <c r="CH46" s="106"/>
      <c r="CI46" s="106"/>
      <c r="CJ46" s="106"/>
      <c r="CK46" s="106"/>
      <c r="CL46" s="106"/>
      <c r="CM46" s="106"/>
      <c r="CN46" s="106"/>
      <c r="CO46" s="106"/>
      <c r="CP46" s="106"/>
      <c r="CQ46" s="106"/>
      <c r="CR46" s="106"/>
      <c r="CS46" s="106"/>
      <c r="CT46" s="106"/>
      <c r="CU46" s="106"/>
      <c r="CV46" s="106"/>
      <c r="CW46" s="106"/>
      <c r="CX46" s="106"/>
      <c r="CY46" s="106"/>
      <c r="CZ46" s="106"/>
      <c r="DA46" s="106"/>
      <c r="DB46" s="106"/>
      <c r="DC46" s="106"/>
      <c r="DD46" s="106"/>
      <c r="DE46" s="106"/>
      <c r="DF46" s="106"/>
      <c r="DG46" s="106"/>
      <c r="DH46" s="106"/>
      <c r="DI46" s="106"/>
      <c r="DJ46" s="106"/>
      <c r="DK46" s="106"/>
      <c r="DL46" s="106"/>
      <c r="DM46" s="106"/>
      <c r="DN46" s="106"/>
      <c r="DO46" s="106"/>
      <c r="DP46" s="106"/>
      <c r="DQ46" s="106"/>
      <c r="DR46" s="106"/>
      <c r="DS46" s="106"/>
      <c r="DT46" s="106"/>
      <c r="DU46" s="106"/>
      <c r="DV46" s="106"/>
      <c r="DW46" s="106"/>
      <c r="DX46" s="106"/>
      <c r="DY46" s="106"/>
      <c r="DZ46" s="106"/>
      <c r="EA46" s="106"/>
    </row>
    <row r="47" spans="2:131" s="57" customFormat="1" ht="21.95" customHeight="1">
      <c r="B47" s="70"/>
      <c r="C47" s="70" t="s">
        <v>88</v>
      </c>
      <c r="E47" s="58"/>
      <c r="F47" s="59"/>
      <c r="G47" s="59"/>
      <c r="H47" s="59"/>
      <c r="I47" s="60"/>
      <c r="J47" s="59"/>
      <c r="K47" s="61"/>
      <c r="L47" s="59"/>
      <c r="M47" s="62"/>
      <c r="N47" s="59"/>
      <c r="O47" s="60"/>
      <c r="P47" s="59"/>
      <c r="Q47" s="60"/>
      <c r="R47" s="62"/>
      <c r="S47" s="62"/>
      <c r="T47" s="62"/>
      <c r="U47" s="60"/>
      <c r="V47" s="59"/>
      <c r="W47" s="60"/>
      <c r="X47" s="59"/>
      <c r="Y47" s="60"/>
      <c r="Z47" s="59"/>
      <c r="AA47" s="60"/>
      <c r="AB47" s="60"/>
      <c r="AC47" s="106"/>
      <c r="AD47" s="106"/>
      <c r="AE47" s="106"/>
      <c r="AF47" s="106"/>
      <c r="AG47" s="106"/>
      <c r="AH47" s="106"/>
      <c r="AI47" s="106"/>
      <c r="AJ47" s="106"/>
      <c r="AK47" s="106"/>
      <c r="AL47" s="106"/>
      <c r="AM47" s="106"/>
      <c r="AN47" s="106"/>
      <c r="AO47" s="106"/>
      <c r="AP47" s="106"/>
      <c r="AQ47" s="106"/>
      <c r="AR47" s="106"/>
      <c r="AS47" s="106"/>
      <c r="AT47" s="106"/>
      <c r="AU47" s="106"/>
      <c r="AV47" s="106"/>
      <c r="AW47" s="106"/>
      <c r="AX47" s="106"/>
      <c r="AY47" s="106"/>
      <c r="AZ47" s="106"/>
      <c r="BA47" s="106"/>
      <c r="BB47" s="106"/>
      <c r="BC47" s="106"/>
      <c r="BD47" s="106"/>
      <c r="BE47" s="106"/>
      <c r="BF47" s="106"/>
      <c r="BG47" s="106"/>
      <c r="BH47" s="106"/>
      <c r="BI47" s="106"/>
      <c r="BJ47" s="106"/>
      <c r="BK47" s="106"/>
      <c r="BL47" s="106"/>
      <c r="BM47" s="106"/>
      <c r="BN47" s="106"/>
      <c r="BO47" s="106"/>
      <c r="BP47" s="106"/>
      <c r="BQ47" s="106"/>
      <c r="BR47" s="106"/>
      <c r="BS47" s="106"/>
      <c r="BT47" s="106"/>
      <c r="BU47" s="106"/>
      <c r="BV47" s="106"/>
      <c r="BW47" s="106"/>
      <c r="BX47" s="106"/>
      <c r="BY47" s="106"/>
      <c r="BZ47" s="106"/>
      <c r="CA47" s="106"/>
      <c r="CB47" s="106"/>
      <c r="CC47" s="106"/>
      <c r="CD47" s="106"/>
      <c r="CE47" s="106"/>
      <c r="CF47" s="106"/>
      <c r="CG47" s="106"/>
      <c r="CH47" s="106"/>
      <c r="CI47" s="106"/>
      <c r="CJ47" s="106"/>
      <c r="CK47" s="106"/>
      <c r="CL47" s="106"/>
      <c r="CM47" s="106"/>
      <c r="CN47" s="106"/>
      <c r="CO47" s="106"/>
      <c r="CP47" s="106"/>
      <c r="CQ47" s="106"/>
      <c r="CR47" s="106"/>
      <c r="CS47" s="106"/>
      <c r="CT47" s="106"/>
      <c r="CU47" s="106"/>
      <c r="CV47" s="106"/>
      <c r="CW47" s="106"/>
      <c r="CX47" s="106"/>
      <c r="CY47" s="106"/>
      <c r="CZ47" s="106"/>
      <c r="DA47" s="106"/>
      <c r="DB47" s="106"/>
      <c r="DC47" s="106"/>
      <c r="DD47" s="106"/>
      <c r="DE47" s="106"/>
      <c r="DF47" s="106"/>
      <c r="DG47" s="106"/>
      <c r="DH47" s="106"/>
      <c r="DI47" s="106"/>
      <c r="DJ47" s="106"/>
      <c r="DK47" s="106"/>
      <c r="DL47" s="106"/>
      <c r="DM47" s="106"/>
      <c r="DN47" s="106"/>
      <c r="DO47" s="106"/>
      <c r="DP47" s="106"/>
      <c r="DQ47" s="106"/>
      <c r="DR47" s="106"/>
      <c r="DS47" s="106"/>
      <c r="DT47" s="106"/>
      <c r="DU47" s="106"/>
      <c r="DV47" s="106"/>
      <c r="DW47" s="106"/>
      <c r="DX47" s="106"/>
      <c r="DY47" s="106"/>
      <c r="DZ47" s="106"/>
      <c r="EA47" s="106"/>
    </row>
    <row r="48" spans="2:131" s="57" customFormat="1" ht="21.95" customHeight="1">
      <c r="B48" s="71"/>
      <c r="C48" s="71" t="s">
        <v>75</v>
      </c>
      <c r="E48" s="58"/>
      <c r="F48" s="59"/>
      <c r="G48" s="59"/>
      <c r="H48" s="59"/>
      <c r="I48" s="60"/>
      <c r="J48" s="59"/>
      <c r="K48" s="61"/>
      <c r="L48" s="59"/>
      <c r="M48" s="62"/>
      <c r="N48" s="59"/>
      <c r="O48" s="60"/>
      <c r="P48" s="59"/>
      <c r="Q48" s="60"/>
      <c r="R48" s="62"/>
      <c r="S48" s="62"/>
      <c r="T48" s="62"/>
      <c r="U48" s="60"/>
      <c r="V48" s="59"/>
      <c r="W48" s="60"/>
      <c r="X48" s="59"/>
      <c r="Y48" s="60"/>
      <c r="Z48" s="59"/>
      <c r="AA48" s="60"/>
      <c r="AB48" s="60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106"/>
      <c r="BE48" s="106"/>
      <c r="BF48" s="106"/>
      <c r="BG48" s="106"/>
      <c r="BH48" s="106"/>
      <c r="BI48" s="106"/>
      <c r="BJ48" s="106"/>
      <c r="BK48" s="106"/>
      <c r="BL48" s="106"/>
      <c r="BM48" s="106"/>
      <c r="BN48" s="106"/>
      <c r="BO48" s="106"/>
      <c r="BP48" s="106"/>
      <c r="BQ48" s="106"/>
      <c r="BR48" s="106"/>
      <c r="BS48" s="106"/>
      <c r="BT48" s="106"/>
      <c r="BU48" s="106"/>
      <c r="BV48" s="106"/>
      <c r="BW48" s="106"/>
      <c r="BX48" s="106"/>
      <c r="BY48" s="106"/>
      <c r="BZ48" s="106"/>
      <c r="CA48" s="106"/>
      <c r="CB48" s="106"/>
      <c r="CC48" s="106"/>
      <c r="CD48" s="106"/>
      <c r="CE48" s="106"/>
      <c r="CF48" s="106"/>
      <c r="CG48" s="106"/>
      <c r="CH48" s="106"/>
      <c r="CI48" s="106"/>
      <c r="CJ48" s="106"/>
      <c r="CK48" s="106"/>
      <c r="CL48" s="106"/>
      <c r="CM48" s="106"/>
      <c r="CN48" s="106"/>
      <c r="CO48" s="106"/>
      <c r="CP48" s="106"/>
      <c r="CQ48" s="106"/>
      <c r="CR48" s="106"/>
      <c r="CS48" s="106"/>
      <c r="CT48" s="106"/>
      <c r="CU48" s="106"/>
      <c r="CV48" s="106"/>
      <c r="CW48" s="106"/>
      <c r="CX48" s="106"/>
      <c r="CY48" s="106"/>
      <c r="CZ48" s="106"/>
      <c r="DA48" s="106"/>
      <c r="DB48" s="106"/>
      <c r="DC48" s="106"/>
      <c r="DD48" s="106"/>
      <c r="DE48" s="106"/>
      <c r="DF48" s="106"/>
      <c r="DG48" s="106"/>
      <c r="DH48" s="106"/>
      <c r="DI48" s="106"/>
      <c r="DJ48" s="106"/>
      <c r="DK48" s="106"/>
      <c r="DL48" s="106"/>
      <c r="DM48" s="106"/>
      <c r="DN48" s="106"/>
      <c r="DO48" s="106"/>
      <c r="DP48" s="106"/>
      <c r="DQ48" s="106"/>
      <c r="DR48" s="106"/>
      <c r="DS48" s="106"/>
      <c r="DT48" s="106"/>
      <c r="DU48" s="106"/>
      <c r="DV48" s="106"/>
      <c r="DW48" s="106"/>
      <c r="DX48" s="106"/>
      <c r="DY48" s="106"/>
      <c r="DZ48" s="106"/>
      <c r="EA48" s="106"/>
    </row>
    <row r="49" spans="2:141" ht="21.95" customHeight="1">
      <c r="B49" s="71"/>
      <c r="C49" s="71"/>
      <c r="D49" s="73" t="s">
        <v>80</v>
      </c>
      <c r="F49" s="59"/>
      <c r="G49" s="59"/>
      <c r="H49" s="59"/>
      <c r="I49" s="60"/>
      <c r="J49" s="59"/>
      <c r="K49" s="61"/>
      <c r="L49" s="59"/>
      <c r="M49" s="62"/>
      <c r="N49" s="59"/>
      <c r="O49" s="60"/>
      <c r="P49" s="59"/>
      <c r="Q49" s="60"/>
      <c r="R49" s="62"/>
      <c r="S49" s="62"/>
      <c r="T49" s="62"/>
      <c r="U49" s="60"/>
      <c r="V49" s="59"/>
      <c r="W49" s="60"/>
      <c r="X49" s="59"/>
      <c r="Y49" s="60"/>
      <c r="Z49" s="59"/>
      <c r="AA49" s="60"/>
      <c r="AB49" s="60"/>
      <c r="EB49" s="57"/>
      <c r="EC49" s="57"/>
      <c r="ED49" s="57"/>
      <c r="EE49" s="57"/>
      <c r="EF49" s="57"/>
      <c r="EG49" s="57"/>
      <c r="EH49" s="57"/>
      <c r="EI49" s="57"/>
      <c r="EJ49" s="57"/>
      <c r="EK49" s="57"/>
    </row>
    <row r="50" spans="2:141" ht="21.95" customHeight="1">
      <c r="C50" s="57" t="s">
        <v>86</v>
      </c>
      <c r="E50" s="58">
        <v>13</v>
      </c>
      <c r="F50" s="113">
        <v>0</v>
      </c>
      <c r="G50" s="68"/>
      <c r="H50" s="113">
        <v>0</v>
      </c>
      <c r="I50" s="112"/>
      <c r="J50" s="113">
        <v>0</v>
      </c>
      <c r="K50" s="112"/>
      <c r="L50" s="113">
        <v>-11399820</v>
      </c>
      <c r="M50" s="113"/>
      <c r="N50" s="113">
        <v>0</v>
      </c>
      <c r="O50" s="112"/>
      <c r="P50" s="113">
        <v>0</v>
      </c>
      <c r="Q50" s="112"/>
      <c r="R50" s="113">
        <v>0</v>
      </c>
      <c r="S50" s="113"/>
      <c r="T50" s="113">
        <v>0</v>
      </c>
      <c r="U50" s="112"/>
      <c r="V50" s="112">
        <f>SUM(N50:T50)</f>
        <v>0</v>
      </c>
      <c r="W50" s="112"/>
      <c r="X50" s="112">
        <f>SUM(F50:L50,V50)</f>
        <v>-11399820</v>
      </c>
      <c r="Y50" s="112"/>
      <c r="Z50" s="113">
        <v>-184317</v>
      </c>
      <c r="AA50" s="112"/>
      <c r="AB50" s="112">
        <f>SUM(X50:Z50)</f>
        <v>-11584137</v>
      </c>
      <c r="EB50" s="57"/>
      <c r="EC50" s="57"/>
      <c r="ED50" s="57"/>
      <c r="EE50" s="57"/>
      <c r="EF50" s="57"/>
      <c r="EG50" s="57"/>
      <c r="EH50" s="57"/>
      <c r="EI50" s="57"/>
      <c r="EJ50" s="57"/>
      <c r="EK50" s="57"/>
    </row>
    <row r="51" spans="2:141" ht="21.95" customHeight="1">
      <c r="C51" s="71" t="s">
        <v>76</v>
      </c>
      <c r="F51" s="115"/>
      <c r="G51" s="68"/>
      <c r="H51" s="115"/>
      <c r="I51" s="112"/>
      <c r="J51" s="115"/>
      <c r="K51" s="112"/>
      <c r="L51" s="115"/>
      <c r="M51" s="113"/>
      <c r="N51" s="115"/>
      <c r="O51" s="112"/>
      <c r="P51" s="115"/>
      <c r="Q51" s="112"/>
      <c r="R51" s="115"/>
      <c r="S51" s="113"/>
      <c r="T51" s="115"/>
      <c r="U51" s="112"/>
      <c r="V51" s="116"/>
      <c r="W51" s="112"/>
      <c r="X51" s="116"/>
      <c r="Y51" s="112"/>
      <c r="Z51" s="115"/>
      <c r="AA51" s="112"/>
      <c r="AB51" s="116"/>
      <c r="EB51" s="57"/>
      <c r="EC51" s="57"/>
      <c r="ED51" s="57"/>
      <c r="EE51" s="57"/>
      <c r="EF51" s="57"/>
      <c r="EG51" s="57"/>
      <c r="EH51" s="57"/>
      <c r="EI51" s="57"/>
      <c r="EJ51" s="57"/>
      <c r="EK51" s="57"/>
    </row>
    <row r="52" spans="2:141" ht="21.95" customHeight="1">
      <c r="B52" s="71"/>
      <c r="C52" s="71"/>
      <c r="D52" s="73" t="s">
        <v>80</v>
      </c>
      <c r="F52" s="63">
        <f>SUM(F50)</f>
        <v>0</v>
      </c>
      <c r="G52" s="59"/>
      <c r="H52" s="63">
        <f>SUM(H50)</f>
        <v>0</v>
      </c>
      <c r="I52" s="60"/>
      <c r="J52" s="63">
        <f>SUM(J50)</f>
        <v>0</v>
      </c>
      <c r="K52" s="61"/>
      <c r="L52" s="63">
        <f>SUM(L50)</f>
        <v>-11399820</v>
      </c>
      <c r="M52" s="62"/>
      <c r="N52" s="63">
        <f>SUM(N50)</f>
        <v>0</v>
      </c>
      <c r="O52" s="60"/>
      <c r="P52" s="63">
        <f>SUM(P50)</f>
        <v>0</v>
      </c>
      <c r="Q52" s="60"/>
      <c r="R52" s="64">
        <f>SUM(R50)</f>
        <v>0</v>
      </c>
      <c r="S52" s="62"/>
      <c r="T52" s="64">
        <f>SUM(T50)</f>
        <v>0</v>
      </c>
      <c r="U52" s="60"/>
      <c r="V52" s="63">
        <f>SUM(V50)</f>
        <v>0</v>
      </c>
      <c r="W52" s="60"/>
      <c r="X52" s="63">
        <f>SUM(X50)</f>
        <v>-11399820</v>
      </c>
      <c r="Y52" s="60"/>
      <c r="Z52" s="63">
        <f>SUM(Z50)</f>
        <v>-184317</v>
      </c>
      <c r="AA52" s="60"/>
      <c r="AB52" s="63">
        <f>SUM(AB50)</f>
        <v>-11584137</v>
      </c>
      <c r="EB52" s="57"/>
      <c r="EC52" s="57"/>
      <c r="ED52" s="57"/>
      <c r="EE52" s="57"/>
      <c r="EF52" s="57"/>
      <c r="EG52" s="57"/>
      <c r="EH52" s="57"/>
      <c r="EI52" s="57"/>
      <c r="EJ52" s="57"/>
      <c r="EK52" s="57"/>
    </row>
    <row r="53" spans="2:141" ht="21.95" customHeight="1">
      <c r="B53" s="73"/>
      <c r="C53" s="73" t="s">
        <v>115</v>
      </c>
      <c r="F53" s="59"/>
      <c r="G53" s="59"/>
      <c r="H53" s="59"/>
      <c r="I53" s="60"/>
      <c r="J53" s="59"/>
      <c r="K53" s="61"/>
      <c r="L53" s="59"/>
      <c r="M53" s="62"/>
      <c r="N53" s="59"/>
      <c r="O53" s="60"/>
      <c r="P53" s="59"/>
      <c r="Q53" s="60"/>
      <c r="R53" s="62"/>
      <c r="S53" s="62"/>
      <c r="T53" s="62"/>
      <c r="U53" s="60"/>
      <c r="V53" s="59"/>
      <c r="W53" s="60"/>
      <c r="X53" s="59"/>
      <c r="Y53" s="60"/>
      <c r="Z53" s="59"/>
      <c r="AA53" s="60"/>
      <c r="AB53" s="60"/>
      <c r="EB53" s="57"/>
      <c r="EC53" s="57"/>
      <c r="ED53" s="57"/>
      <c r="EE53" s="57"/>
      <c r="EF53" s="57"/>
      <c r="EG53" s="57"/>
      <c r="EH53" s="57"/>
      <c r="EI53" s="57"/>
      <c r="EJ53" s="57"/>
      <c r="EK53" s="57"/>
    </row>
    <row r="54" spans="2:141" ht="21.95" customHeight="1">
      <c r="C54" s="57" t="s">
        <v>155</v>
      </c>
      <c r="F54" s="113">
        <v>0</v>
      </c>
      <c r="G54" s="68"/>
      <c r="H54" s="113">
        <v>0</v>
      </c>
      <c r="I54" s="112"/>
      <c r="J54" s="113">
        <v>0</v>
      </c>
      <c r="L54" s="113">
        <v>0</v>
      </c>
      <c r="M54" s="113"/>
      <c r="N54" s="113">
        <v>0</v>
      </c>
      <c r="O54" s="112"/>
      <c r="P54" s="113">
        <v>0</v>
      </c>
      <c r="Q54" s="112"/>
      <c r="R54" s="113">
        <v>0</v>
      </c>
      <c r="S54" s="113"/>
      <c r="T54" s="113">
        <v>834</v>
      </c>
      <c r="U54" s="112"/>
      <c r="V54" s="68">
        <f>SUM(N54:T54)</f>
        <v>834</v>
      </c>
      <c r="W54" s="112"/>
      <c r="X54" s="68">
        <f>SUM(F54:L54,V54)</f>
        <v>834</v>
      </c>
      <c r="Y54" s="112"/>
      <c r="Z54" s="113">
        <v>-458</v>
      </c>
      <c r="AA54" s="112"/>
      <c r="AB54" s="112">
        <f>SUM(X54:Z54)</f>
        <v>376</v>
      </c>
      <c r="EB54" s="57"/>
      <c r="EC54" s="57"/>
      <c r="ED54" s="57"/>
      <c r="EE54" s="57"/>
      <c r="EF54" s="57"/>
      <c r="EG54" s="57"/>
      <c r="EH54" s="57"/>
      <c r="EI54" s="57"/>
      <c r="EJ54" s="57"/>
      <c r="EK54" s="57"/>
    </row>
    <row r="55" spans="2:141" ht="21.95" customHeight="1">
      <c r="C55" s="71" t="s">
        <v>175</v>
      </c>
      <c r="F55" s="116"/>
      <c r="G55" s="68"/>
      <c r="H55" s="116"/>
      <c r="I55" s="112"/>
      <c r="J55" s="116"/>
      <c r="L55" s="116"/>
      <c r="M55" s="113"/>
      <c r="N55" s="116"/>
      <c r="O55" s="112"/>
      <c r="P55" s="116"/>
      <c r="Q55" s="112"/>
      <c r="R55" s="115"/>
      <c r="S55" s="113"/>
      <c r="T55" s="115"/>
      <c r="U55" s="112"/>
      <c r="V55" s="116"/>
      <c r="W55" s="112"/>
      <c r="X55" s="116"/>
      <c r="Y55" s="112"/>
      <c r="Z55" s="116"/>
      <c r="AA55" s="112"/>
      <c r="AB55" s="116"/>
      <c r="EB55" s="57"/>
      <c r="EC55" s="57"/>
      <c r="ED55" s="57"/>
      <c r="EE55" s="57"/>
      <c r="EF55" s="57"/>
      <c r="EG55" s="57"/>
      <c r="EH55" s="57"/>
      <c r="EI55" s="57"/>
      <c r="EJ55" s="57"/>
      <c r="EK55" s="57"/>
    </row>
    <row r="56" spans="2:141" ht="21.95" customHeight="1">
      <c r="B56" s="71"/>
      <c r="C56" s="71"/>
      <c r="D56" s="71" t="s">
        <v>176</v>
      </c>
      <c r="F56" s="64">
        <f>SUM(F54)</f>
        <v>0</v>
      </c>
      <c r="G56" s="59"/>
      <c r="H56" s="64">
        <f>SUM(H54)</f>
        <v>0</v>
      </c>
      <c r="I56" s="60"/>
      <c r="J56" s="64">
        <f>SUM(J54)</f>
        <v>0</v>
      </c>
      <c r="K56" s="61"/>
      <c r="L56" s="64">
        <f>SUM(L54)</f>
        <v>0</v>
      </c>
      <c r="M56" s="62"/>
      <c r="N56" s="64">
        <f>SUM(N54)</f>
        <v>0</v>
      </c>
      <c r="O56" s="60"/>
      <c r="P56" s="64">
        <f>SUM(P54)</f>
        <v>0</v>
      </c>
      <c r="Q56" s="60"/>
      <c r="R56" s="64">
        <f>SUM(R54)</f>
        <v>0</v>
      </c>
      <c r="S56" s="62"/>
      <c r="T56" s="64">
        <f>SUM(T54)</f>
        <v>834</v>
      </c>
      <c r="U56" s="60"/>
      <c r="V56" s="63">
        <f>SUM(V54:V54)</f>
        <v>834</v>
      </c>
      <c r="W56" s="60"/>
      <c r="X56" s="63">
        <f>SUM(X54:X54)</f>
        <v>834</v>
      </c>
      <c r="Y56" s="60"/>
      <c r="Z56" s="63">
        <f>SUM(Z54:Z54)</f>
        <v>-458</v>
      </c>
      <c r="AA56" s="60"/>
      <c r="AB56" s="63">
        <f>SUM(AB54:AB54)</f>
        <v>376</v>
      </c>
      <c r="EB56" s="57"/>
      <c r="EC56" s="57"/>
      <c r="ED56" s="57"/>
      <c r="EE56" s="57"/>
      <c r="EF56" s="57"/>
      <c r="EG56" s="57"/>
      <c r="EH56" s="57"/>
      <c r="EI56" s="57"/>
      <c r="EJ56" s="57"/>
      <c r="EK56" s="57"/>
    </row>
    <row r="57" spans="2:141" ht="21.95" customHeight="1">
      <c r="B57" s="70" t="s">
        <v>89</v>
      </c>
      <c r="C57" s="71"/>
      <c r="F57" s="60"/>
      <c r="G57" s="60"/>
      <c r="H57" s="60"/>
      <c r="I57" s="60"/>
      <c r="J57" s="60"/>
      <c r="K57" s="61"/>
      <c r="L57" s="60"/>
      <c r="M57" s="62"/>
      <c r="N57" s="60"/>
      <c r="O57" s="60"/>
      <c r="P57" s="60"/>
      <c r="Q57" s="60"/>
      <c r="R57" s="62"/>
      <c r="S57" s="62"/>
      <c r="T57" s="62"/>
      <c r="U57" s="60"/>
      <c r="V57" s="60"/>
      <c r="W57" s="60"/>
      <c r="X57" s="60"/>
      <c r="Y57" s="60"/>
      <c r="Z57" s="60"/>
      <c r="AA57" s="60"/>
      <c r="AB57" s="60"/>
      <c r="EB57" s="57"/>
      <c r="EC57" s="57"/>
      <c r="ED57" s="57"/>
      <c r="EE57" s="57"/>
      <c r="EF57" s="57"/>
      <c r="EG57" s="57"/>
      <c r="EH57" s="57"/>
      <c r="EI57" s="57"/>
      <c r="EJ57" s="57"/>
      <c r="EK57" s="57"/>
    </row>
    <row r="58" spans="2:141" ht="21.95" customHeight="1">
      <c r="B58" s="70" t="s">
        <v>83</v>
      </c>
      <c r="C58" s="70" t="s">
        <v>88</v>
      </c>
      <c r="F58" s="63">
        <f>SUM(F52,F56)</f>
        <v>0</v>
      </c>
      <c r="G58" s="59"/>
      <c r="H58" s="63">
        <f>SUM(H52,H56)</f>
        <v>0</v>
      </c>
      <c r="I58" s="60"/>
      <c r="J58" s="63">
        <f>SUM(J52,J56)</f>
        <v>0</v>
      </c>
      <c r="K58" s="61"/>
      <c r="L58" s="63">
        <f>SUM(L52,L56)</f>
        <v>-11399820</v>
      </c>
      <c r="M58" s="62"/>
      <c r="N58" s="63">
        <f>SUM(N52,N56)</f>
        <v>0</v>
      </c>
      <c r="O58" s="60"/>
      <c r="P58" s="63">
        <f>SUM(P52,P56)</f>
        <v>0</v>
      </c>
      <c r="Q58" s="60"/>
      <c r="R58" s="64">
        <f>SUM(R52,R56)</f>
        <v>0</v>
      </c>
      <c r="S58" s="62"/>
      <c r="T58" s="64">
        <f>SUM(T52,T56)</f>
        <v>834</v>
      </c>
      <c r="U58" s="60"/>
      <c r="V58" s="63">
        <f>SUM(V52,V56)</f>
        <v>834</v>
      </c>
      <c r="W58" s="60"/>
      <c r="X58" s="63">
        <f>SUM(X52,X56)</f>
        <v>-11398986</v>
      </c>
      <c r="Y58" s="60"/>
      <c r="Z58" s="63">
        <f>SUM(Z52,Z56)</f>
        <v>-184775</v>
      </c>
      <c r="AA58" s="60"/>
      <c r="AB58" s="63">
        <f>SUM(AB52,AB56)</f>
        <v>-11583761</v>
      </c>
      <c r="EB58" s="57"/>
      <c r="EC58" s="57"/>
      <c r="ED58" s="57"/>
      <c r="EE58" s="57"/>
      <c r="EF58" s="57"/>
      <c r="EG58" s="57"/>
      <c r="EH58" s="57"/>
      <c r="EI58" s="57"/>
      <c r="EJ58" s="57"/>
      <c r="EK58" s="57"/>
    </row>
    <row r="59" spans="2:141" ht="21.95" customHeight="1">
      <c r="B59" s="70" t="s">
        <v>143</v>
      </c>
      <c r="C59" s="70"/>
      <c r="F59" s="60"/>
      <c r="G59" s="59"/>
      <c r="H59" s="60"/>
      <c r="I59" s="60"/>
      <c r="J59" s="60"/>
      <c r="K59" s="61"/>
      <c r="L59" s="60"/>
      <c r="M59" s="62"/>
      <c r="N59" s="60"/>
      <c r="O59" s="60"/>
      <c r="P59" s="60"/>
      <c r="Q59" s="60"/>
      <c r="R59" s="62"/>
      <c r="S59" s="62"/>
      <c r="T59" s="62"/>
      <c r="U59" s="60"/>
      <c r="V59" s="60"/>
      <c r="W59" s="60"/>
      <c r="X59" s="60"/>
      <c r="Y59" s="60"/>
      <c r="Z59" s="60"/>
      <c r="AA59" s="60"/>
      <c r="AB59" s="60"/>
      <c r="EB59" s="57"/>
      <c r="EC59" s="57"/>
      <c r="ED59" s="57"/>
      <c r="EE59" s="57"/>
      <c r="EF59" s="57"/>
      <c r="EG59" s="57"/>
      <c r="EH59" s="57"/>
      <c r="EI59" s="57"/>
      <c r="EJ59" s="57"/>
      <c r="EK59" s="57"/>
    </row>
    <row r="60" spans="2:141" ht="21.95" customHeight="1">
      <c r="B60" s="70"/>
      <c r="C60" s="72" t="s">
        <v>93</v>
      </c>
      <c r="F60" s="113">
        <v>0</v>
      </c>
      <c r="G60" s="68"/>
      <c r="H60" s="113">
        <v>0</v>
      </c>
      <c r="I60" s="112"/>
      <c r="J60" s="113">
        <v>0</v>
      </c>
      <c r="L60" s="113">
        <v>11662390</v>
      </c>
      <c r="M60" s="113"/>
      <c r="N60" s="113">
        <v>0</v>
      </c>
      <c r="O60" s="112"/>
      <c r="P60" s="113">
        <v>0</v>
      </c>
      <c r="Q60" s="112"/>
      <c r="R60" s="113">
        <v>0</v>
      </c>
      <c r="S60" s="113"/>
      <c r="T60" s="113">
        <v>0</v>
      </c>
      <c r="U60" s="112"/>
      <c r="V60" s="68">
        <f>SUM(N60:T60)</f>
        <v>0</v>
      </c>
      <c r="W60" s="112"/>
      <c r="X60" s="68">
        <f>SUM(F60:L60,V60)</f>
        <v>11662390</v>
      </c>
      <c r="Y60" s="112"/>
      <c r="Z60" s="113">
        <v>1057522</v>
      </c>
      <c r="AA60" s="112"/>
      <c r="AB60" s="112">
        <f>SUM(X60:Z60)</f>
        <v>12719912</v>
      </c>
      <c r="EB60" s="57"/>
      <c r="EC60" s="57"/>
      <c r="ED60" s="57"/>
      <c r="EE60" s="57"/>
      <c r="EF60" s="57"/>
      <c r="EG60" s="57"/>
      <c r="EH60" s="57"/>
      <c r="EI60" s="57"/>
      <c r="EJ60" s="57"/>
      <c r="EK60" s="57"/>
    </row>
    <row r="61" spans="2:141" ht="21.95" customHeight="1">
      <c r="B61" s="70"/>
      <c r="C61" s="72" t="s">
        <v>94</v>
      </c>
      <c r="F61" s="114">
        <v>0</v>
      </c>
      <c r="G61" s="68"/>
      <c r="H61" s="114">
        <v>0</v>
      </c>
      <c r="I61" s="112"/>
      <c r="J61" s="114">
        <v>0</v>
      </c>
      <c r="L61" s="114">
        <v>0</v>
      </c>
      <c r="M61" s="113"/>
      <c r="N61" s="114">
        <v>-1420434</v>
      </c>
      <c r="O61" s="112"/>
      <c r="P61" s="114">
        <v>11804</v>
      </c>
      <c r="Q61" s="112"/>
      <c r="R61" s="114">
        <v>-352215</v>
      </c>
      <c r="S61" s="113"/>
      <c r="T61" s="114">
        <v>0</v>
      </c>
      <c r="U61" s="112"/>
      <c r="V61" s="114">
        <f>SUM(N61:T61)</f>
        <v>-1760845</v>
      </c>
      <c r="W61" s="112"/>
      <c r="X61" s="114">
        <f>SUM(F61:L61,V61)</f>
        <v>-1760845</v>
      </c>
      <c r="Y61" s="112"/>
      <c r="Z61" s="114">
        <v>-98686</v>
      </c>
      <c r="AA61" s="112"/>
      <c r="AB61" s="114">
        <f>SUM(X61:Z61)</f>
        <v>-1859531</v>
      </c>
      <c r="EB61" s="57"/>
      <c r="EC61" s="57"/>
      <c r="ED61" s="57"/>
      <c r="EE61" s="57"/>
      <c r="EF61" s="57"/>
      <c r="EG61" s="57"/>
      <c r="EH61" s="57"/>
      <c r="EI61" s="57"/>
      <c r="EJ61" s="57"/>
      <c r="EK61" s="57"/>
    </row>
    <row r="62" spans="2:141" ht="21.95" customHeight="1">
      <c r="B62" s="70" t="s">
        <v>132</v>
      </c>
      <c r="C62" s="70"/>
      <c r="F62" s="63">
        <f>SUM(F60,F61)</f>
        <v>0</v>
      </c>
      <c r="G62" s="59"/>
      <c r="H62" s="63">
        <f>SUM(H60,H61)</f>
        <v>0</v>
      </c>
      <c r="I62" s="60"/>
      <c r="J62" s="63">
        <f>SUM(J60,J61)</f>
        <v>0</v>
      </c>
      <c r="K62" s="61"/>
      <c r="L62" s="63">
        <f>SUM(L60,L61)</f>
        <v>11662390</v>
      </c>
      <c r="M62" s="62"/>
      <c r="N62" s="63">
        <f>SUM(N60,N61)</f>
        <v>-1420434</v>
      </c>
      <c r="O62" s="60"/>
      <c r="P62" s="63">
        <f>SUM(P60,P61)</f>
        <v>11804</v>
      </c>
      <c r="Q62" s="60"/>
      <c r="R62" s="64">
        <f>SUM(R60,R61)</f>
        <v>-352215</v>
      </c>
      <c r="S62" s="62"/>
      <c r="T62" s="64">
        <f>SUM(T60,T61)</f>
        <v>0</v>
      </c>
      <c r="U62" s="60"/>
      <c r="V62" s="63">
        <f>SUM(V60,V61)</f>
        <v>-1760845</v>
      </c>
      <c r="W62" s="60"/>
      <c r="X62" s="63">
        <f>SUM(X60,X61)</f>
        <v>9901545</v>
      </c>
      <c r="Y62" s="60"/>
      <c r="Z62" s="63">
        <f>SUM(Z60,Z61)</f>
        <v>958836</v>
      </c>
      <c r="AA62" s="60"/>
      <c r="AB62" s="63">
        <f>SUM(AB60,AB61)</f>
        <v>10860381</v>
      </c>
      <c r="EB62" s="57"/>
      <c r="EC62" s="57"/>
      <c r="ED62" s="57"/>
      <c r="EE62" s="57"/>
      <c r="EF62" s="57"/>
      <c r="EG62" s="57"/>
      <c r="EH62" s="57"/>
      <c r="EI62" s="57"/>
      <c r="EJ62" s="57"/>
      <c r="EK62" s="57"/>
    </row>
    <row r="63" spans="2:141" ht="21.95" customHeight="1" thickBot="1">
      <c r="B63" s="56" t="s">
        <v>215</v>
      </c>
      <c r="C63" s="56"/>
      <c r="F63" s="67">
        <f>SUM(F45,F58,F62)</f>
        <v>1200000</v>
      </c>
      <c r="G63" s="68"/>
      <c r="H63" s="67">
        <f>SUM(H45,H58,H62)</f>
        <v>160000</v>
      </c>
      <c r="I63" s="60"/>
      <c r="J63" s="67">
        <f>SUM(J45,J58,J62)</f>
        <v>10516000</v>
      </c>
      <c r="K63" s="60"/>
      <c r="L63" s="67">
        <f>SUM(L45,L58,L62)</f>
        <v>291201473</v>
      </c>
      <c r="M63" s="60"/>
      <c r="N63" s="67">
        <f>SUM(N45,N58,N62)</f>
        <v>-15221698</v>
      </c>
      <c r="O63" s="60"/>
      <c r="P63" s="67">
        <f>SUM(P45,P58,P62)</f>
        <v>11029</v>
      </c>
      <c r="Q63" s="60"/>
      <c r="R63" s="67">
        <f>SUM(R45,R58,R62)</f>
        <v>-474414</v>
      </c>
      <c r="S63" s="60"/>
      <c r="T63" s="67">
        <f>SUM(T45,T58,T62)</f>
        <v>-11793304</v>
      </c>
      <c r="U63" s="60"/>
      <c r="V63" s="67">
        <f>SUM(V45,V58,V62)</f>
        <v>-27478387</v>
      </c>
      <c r="W63" s="60"/>
      <c r="X63" s="67">
        <f>SUM(X45,X58,X62)</f>
        <v>275599086</v>
      </c>
      <c r="Y63" s="60"/>
      <c r="Z63" s="67">
        <f>SUM(Z45,Z58,Z62)</f>
        <v>41546631</v>
      </c>
      <c r="AA63" s="60"/>
      <c r="AB63" s="67">
        <f>SUM(AB45,AB58,AB62)</f>
        <v>317145717</v>
      </c>
      <c r="EB63" s="57"/>
      <c r="EC63" s="57"/>
      <c r="ED63" s="57"/>
      <c r="EE63" s="57"/>
      <c r="EF63" s="57"/>
      <c r="EG63" s="57"/>
      <c r="EH63" s="57"/>
      <c r="EI63" s="57"/>
      <c r="EJ63" s="57"/>
      <c r="EK63" s="57"/>
    </row>
    <row r="64" spans="2:141" ht="9.9499999999999993" customHeight="1" thickTop="1"/>
    <row r="65" spans="9:27" ht="22.7" customHeight="1">
      <c r="I65" s="106"/>
      <c r="K65" s="106"/>
      <c r="M65" s="106"/>
      <c r="O65" s="106"/>
      <c r="Q65" s="106"/>
      <c r="R65" s="106"/>
      <c r="S65" s="106"/>
      <c r="T65" s="106"/>
      <c r="U65" s="106"/>
      <c r="W65" s="106"/>
      <c r="Y65" s="106"/>
      <c r="AA65" s="106"/>
    </row>
    <row r="67" spans="9:27" ht="22.7" customHeight="1">
      <c r="I67" s="106"/>
      <c r="K67" s="106"/>
      <c r="M67" s="106"/>
      <c r="O67" s="106"/>
      <c r="Q67" s="106"/>
      <c r="R67" s="106"/>
      <c r="S67" s="106"/>
      <c r="T67" s="106"/>
      <c r="U67" s="106"/>
      <c r="W67" s="106"/>
      <c r="Y67" s="106"/>
      <c r="AA67" s="106"/>
    </row>
  </sheetData>
  <phoneticPr fontId="29" type="noConversion"/>
  <printOptions horizontalCentered="1"/>
  <pageMargins left="0.19685039370078741" right="0.19685039370078741" top="0.59055118110236227" bottom="0.39370078740157483" header="0.59055118110236227" footer="0.39370078740157483"/>
  <pageSetup paperSize="9" scale="71" firstPageNumber="7" fitToHeight="2" orientation="landscape" blackAndWhite="1" useFirstPageNumber="1" horizontalDpi="1200" verticalDpi="1200" r:id="rId1"/>
  <headerFooter alignWithMargins="0">
    <oddFooter>&amp;L      The accompanying notes are an integral part of these interim financial statements.
&amp;C&amp;P</oddFooter>
  </headerFooter>
  <rowBreaks count="1" manualBreakCount="1">
    <brk id="33" min="1" max="27" man="1"/>
  </rowBreaks>
  <ignoredErrors>
    <ignoredError sqref="X50 X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95"/>
  <sheetViews>
    <sheetView showGridLines="0" zoomScaleNormal="100" zoomScaleSheetLayoutView="100" workbookViewId="0"/>
  </sheetViews>
  <sheetFormatPr defaultRowHeight="20.25" customHeight="1"/>
  <cols>
    <col min="1" max="1" width="1.7109375" style="78" customWidth="1"/>
    <col min="2" max="3" width="2.7109375" style="78" customWidth="1"/>
    <col min="4" max="4" width="45.7109375" style="78" customWidth="1"/>
    <col min="5" max="5" width="6.7109375" style="78" customWidth="1"/>
    <col min="6" max="6" width="1.7109375" style="78" customWidth="1"/>
    <col min="7" max="7" width="13.7109375" style="78" customWidth="1"/>
    <col min="8" max="8" width="1.7109375" style="78" customWidth="1"/>
    <col min="9" max="9" width="13.7109375" style="78" customWidth="1"/>
    <col min="10" max="10" width="1.7109375" style="97" customWidth="1"/>
    <col min="11" max="11" width="9.140625" style="97"/>
    <col min="12" max="12" width="11.28515625" style="78" bestFit="1" customWidth="1"/>
    <col min="13" max="16384" width="9.140625" style="78"/>
  </cols>
  <sheetData>
    <row r="1" spans="2:14" ht="23.1" customHeight="1">
      <c r="B1" s="2" t="s">
        <v>34</v>
      </c>
      <c r="C1" s="2"/>
      <c r="D1" s="2"/>
      <c r="E1" s="2"/>
      <c r="F1" s="2"/>
      <c r="H1" s="91"/>
    </row>
    <row r="2" spans="2:14" ht="23.1" customHeight="1">
      <c r="B2" s="3" t="s">
        <v>99</v>
      </c>
      <c r="C2" s="3"/>
      <c r="D2" s="3"/>
      <c r="E2" s="3"/>
      <c r="F2" s="3"/>
      <c r="G2" s="1" t="s">
        <v>18</v>
      </c>
      <c r="H2" s="91"/>
      <c r="I2" s="1" t="s">
        <v>18</v>
      </c>
    </row>
    <row r="3" spans="2:14" ht="23.1" customHeight="1">
      <c r="B3" s="77" t="s">
        <v>226</v>
      </c>
      <c r="C3" s="77"/>
      <c r="D3" s="77"/>
      <c r="E3" s="77"/>
      <c r="F3" s="77"/>
    </row>
    <row r="4" spans="2:14" ht="23.1" customHeight="1">
      <c r="B4" s="4"/>
      <c r="C4" s="4"/>
      <c r="D4" s="4"/>
      <c r="E4" s="4"/>
      <c r="F4" s="4"/>
      <c r="G4" s="97"/>
      <c r="H4" s="97"/>
      <c r="I4" s="97"/>
    </row>
    <row r="5" spans="2:14" ht="23.1" customHeight="1">
      <c r="B5" s="1"/>
      <c r="C5" s="1"/>
      <c r="D5" s="1"/>
      <c r="E5" s="127"/>
      <c r="F5" s="1"/>
      <c r="G5" s="80">
        <f>'2'!G5</f>
        <v>2019</v>
      </c>
      <c r="H5" s="81"/>
      <c r="I5" s="82">
        <f>'2'!I5</f>
        <v>2018</v>
      </c>
    </row>
    <row r="6" spans="2:14" ht="23.1" customHeight="1">
      <c r="B6" s="1"/>
      <c r="C6" s="1"/>
      <c r="D6" s="1"/>
      <c r="E6" s="1"/>
      <c r="F6" s="1"/>
      <c r="G6" s="146" t="s">
        <v>21</v>
      </c>
      <c r="H6" s="146"/>
      <c r="I6" s="146"/>
    </row>
    <row r="7" spans="2:14" s="52" customFormat="1" ht="23.1" customHeight="1">
      <c r="B7" s="5" t="s">
        <v>36</v>
      </c>
      <c r="C7" s="5"/>
      <c r="D7" s="5"/>
      <c r="E7" s="5"/>
      <c r="F7" s="5"/>
      <c r="G7" s="6"/>
      <c r="H7" s="6"/>
      <c r="I7" s="6"/>
      <c r="J7" s="121"/>
      <c r="K7" s="121"/>
      <c r="L7" s="78"/>
      <c r="M7" s="78"/>
      <c r="N7" s="78"/>
    </row>
    <row r="8" spans="2:14" ht="23.1" customHeight="1">
      <c r="B8" s="78" t="s">
        <v>129</v>
      </c>
      <c r="G8" s="89">
        <v>12719912</v>
      </c>
      <c r="H8" s="89"/>
      <c r="I8" s="89">
        <v>15237006</v>
      </c>
    </row>
    <row r="9" spans="2:14" ht="23.1" customHeight="1">
      <c r="B9" s="5" t="s">
        <v>32</v>
      </c>
      <c r="C9" s="5"/>
      <c r="D9" s="5"/>
      <c r="E9" s="5"/>
      <c r="F9" s="5"/>
      <c r="G9" s="89"/>
      <c r="H9" s="89"/>
      <c r="I9" s="89"/>
    </row>
    <row r="10" spans="2:14" ht="23.1" customHeight="1">
      <c r="B10" s="78" t="s">
        <v>66</v>
      </c>
      <c r="G10" s="89">
        <v>1692958</v>
      </c>
      <c r="H10" s="89"/>
      <c r="I10" s="89">
        <v>2038173</v>
      </c>
    </row>
    <row r="11" spans="2:14" ht="23.1" customHeight="1">
      <c r="B11" s="78" t="s">
        <v>198</v>
      </c>
      <c r="G11" s="89">
        <v>5805913</v>
      </c>
      <c r="H11" s="89"/>
      <c r="I11" s="89">
        <v>5777159</v>
      </c>
    </row>
    <row r="12" spans="2:14" ht="23.1" customHeight="1">
      <c r="B12" s="78" t="s">
        <v>208</v>
      </c>
      <c r="G12" s="89">
        <v>30833</v>
      </c>
      <c r="H12" s="89"/>
      <c r="I12" s="89">
        <v>30412</v>
      </c>
      <c r="K12" s="78"/>
    </row>
    <row r="13" spans="2:14" ht="23.1" customHeight="1">
      <c r="B13" s="78" t="s">
        <v>144</v>
      </c>
      <c r="G13" s="89">
        <v>328464</v>
      </c>
      <c r="H13" s="89"/>
      <c r="I13" s="89">
        <v>212402</v>
      </c>
    </row>
    <row r="14" spans="2:14" ht="23.1" customHeight="1">
      <c r="B14" s="78" t="s">
        <v>209</v>
      </c>
      <c r="G14" s="89">
        <v>-61681</v>
      </c>
      <c r="H14" s="89"/>
      <c r="I14" s="89">
        <v>-40406</v>
      </c>
      <c r="K14" s="78"/>
    </row>
    <row r="15" spans="2:14" ht="23.1" customHeight="1">
      <c r="B15" s="78" t="s">
        <v>105</v>
      </c>
      <c r="G15" s="89">
        <v>-3604168</v>
      </c>
      <c r="H15" s="89"/>
      <c r="I15" s="89">
        <v>-3733929</v>
      </c>
    </row>
    <row r="16" spans="2:14" ht="23.1" customHeight="1">
      <c r="B16" s="78" t="s">
        <v>45</v>
      </c>
      <c r="G16" s="89">
        <v>-111025</v>
      </c>
      <c r="H16" s="89"/>
      <c r="I16" s="89">
        <v>-82096</v>
      </c>
    </row>
    <row r="17" spans="2:12" ht="23.1" customHeight="1">
      <c r="B17" s="78" t="s">
        <v>50</v>
      </c>
      <c r="G17" s="89">
        <v>-252346</v>
      </c>
      <c r="H17" s="89"/>
      <c r="I17" s="89">
        <v>-208432</v>
      </c>
    </row>
    <row r="18" spans="2:12" ht="23.1" customHeight="1">
      <c r="B18" s="78" t="s">
        <v>102</v>
      </c>
      <c r="G18" s="89">
        <v>1588524</v>
      </c>
      <c r="H18" s="89"/>
      <c r="I18" s="89">
        <v>1696038</v>
      </c>
    </row>
    <row r="19" spans="2:12" ht="23.1" customHeight="1">
      <c r="B19" s="78" t="s">
        <v>216</v>
      </c>
      <c r="E19" s="13"/>
      <c r="G19" s="89">
        <v>-43263</v>
      </c>
      <c r="H19" s="89"/>
      <c r="I19" s="89">
        <v>-400908</v>
      </c>
    </row>
    <row r="20" spans="2:12" ht="23.1" customHeight="1">
      <c r="B20" s="1" t="s">
        <v>145</v>
      </c>
      <c r="C20" s="1"/>
      <c r="D20" s="1"/>
      <c r="E20" s="1"/>
      <c r="F20" s="1"/>
      <c r="G20" s="90"/>
      <c r="H20" s="89"/>
      <c r="I20" s="90"/>
    </row>
    <row r="21" spans="2:12" ht="23.1" customHeight="1">
      <c r="B21" s="1"/>
      <c r="C21" s="1" t="s">
        <v>139</v>
      </c>
      <c r="D21" s="1"/>
      <c r="E21" s="1"/>
      <c r="F21" s="1"/>
      <c r="G21" s="9">
        <f>SUM(G8:G19)</f>
        <v>18094121</v>
      </c>
      <c r="H21" s="10"/>
      <c r="I21" s="9">
        <f>SUM(I8:I19)</f>
        <v>20525419</v>
      </c>
    </row>
    <row r="22" spans="2:12" ht="9.9499999999999993" customHeight="1">
      <c r="B22" s="1"/>
      <c r="C22" s="1"/>
      <c r="D22" s="1"/>
      <c r="E22" s="1"/>
      <c r="F22" s="1"/>
      <c r="G22" s="10"/>
      <c r="H22" s="10"/>
      <c r="I22" s="10"/>
    </row>
    <row r="23" spans="2:12" ht="23.1" customHeight="1">
      <c r="B23" s="5" t="s">
        <v>46</v>
      </c>
      <c r="C23" s="5"/>
      <c r="D23" s="5"/>
      <c r="E23" s="5"/>
      <c r="F23" s="5"/>
      <c r="G23" s="89"/>
      <c r="H23" s="89"/>
      <c r="I23" s="89"/>
      <c r="L23" s="94"/>
    </row>
    <row r="24" spans="2:12" ht="23.1" customHeight="1">
      <c r="B24" s="78" t="s">
        <v>121</v>
      </c>
      <c r="G24" s="89">
        <v>-765808</v>
      </c>
      <c r="H24" s="89"/>
      <c r="I24" s="89">
        <v>-3345555</v>
      </c>
    </row>
    <row r="25" spans="2:12" ht="23.1" customHeight="1">
      <c r="B25" s="78" t="s">
        <v>42</v>
      </c>
      <c r="G25" s="89">
        <v>1503009</v>
      </c>
      <c r="H25" s="89"/>
      <c r="I25" s="89">
        <v>450014</v>
      </c>
    </row>
    <row r="26" spans="2:12" ht="23.1" customHeight="1">
      <c r="B26" s="78" t="s">
        <v>196</v>
      </c>
      <c r="G26" s="89">
        <v>-44430</v>
      </c>
      <c r="H26" s="89"/>
      <c r="I26" s="89">
        <v>63178</v>
      </c>
    </row>
    <row r="27" spans="2:12" ht="23.1" customHeight="1">
      <c r="B27" s="1" t="s">
        <v>117</v>
      </c>
      <c r="C27" s="1"/>
      <c r="D27" s="1"/>
      <c r="E27" s="1"/>
      <c r="F27" s="1"/>
      <c r="G27" s="11">
        <f>SUM(G24:G26)</f>
        <v>692771</v>
      </c>
      <c r="H27" s="12"/>
      <c r="I27" s="11">
        <f>SUM(I24:I26)</f>
        <v>-2832363</v>
      </c>
      <c r="K27" s="37"/>
    </row>
    <row r="28" spans="2:12" ht="23.1" customHeight="1">
      <c r="B28" s="1"/>
      <c r="C28" s="1"/>
      <c r="D28" s="1"/>
      <c r="E28" s="1"/>
      <c r="F28" s="1"/>
      <c r="G28" s="89"/>
      <c r="H28" s="89"/>
      <c r="I28" s="89"/>
    </row>
    <row r="29" spans="2:12" ht="9.9499999999999993" customHeight="1">
      <c r="B29" s="1"/>
      <c r="C29" s="1"/>
      <c r="D29" s="1"/>
      <c r="E29" s="1"/>
      <c r="F29" s="1"/>
      <c r="G29" s="89"/>
      <c r="H29" s="89"/>
      <c r="I29" s="89"/>
    </row>
    <row r="30" spans="2:12" ht="23.1" customHeight="1">
      <c r="B30" s="2" t="s">
        <v>34</v>
      </c>
      <c r="C30" s="2"/>
      <c r="D30" s="2"/>
      <c r="E30" s="2"/>
      <c r="F30" s="2"/>
      <c r="H30" s="91"/>
    </row>
    <row r="31" spans="2:12" ht="23.1" customHeight="1">
      <c r="B31" s="3" t="s">
        <v>99</v>
      </c>
      <c r="C31" s="3"/>
      <c r="D31" s="3"/>
      <c r="E31" s="3"/>
      <c r="F31" s="3"/>
      <c r="G31" s="1" t="s">
        <v>18</v>
      </c>
      <c r="H31" s="91"/>
      <c r="I31" s="1" t="s">
        <v>18</v>
      </c>
    </row>
    <row r="32" spans="2:12" ht="23.1" customHeight="1">
      <c r="B32" s="77" t="str">
        <f>B3</f>
        <v xml:space="preserve">For the three-month period ended 31 March 2019  (Unaudited)                   </v>
      </c>
      <c r="C32" s="77"/>
      <c r="D32" s="77"/>
      <c r="E32" s="77"/>
      <c r="F32" s="77"/>
    </row>
    <row r="33" spans="2:11" ht="23.1" customHeight="1">
      <c r="B33" s="77"/>
      <c r="C33" s="77"/>
      <c r="D33" s="77"/>
      <c r="E33" s="77"/>
      <c r="F33" s="77"/>
    </row>
    <row r="34" spans="2:11" ht="23.1" customHeight="1">
      <c r="B34" s="1"/>
      <c r="C34" s="1"/>
      <c r="D34" s="1"/>
      <c r="E34" s="127" t="s">
        <v>0</v>
      </c>
      <c r="F34" s="127"/>
      <c r="G34" s="80">
        <f>G5</f>
        <v>2019</v>
      </c>
      <c r="H34" s="81"/>
      <c r="I34" s="82">
        <f>I5</f>
        <v>2018</v>
      </c>
    </row>
    <row r="35" spans="2:11" ht="23.1" customHeight="1">
      <c r="B35" s="1"/>
      <c r="C35" s="1"/>
      <c r="D35" s="1"/>
      <c r="E35" s="1"/>
      <c r="F35" s="1"/>
      <c r="G35" s="146" t="s">
        <v>21</v>
      </c>
      <c r="H35" s="146"/>
      <c r="I35" s="146"/>
    </row>
    <row r="36" spans="2:11" ht="23.1" customHeight="1">
      <c r="B36" s="5" t="s">
        <v>47</v>
      </c>
      <c r="C36" s="5"/>
      <c r="D36" s="5"/>
      <c r="E36" s="5"/>
      <c r="F36" s="5"/>
      <c r="G36" s="92"/>
      <c r="H36" s="92"/>
      <c r="I36" s="92"/>
    </row>
    <row r="37" spans="2:11" ht="23.1" customHeight="1">
      <c r="B37" s="78" t="s">
        <v>125</v>
      </c>
      <c r="G37" s="89">
        <v>-766584.08</v>
      </c>
      <c r="H37" s="89"/>
      <c r="I37" s="89">
        <v>3416481</v>
      </c>
    </row>
    <row r="38" spans="2:11" ht="23.1" customHeight="1">
      <c r="B38" s="78" t="s">
        <v>133</v>
      </c>
      <c r="G38" s="89">
        <v>-329120.92000000004</v>
      </c>
      <c r="H38" s="89"/>
      <c r="I38" s="89">
        <v>-366082</v>
      </c>
    </row>
    <row r="39" spans="2:11" ht="23.1" customHeight="1">
      <c r="B39" s="78" t="s">
        <v>195</v>
      </c>
      <c r="E39" s="1"/>
      <c r="F39" s="1"/>
      <c r="G39" s="89">
        <v>-341893</v>
      </c>
      <c r="H39" s="89"/>
      <c r="I39" s="89">
        <v>-370231</v>
      </c>
    </row>
    <row r="40" spans="2:11" ht="23.1" customHeight="1">
      <c r="B40" s="1" t="s">
        <v>211</v>
      </c>
      <c r="C40" s="1"/>
      <c r="D40" s="1"/>
      <c r="E40" s="1"/>
      <c r="F40" s="1"/>
      <c r="G40" s="11">
        <f>SUM(G37:G39)</f>
        <v>-1437598</v>
      </c>
      <c r="H40" s="12"/>
      <c r="I40" s="11">
        <f>SUM(I37:I39)</f>
        <v>2680168</v>
      </c>
    </row>
    <row r="41" spans="2:11" ht="9.9499999999999993" customHeight="1">
      <c r="B41" s="1"/>
      <c r="C41" s="1"/>
      <c r="D41" s="1"/>
      <c r="E41" s="1"/>
      <c r="F41" s="1"/>
      <c r="G41" s="10"/>
      <c r="H41" s="12"/>
      <c r="I41" s="10"/>
    </row>
    <row r="42" spans="2:11" ht="23.1" customHeight="1">
      <c r="B42" s="1" t="s">
        <v>146</v>
      </c>
      <c r="C42" s="1"/>
      <c r="D42" s="1"/>
      <c r="E42" s="1"/>
      <c r="F42" s="1"/>
      <c r="G42" s="12">
        <f>SUM(G21,G27,G40)</f>
        <v>17349294</v>
      </c>
      <c r="H42" s="12"/>
      <c r="I42" s="12">
        <f>SUM(I21,I27,I40)</f>
        <v>20373224</v>
      </c>
    </row>
    <row r="43" spans="2:11" ht="23.1" customHeight="1">
      <c r="B43" s="78" t="s">
        <v>56</v>
      </c>
      <c r="G43" s="93">
        <v>-1009374</v>
      </c>
      <c r="H43" s="94"/>
      <c r="I43" s="93">
        <v>-810905</v>
      </c>
    </row>
    <row r="44" spans="2:11" ht="23.1" customHeight="1">
      <c r="B44" s="1" t="s">
        <v>147</v>
      </c>
      <c r="C44" s="1"/>
      <c r="D44" s="1"/>
      <c r="E44" s="1"/>
      <c r="F44" s="1"/>
      <c r="G44" s="9">
        <f>SUM(G42:G43)</f>
        <v>16339920</v>
      </c>
      <c r="H44" s="10"/>
      <c r="I44" s="9">
        <f>SUM(I42:I43)</f>
        <v>19562319</v>
      </c>
      <c r="J44" s="136"/>
    </row>
    <row r="45" spans="2:11" ht="9.9499999999999993" customHeight="1">
      <c r="B45" s="4" t="s">
        <v>83</v>
      </c>
      <c r="C45" s="4"/>
      <c r="D45" s="4"/>
      <c r="E45" s="4"/>
      <c r="F45" s="4"/>
      <c r="G45" s="95"/>
      <c r="H45" s="95"/>
      <c r="I45" s="95"/>
    </row>
    <row r="46" spans="2:11" ht="23.1" customHeight="1">
      <c r="B46" s="5" t="s">
        <v>37</v>
      </c>
      <c r="C46" s="5"/>
      <c r="D46" s="5"/>
      <c r="E46" s="5"/>
      <c r="F46" s="5"/>
      <c r="G46" s="89"/>
      <c r="H46" s="89"/>
      <c r="I46" s="89"/>
    </row>
    <row r="47" spans="2:11" ht="23.1" customHeight="1">
      <c r="B47" s="78" t="s">
        <v>221</v>
      </c>
      <c r="D47" s="5"/>
      <c r="E47" s="5"/>
      <c r="F47" s="5"/>
      <c r="G47" s="89">
        <v>163421</v>
      </c>
      <c r="H47" s="89"/>
      <c r="I47" s="89">
        <v>0</v>
      </c>
      <c r="K47" s="78"/>
    </row>
    <row r="48" spans="2:11" ht="23.1" customHeight="1">
      <c r="B48" s="78" t="s">
        <v>134</v>
      </c>
      <c r="E48" s="13">
        <v>3</v>
      </c>
      <c r="G48" s="89">
        <v>-154755</v>
      </c>
      <c r="H48" s="89"/>
      <c r="I48" s="89">
        <v>-3017658</v>
      </c>
    </row>
    <row r="49" spans="2:11" ht="23.1" customHeight="1">
      <c r="B49" s="78" t="s">
        <v>116</v>
      </c>
      <c r="E49" s="13"/>
      <c r="G49" s="89">
        <v>11520240</v>
      </c>
      <c r="H49" s="89"/>
      <c r="I49" s="89">
        <v>5359736</v>
      </c>
    </row>
    <row r="50" spans="2:11" ht="23.1" customHeight="1">
      <c r="B50" s="78" t="s">
        <v>120</v>
      </c>
      <c r="E50" s="13"/>
      <c r="F50" s="5"/>
      <c r="G50" s="89">
        <v>-7930000</v>
      </c>
      <c r="H50" s="89"/>
      <c r="I50" s="89">
        <v>-24138996</v>
      </c>
    </row>
    <row r="51" spans="2:11" ht="23.1" customHeight="1">
      <c r="B51" s="78" t="s">
        <v>202</v>
      </c>
      <c r="E51" s="13"/>
      <c r="F51" s="13"/>
    </row>
    <row r="52" spans="2:11" ht="23.1" customHeight="1">
      <c r="C52" s="78" t="s">
        <v>203</v>
      </c>
      <c r="E52" s="13"/>
      <c r="F52" s="13"/>
      <c r="G52" s="89">
        <v>-2596330</v>
      </c>
      <c r="H52" s="89"/>
      <c r="I52" s="89">
        <v>-1229165</v>
      </c>
    </row>
    <row r="53" spans="2:11" ht="23.1" customHeight="1">
      <c r="B53" s="78" t="s">
        <v>192</v>
      </c>
      <c r="G53" s="89">
        <v>78008</v>
      </c>
      <c r="H53" s="89"/>
      <c r="I53" s="89">
        <v>164869</v>
      </c>
    </row>
    <row r="54" spans="2:11" ht="23.1" customHeight="1">
      <c r="B54" s="78" t="s">
        <v>204</v>
      </c>
    </row>
    <row r="55" spans="2:11" ht="23.1" customHeight="1">
      <c r="C55" s="78" t="s">
        <v>205</v>
      </c>
      <c r="G55" s="89">
        <v>-8451704</v>
      </c>
      <c r="H55" s="89"/>
      <c r="I55" s="89">
        <v>-5434216</v>
      </c>
    </row>
    <row r="56" spans="2:11" ht="23.1" customHeight="1">
      <c r="B56" s="78" t="s">
        <v>217</v>
      </c>
      <c r="E56" s="13"/>
      <c r="G56" s="89">
        <v>4197</v>
      </c>
      <c r="H56" s="89"/>
      <c r="I56" s="89">
        <v>4444</v>
      </c>
      <c r="K56" s="78"/>
    </row>
    <row r="57" spans="2:11" ht="23.1" customHeight="1">
      <c r="B57" s="78" t="s">
        <v>92</v>
      </c>
      <c r="E57" s="13"/>
      <c r="G57" s="89">
        <v>255120</v>
      </c>
      <c r="H57" s="89"/>
      <c r="I57" s="89">
        <v>220658</v>
      </c>
    </row>
    <row r="58" spans="2:11" ht="23.1" customHeight="1">
      <c r="B58" s="78" t="s">
        <v>51</v>
      </c>
      <c r="G58" s="89">
        <v>186088</v>
      </c>
      <c r="H58" s="89"/>
      <c r="I58" s="89">
        <v>139740</v>
      </c>
    </row>
    <row r="59" spans="2:11" ht="23.1" customHeight="1">
      <c r="B59" s="1" t="s">
        <v>210</v>
      </c>
      <c r="C59" s="1"/>
      <c r="D59" s="1"/>
      <c r="E59" s="1"/>
      <c r="F59" s="1"/>
      <c r="G59" s="11">
        <f>SUM(G47:G58)</f>
        <v>-6925715</v>
      </c>
      <c r="H59" s="12"/>
      <c r="I59" s="11">
        <f>SUM(I47:I58)</f>
        <v>-27930588</v>
      </c>
      <c r="J59" s="136"/>
      <c r="K59" s="1"/>
    </row>
    <row r="60" spans="2:11" ht="9.9499999999999993" customHeight="1">
      <c r="B60" s="1"/>
      <c r="C60" s="1"/>
      <c r="D60" s="1"/>
      <c r="E60" s="2"/>
      <c r="F60" s="2"/>
      <c r="G60" s="96"/>
      <c r="H60" s="96"/>
      <c r="I60" s="96"/>
    </row>
    <row r="61" spans="2:11" ht="23.1" customHeight="1">
      <c r="B61" s="2" t="s">
        <v>34</v>
      </c>
      <c r="C61" s="2"/>
      <c r="D61" s="2"/>
      <c r="E61" s="3"/>
      <c r="F61" s="3"/>
      <c r="H61" s="91"/>
    </row>
    <row r="62" spans="2:11" ht="23.1" customHeight="1">
      <c r="B62" s="3" t="s">
        <v>99</v>
      </c>
      <c r="C62" s="3"/>
      <c r="D62" s="3"/>
      <c r="E62" s="77"/>
      <c r="F62" s="77"/>
      <c r="G62" s="1" t="s">
        <v>18</v>
      </c>
      <c r="H62" s="91"/>
      <c r="I62" s="1" t="s">
        <v>18</v>
      </c>
    </row>
    <row r="63" spans="2:11" ht="23.1" customHeight="1">
      <c r="B63" s="77" t="str">
        <f>B3</f>
        <v xml:space="preserve">For the three-month period ended 31 March 2019  (Unaudited)                   </v>
      </c>
      <c r="C63" s="77"/>
      <c r="D63" s="77"/>
      <c r="E63" s="4"/>
      <c r="F63" s="4"/>
    </row>
    <row r="64" spans="2:11" ht="23.1" customHeight="1">
      <c r="B64" s="4"/>
      <c r="C64" s="4"/>
      <c r="D64" s="4"/>
      <c r="E64" s="1"/>
      <c r="F64" s="1"/>
      <c r="G64" s="97"/>
      <c r="H64" s="97"/>
      <c r="I64" s="97"/>
    </row>
    <row r="65" spans="2:11" ht="23.1" customHeight="1">
      <c r="B65" s="1"/>
      <c r="C65" s="1"/>
      <c r="D65" s="1"/>
      <c r="E65" s="127"/>
      <c r="F65" s="1"/>
      <c r="G65" s="80">
        <f>G34</f>
        <v>2019</v>
      </c>
      <c r="H65" s="81"/>
      <c r="I65" s="82">
        <f>I34</f>
        <v>2018</v>
      </c>
    </row>
    <row r="66" spans="2:11" ht="23.1" customHeight="1">
      <c r="B66" s="1"/>
      <c r="C66" s="1"/>
      <c r="D66" s="1"/>
      <c r="E66" s="5"/>
      <c r="F66" s="5"/>
      <c r="G66" s="146" t="s">
        <v>21</v>
      </c>
      <c r="H66" s="146"/>
      <c r="I66" s="146"/>
    </row>
    <row r="67" spans="2:11" ht="23.1" customHeight="1">
      <c r="B67" s="5" t="s">
        <v>38</v>
      </c>
      <c r="C67" s="5"/>
      <c r="D67" s="5"/>
      <c r="E67" s="5"/>
      <c r="F67" s="5"/>
      <c r="G67" s="96"/>
      <c r="H67" s="96"/>
      <c r="I67" s="96"/>
    </row>
    <row r="68" spans="2:11" ht="23.1" customHeight="1">
      <c r="B68" s="78" t="s">
        <v>206</v>
      </c>
      <c r="G68" s="89"/>
      <c r="H68" s="89"/>
      <c r="I68" s="89"/>
    </row>
    <row r="69" spans="2:11" ht="23.1" customHeight="1">
      <c r="C69" s="78" t="s">
        <v>150</v>
      </c>
      <c r="G69" s="100">
        <v>0</v>
      </c>
      <c r="H69" s="89"/>
      <c r="I69" s="100">
        <v>70000</v>
      </c>
    </row>
    <row r="70" spans="2:11" ht="23.1" customHeight="1">
      <c r="B70" s="78" t="s">
        <v>149</v>
      </c>
      <c r="G70" s="89"/>
      <c r="H70" s="89"/>
      <c r="I70" s="89"/>
    </row>
    <row r="71" spans="2:11" ht="23.1" customHeight="1">
      <c r="C71" s="78" t="s">
        <v>150</v>
      </c>
      <c r="E71" s="13"/>
      <c r="G71" s="100">
        <v>0</v>
      </c>
      <c r="H71" s="89"/>
      <c r="I71" s="100">
        <v>-586853</v>
      </c>
    </row>
    <row r="72" spans="2:11" ht="23.1" customHeight="1">
      <c r="B72" s="5" t="s">
        <v>151</v>
      </c>
      <c r="C72" s="5"/>
      <c r="D72" s="5"/>
      <c r="G72" s="96"/>
      <c r="H72" s="96"/>
      <c r="I72" s="96"/>
    </row>
    <row r="73" spans="2:11" ht="23.1" customHeight="1">
      <c r="B73" s="78" t="s">
        <v>223</v>
      </c>
      <c r="G73" s="89">
        <v>-5538293</v>
      </c>
      <c r="H73" s="89"/>
      <c r="I73" s="89">
        <v>-3470982</v>
      </c>
      <c r="K73" s="78"/>
    </row>
    <row r="74" spans="2:11" ht="23.1" customHeight="1">
      <c r="B74" s="78" t="s">
        <v>152</v>
      </c>
      <c r="G74" s="89">
        <v>3674649</v>
      </c>
      <c r="H74" s="89"/>
      <c r="I74" s="89">
        <v>91567</v>
      </c>
    </row>
    <row r="75" spans="2:11" ht="23.1" customHeight="1">
      <c r="B75" s="78" t="s">
        <v>153</v>
      </c>
      <c r="G75" s="89">
        <v>-281793</v>
      </c>
      <c r="H75" s="89"/>
      <c r="I75" s="89">
        <v>-2063449</v>
      </c>
    </row>
    <row r="76" spans="2:11" ht="23.1" customHeight="1">
      <c r="B76" s="78" t="s">
        <v>154</v>
      </c>
      <c r="G76" s="89">
        <v>-20677</v>
      </c>
      <c r="H76" s="89"/>
      <c r="I76" s="89">
        <v>-14889</v>
      </c>
    </row>
    <row r="77" spans="2:11" ht="23.1" customHeight="1">
      <c r="B77" s="78" t="s">
        <v>197</v>
      </c>
      <c r="G77" s="89">
        <v>55000</v>
      </c>
      <c r="H77" s="89"/>
      <c r="I77" s="89">
        <v>17000</v>
      </c>
    </row>
    <row r="78" spans="2:11" ht="23.1" customHeight="1">
      <c r="B78" s="1" t="s">
        <v>118</v>
      </c>
      <c r="C78" s="1"/>
      <c r="D78" s="1"/>
      <c r="E78" s="1"/>
      <c r="F78" s="1"/>
      <c r="G78" s="11">
        <f>SUM(G73:G77)</f>
        <v>-2111114</v>
      </c>
      <c r="H78" s="12"/>
      <c r="I78" s="11">
        <f>SUM(I73:I77)</f>
        <v>-5440753</v>
      </c>
    </row>
    <row r="79" spans="2:11" ht="23.1" customHeight="1">
      <c r="B79" s="78" t="s">
        <v>68</v>
      </c>
      <c r="G79" s="89">
        <v>-23488</v>
      </c>
      <c r="H79" s="89"/>
      <c r="I79" s="89">
        <v>-23225</v>
      </c>
    </row>
    <row r="80" spans="2:11" ht="23.1" customHeight="1">
      <c r="B80" s="78" t="s">
        <v>222</v>
      </c>
      <c r="G80" s="89">
        <v>-2167550</v>
      </c>
      <c r="H80" s="89"/>
      <c r="I80" s="89">
        <v>-1762429</v>
      </c>
    </row>
    <row r="81" spans="2:9" ht="23.1" customHeight="1">
      <c r="B81" s="1" t="s">
        <v>135</v>
      </c>
      <c r="C81" s="1"/>
      <c r="D81" s="1"/>
      <c r="E81" s="1"/>
      <c r="F81" s="1"/>
      <c r="G81" s="11">
        <f>SUM(G69:G71,G78,G79:G80)</f>
        <v>-4302152</v>
      </c>
      <c r="H81" s="10"/>
      <c r="I81" s="11">
        <f>SUM(I69:I71,I78,I79:I80)</f>
        <v>-7743260</v>
      </c>
    </row>
    <row r="82" spans="2:9" ht="4.5" customHeight="1">
      <c r="B82" s="1"/>
      <c r="C82" s="1"/>
      <c r="D82" s="1"/>
      <c r="E82" s="1"/>
      <c r="F82" s="1"/>
      <c r="G82" s="10"/>
      <c r="H82" s="10"/>
      <c r="I82" s="10"/>
    </row>
    <row r="83" spans="2:9" ht="23.1" customHeight="1">
      <c r="B83" s="1" t="s">
        <v>190</v>
      </c>
      <c r="C83" s="1"/>
      <c r="D83" s="1"/>
      <c r="E83" s="1"/>
      <c r="F83" s="1"/>
      <c r="G83" s="12">
        <f>SUM(G44,G59,G81)</f>
        <v>5112053</v>
      </c>
      <c r="H83" s="12"/>
      <c r="I83" s="12">
        <f>SUM(I44,I59,I81)</f>
        <v>-16111529</v>
      </c>
    </row>
    <row r="84" spans="2:9" ht="5.0999999999999996" customHeight="1">
      <c r="B84" s="1"/>
      <c r="C84" s="1"/>
      <c r="D84" s="1"/>
      <c r="G84" s="89"/>
      <c r="H84" s="89"/>
      <c r="I84" s="89"/>
    </row>
    <row r="85" spans="2:9" ht="22.5" customHeight="1">
      <c r="B85" s="78" t="s">
        <v>200</v>
      </c>
      <c r="D85" s="1"/>
      <c r="G85" s="100">
        <v>-165042</v>
      </c>
      <c r="H85" s="100"/>
      <c r="I85" s="100">
        <v>-361487</v>
      </c>
    </row>
    <row r="86" spans="2:9" ht="23.1" customHeight="1">
      <c r="B86" s="78" t="s">
        <v>136</v>
      </c>
      <c r="E86" s="1"/>
      <c r="F86" s="1"/>
      <c r="G86" s="93">
        <v>28788510</v>
      </c>
      <c r="H86" s="100"/>
      <c r="I86" s="93">
        <v>43936645</v>
      </c>
    </row>
    <row r="87" spans="2:9" ht="5.0999999999999996" customHeight="1">
      <c r="B87" s="1"/>
      <c r="C87" s="1"/>
      <c r="D87" s="1"/>
      <c r="E87" s="1"/>
      <c r="F87" s="1"/>
      <c r="G87" s="89"/>
      <c r="H87" s="89"/>
      <c r="I87" s="89"/>
    </row>
    <row r="88" spans="2:9" ht="23.1" customHeight="1" thickBot="1">
      <c r="B88" s="1" t="s">
        <v>137</v>
      </c>
      <c r="C88" s="1"/>
      <c r="D88" s="1"/>
      <c r="E88" s="1"/>
      <c r="F88" s="1"/>
      <c r="G88" s="14">
        <f>SUM(G83:G86)</f>
        <v>33735521</v>
      </c>
      <c r="H88" s="12"/>
      <c r="I88" s="14">
        <f>SUM(I83:I86)</f>
        <v>27463629</v>
      </c>
    </row>
    <row r="89" spans="2:9" ht="4.5" customHeight="1" thickTop="1">
      <c r="B89" s="1"/>
      <c r="C89" s="1"/>
      <c r="D89" s="1"/>
      <c r="E89" s="5"/>
      <c r="F89" s="5"/>
      <c r="G89" s="92"/>
      <c r="H89" s="92"/>
      <c r="I89" s="92"/>
    </row>
    <row r="90" spans="2:9" ht="23.1" customHeight="1">
      <c r="B90" s="5" t="s">
        <v>96</v>
      </c>
      <c r="C90" s="5"/>
      <c r="D90" s="5"/>
      <c r="E90" s="76"/>
      <c r="F90" s="76"/>
    </row>
    <row r="91" spans="2:9" ht="23.1" customHeight="1">
      <c r="B91" s="76" t="s">
        <v>97</v>
      </c>
      <c r="C91" s="76"/>
      <c r="D91" s="76"/>
      <c r="E91" s="102"/>
      <c r="F91" s="102"/>
    </row>
    <row r="92" spans="2:9" ht="23.1" customHeight="1">
      <c r="B92" s="102" t="s">
        <v>207</v>
      </c>
      <c r="C92" s="102"/>
      <c r="D92" s="76"/>
      <c r="E92" s="102"/>
      <c r="F92" s="102"/>
      <c r="G92" s="137">
        <v>1357104</v>
      </c>
      <c r="H92" s="137"/>
      <c r="I92" s="137">
        <v>1280519</v>
      </c>
    </row>
    <row r="93" spans="2:9" ht="23.1" customHeight="1">
      <c r="B93" s="78" t="s">
        <v>138</v>
      </c>
      <c r="G93" s="137">
        <v>3223890</v>
      </c>
      <c r="H93" s="137"/>
      <c r="I93" s="137">
        <v>1742939</v>
      </c>
    </row>
    <row r="94" spans="2:9" ht="23.1" customHeight="1">
      <c r="B94" s="78" t="s">
        <v>201</v>
      </c>
      <c r="G94" s="137">
        <v>11556348</v>
      </c>
      <c r="H94" s="137"/>
      <c r="I94" s="137">
        <v>12867093</v>
      </c>
    </row>
    <row r="95" spans="2:9" ht="20.25" customHeight="1">
      <c r="B95" s="102" t="s">
        <v>193</v>
      </c>
      <c r="C95" s="102"/>
      <c r="G95" s="137">
        <v>815214</v>
      </c>
      <c r="H95" s="137"/>
      <c r="I95" s="137">
        <v>1549876</v>
      </c>
    </row>
  </sheetData>
  <mergeCells count="3">
    <mergeCell ref="G6:I6"/>
    <mergeCell ref="G35:I35"/>
    <mergeCell ref="G66:I66"/>
  </mergeCells>
  <phoneticPr fontId="0" type="noConversion"/>
  <pageMargins left="0.82677165354330717" right="0.59055118110236227" top="0.59055118110236227" bottom="0.19685039370078741" header="0.59055118110236227" footer="0.19685039370078741"/>
  <pageSetup paperSize="9" firstPageNumber="9" fitToHeight="3" orientation="portrait" blackAndWhite="1" useFirstPageNumber="1" r:id="rId1"/>
  <headerFooter alignWithMargins="0">
    <oddFooter>&amp;L   The accompanying notes are an integral part of these interim financial statements.
&amp;C&amp;P</oddFooter>
  </headerFooter>
  <rowBreaks count="2" manualBreakCount="2">
    <brk id="29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</vt:lpstr>
      <vt:lpstr>2</vt:lpstr>
      <vt:lpstr>3</vt:lpstr>
      <vt:lpstr>4</vt:lpstr>
      <vt:lpstr>'1'!Print_Area</vt:lpstr>
      <vt:lpstr>'2'!Print_Area</vt:lpstr>
      <vt:lpstr>'3'!Print_Area</vt:lpstr>
      <vt:lpstr>'4'!Print_Area</vt:lpstr>
    </vt:vector>
  </TitlesOfParts>
  <Company>SCG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Suwapong</cp:lastModifiedBy>
  <cp:lastPrinted>2019-04-30T00:36:41Z</cp:lastPrinted>
  <dcterms:created xsi:type="dcterms:W3CDTF">2005-01-07T06:58:28Z</dcterms:created>
  <dcterms:modified xsi:type="dcterms:W3CDTF">2019-05-08T03:02:03Z</dcterms:modified>
</cp:coreProperties>
</file>