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backupFile="1"/>
  <mc:AlternateContent xmlns:mc="http://schemas.openxmlformats.org/markup-compatibility/2006">
    <mc:Choice Requires="x15">
      <x15ac:absPath xmlns:x15ac="http://schemas.microsoft.com/office/spreadsheetml/2010/11/ac" url="G:\L\L_Crown Seal\Qtr1'19\"/>
    </mc:Choice>
  </mc:AlternateContent>
  <bookViews>
    <workbookView xWindow="0" yWindow="0" windowWidth="20400" windowHeight="7260" activeTab="1"/>
  </bookViews>
  <sheets>
    <sheet name="BS " sheetId="10" r:id="rId1"/>
    <sheet name="PL" sheetId="7" r:id="rId2"/>
    <sheet name="Company " sheetId="9" r:id="rId3"/>
  </sheets>
  <definedNames>
    <definedName name="_xlnm.Print_Area" localSheetId="0">'BS '!$A$1:$I$76</definedName>
    <definedName name="_xlnm.Print_Area" localSheetId="1">PL!$A$1:$I$94</definedName>
  </definedNames>
  <calcPr calcId="171027"/>
</workbook>
</file>

<file path=xl/calcChain.xml><?xml version="1.0" encoding="utf-8"?>
<calcChain xmlns="http://schemas.openxmlformats.org/spreadsheetml/2006/main">
  <c r="H74" i="10" l="1"/>
  <c r="F74" i="10"/>
  <c r="H66" i="10"/>
  <c r="F66" i="10"/>
  <c r="H38" i="7" l="1"/>
  <c r="F38" i="7"/>
  <c r="F15" i="10" l="1"/>
  <c r="F44" i="10" l="1"/>
  <c r="F22" i="10"/>
  <c r="P14" i="9"/>
  <c r="F17" i="7"/>
  <c r="H85" i="7"/>
  <c r="F85" i="7"/>
  <c r="P18" i="9"/>
  <c r="P12" i="9"/>
  <c r="L20" i="9"/>
  <c r="P20" i="9" s="1"/>
  <c r="H17" i="7"/>
  <c r="H11" i="7"/>
  <c r="F11" i="7"/>
  <c r="H61" i="10"/>
  <c r="F61" i="10"/>
  <c r="H44" i="10"/>
  <c r="H39" i="10"/>
  <c r="H45" i="10"/>
  <c r="H75" i="10"/>
  <c r="H76" i="10" s="1"/>
  <c r="F39" i="10"/>
  <c r="H22" i="10"/>
  <c r="H15" i="10"/>
  <c r="H23" i="10"/>
  <c r="J22" i="9"/>
  <c r="J23" i="9"/>
  <c r="J21" i="9"/>
  <c r="H21" i="9"/>
  <c r="H22" i="9"/>
  <c r="H23" i="9"/>
  <c r="F21" i="9"/>
  <c r="F22" i="9"/>
  <c r="F23" i="9"/>
  <c r="D21" i="9"/>
  <c r="D22" i="9" s="1"/>
  <c r="D23" i="9" s="1"/>
  <c r="B21" i="9"/>
  <c r="B22" i="9"/>
  <c r="B23" i="9" s="1"/>
  <c r="N21" i="9"/>
  <c r="N22" i="9" s="1"/>
  <c r="N15" i="9"/>
  <c r="N16" i="9"/>
  <c r="J15" i="9"/>
  <c r="J16" i="9"/>
  <c r="H15" i="9"/>
  <c r="H16" i="9"/>
  <c r="F15" i="9"/>
  <c r="F16" i="9"/>
  <c r="D15" i="9"/>
  <c r="D16" i="9"/>
  <c r="B15" i="9"/>
  <c r="B16" i="9"/>
  <c r="H18" i="7"/>
  <c r="H48" i="7" s="1"/>
  <c r="H58" i="7" s="1"/>
  <c r="H69" i="7" s="1"/>
  <c r="H71" i="7" s="1"/>
  <c r="H86" i="7" s="1"/>
  <c r="H90" i="7" s="1"/>
  <c r="H20" i="7" l="1"/>
  <c r="H34" i="7" s="1"/>
  <c r="H39" i="7" s="1"/>
  <c r="F18" i="7"/>
  <c r="F20" i="7" s="1"/>
  <c r="F26" i="7" s="1"/>
  <c r="F45" i="10"/>
  <c r="F75" i="10" s="1"/>
  <c r="F23" i="10"/>
  <c r="F34" i="7" l="1"/>
  <c r="F39" i="7" s="1"/>
  <c r="L19" i="9"/>
  <c r="P19" i="9" s="1"/>
  <c r="P21" i="9" s="1"/>
  <c r="P22" i="9" s="1"/>
  <c r="P23" i="9" s="1"/>
  <c r="H24" i="7"/>
  <c r="L13" i="9"/>
  <c r="F48" i="7"/>
  <c r="F58" i="7" s="1"/>
  <c r="F69" i="7" s="1"/>
  <c r="F71" i="7" s="1"/>
  <c r="F86" i="7" s="1"/>
  <c r="F90" i="7" s="1"/>
  <c r="F91" i="7" s="1"/>
  <c r="H26" i="7"/>
  <c r="F24" i="7"/>
  <c r="F76" i="10"/>
  <c r="L21" i="9" l="1"/>
  <c r="L22" i="9" s="1"/>
  <c r="L23" i="9" s="1"/>
  <c r="P13" i="9"/>
  <c r="P15" i="9" s="1"/>
  <c r="P16" i="9" s="1"/>
  <c r="L15" i="9"/>
  <c r="L16" i="9" s="1"/>
</calcChain>
</file>

<file path=xl/sharedStrings.xml><?xml version="1.0" encoding="utf-8"?>
<sst xmlns="http://schemas.openxmlformats.org/spreadsheetml/2006/main" count="202" uniqueCount="149">
  <si>
    <t>หมายเหตุ</t>
  </si>
  <si>
    <t>(ยังไม่ได้ตรวจสอบ</t>
  </si>
  <si>
    <t>แต่สอบทานแล้ว)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</si>
  <si>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</si>
  <si>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</si>
  <si>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</si>
  <si>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</si>
  <si>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</si>
  <si>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</si>
  <si>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</si>
  <si>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</si>
  <si>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</si>
  <si>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</si>
  <si>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</si>
  <si>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</si>
  <si>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</si>
  <si>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</si>
  <si>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งบกระแสเงินสด</t>
  </si>
  <si>
    <t>งบกระแสเงินสด (ต่อ)</t>
  </si>
  <si>
    <t>เงินสดและรายการเทียบเท่าเงินสดต้นงวด</t>
  </si>
  <si>
    <t>(หน่วย: พันบาท)</t>
  </si>
  <si>
    <t>กระแสเงินสดจากกิจกรรมดำเนินงาน</t>
  </si>
  <si>
    <t>กระแสเงินสดจากกิจกรรมลงทุน</t>
  </si>
  <si>
    <t>รายได้</t>
  </si>
  <si>
    <t>รวมรายได้</t>
  </si>
  <si>
    <t>ค่าใช้จ่าย</t>
  </si>
  <si>
    <t>รวมค่าใช้จ่าย</t>
  </si>
  <si>
    <t xml:space="preserve"> </t>
  </si>
  <si>
    <t>งบแสดงการเปลี่ยนแปลงส่วนของผู้ถือหุ้น</t>
  </si>
  <si>
    <t>ส่วนเกินทุน</t>
  </si>
  <si>
    <t>กำไรสะสม</t>
  </si>
  <si>
    <t>จัดสรรแล้ว</t>
  </si>
  <si>
    <t>ยังไม่ได้จัดสรร</t>
  </si>
  <si>
    <t>สำรองตามกฎหมาย</t>
  </si>
  <si>
    <t>รวม</t>
  </si>
  <si>
    <t>สินทรัพย์</t>
  </si>
  <si>
    <t>บริษัท ฝาจีบ จำกัด (มหาชน)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</si>
  <si>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</si>
  <si>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</si>
  <si>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</si>
  <si>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</si>
  <si>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ทุนเรือนหุ้น</t>
  </si>
  <si>
    <t xml:space="preserve">   ทุนจดทะเบียน</t>
  </si>
  <si>
    <t xml:space="preserve">   ส่วนเกินมูลค่าหุ้นบุริมสิทธิ</t>
  </si>
  <si>
    <t xml:space="preserve">   ส่วนเกินมูลค่าหุ้นสามัญ</t>
  </si>
  <si>
    <t xml:space="preserve">   จัดสรรแล้ว - สำรองตามกฎหมาย</t>
  </si>
  <si>
    <t>รายได้อื่น</t>
  </si>
  <si>
    <t>ต้นทุนขาย</t>
  </si>
  <si>
    <t xml:space="preserve">   ค่าเสื่อมราคาและตัดจำหน่าย</t>
  </si>
  <si>
    <t>สินทรัพย์ไม่มีตัวตนเพิ่มขึ้น</t>
  </si>
  <si>
    <t>หนี้สินและส่วนของผู้ถือหุ้น</t>
  </si>
  <si>
    <t>กำไรต่อหุ้น</t>
  </si>
  <si>
    <t>สินทรัพย์ดำเนินงานลดลง (เพิ่มขึ้น)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</si>
  <si>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</si>
  <si>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</si>
  <si>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</si>
  <si>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</si>
  <si>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</si>
  <si>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เงินสดสุทธิจากกิจกรรมดำเนินงาน</t>
  </si>
  <si>
    <t xml:space="preserve">   ยังไม่ได้จัดสรร</t>
  </si>
  <si>
    <t>หุ้นบุริมสิทธิ</t>
  </si>
  <si>
    <t>หุ้นสามัญ</t>
  </si>
  <si>
    <t>เงินสดจากกิจกรรมดำเนินงาน</t>
  </si>
  <si>
    <t>เงินสดสุทธิใช้ไปในกิจกรรมลงทุน</t>
  </si>
  <si>
    <t xml:space="preserve">   จากกิจกรรมดำเนินงาน</t>
  </si>
  <si>
    <t>เงินสดรับจากการจำหน่ายอุปกรณ์</t>
  </si>
  <si>
    <t>ค่าใช้จ่ายในการบริหาร</t>
  </si>
  <si>
    <t>ส่วนเกินมูลค่า</t>
  </si>
  <si>
    <t>งบแสดงฐานะการเงิน</t>
  </si>
  <si>
    <t>งบแสดงฐานะการเงิน (ต่อ)</t>
  </si>
  <si>
    <t>องค์ประกอบอื่นของส่วนของผู้ถือหุ้น</t>
  </si>
  <si>
    <t>ส่วนของ</t>
  </si>
  <si>
    <t>ผู้ถือหุ้น</t>
  </si>
  <si>
    <t>กำไรขาดทุน</t>
  </si>
  <si>
    <t>งบกำไรขาดทุน</t>
  </si>
  <si>
    <t>กำไรสำหรับงวด</t>
  </si>
  <si>
    <t>อสังหาริมทรัพย์เพื่อการลงทุน</t>
  </si>
  <si>
    <t>เบ็ดเสร็จอื่น -</t>
  </si>
  <si>
    <t>ตีราคาสินทรัพย์</t>
  </si>
  <si>
    <t>ส่วนเกินทุนจากการ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</si>
  <si>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</si>
  <si>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</si>
  <si>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ลูกหนี้การค้าและลูกหนี้อื่น</t>
  </si>
  <si>
    <t>สินค้าคงเหลือ</t>
  </si>
  <si>
    <t>เงินลงทุนระยะยาว</t>
  </si>
  <si>
    <t>ที่ดิน อาคารและอุปกรณ์</t>
  </si>
  <si>
    <t>สินทรัพย์ไม่มีตัวตน</t>
  </si>
  <si>
    <t>เจ้าหนี้การค้าและเจ้าหนี้อื่น</t>
  </si>
  <si>
    <t>ภาษีเงินได้นิติบุคคลค้างจ่าย</t>
  </si>
  <si>
    <t>รายได้จากการขาย</t>
  </si>
  <si>
    <t>รายได้จากการให้บริการ</t>
  </si>
  <si>
    <t>ต้นทุนการให้บริการ</t>
  </si>
  <si>
    <t>กำไรต่อหุ้นขั้นพื้นฐาน</t>
  </si>
  <si>
    <t>กำไรต่อหุ้นปรับลด</t>
  </si>
  <si>
    <t xml:space="preserve">   กำไรสำหรับงวด</t>
  </si>
  <si>
    <t>รายการปรับกระทบยอดกำไรก่อนภาษีเป็นเงินสดรับ (จ่าย)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</si>
  <si>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</si>
  <si>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</si>
  <si>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เงินลงทุนชั่วคราวเพิ่มขึ้น</t>
  </si>
  <si>
    <t>กำไรขาดทุนเบ็ดเสร็จรวมสำหรับงวด</t>
  </si>
  <si>
    <t>ซื้ออุปกรณ์</t>
  </si>
  <si>
    <t>กำไรก่อนค่าใช้จ่ายภาษีเงินได้</t>
  </si>
  <si>
    <t>หนี้สินภาษีเงินได้รอการตัดบัญชี</t>
  </si>
  <si>
    <t xml:space="preserve">   รายได้ดอกเบี้ย</t>
  </si>
  <si>
    <t>ดอกเบี้ยรับ</t>
  </si>
  <si>
    <t>ค่าใช้จ่ายภาษีเงินได้</t>
  </si>
  <si>
    <t>(หน่วย: บาท)</t>
  </si>
  <si>
    <t>(ตรวจสอบแล้ว)</t>
  </si>
  <si>
    <t>เงินสดและรายการเทียบเท่าเงินสดปลายงวด (หมายเหตุ 3)</t>
  </si>
  <si>
    <t>เงินลงทุนชั่วคราว</t>
  </si>
  <si>
    <t>กำไรขาดทุนเบ็ดเสร็จอื่นสำหรับงวด</t>
  </si>
  <si>
    <t>ค่าเช่ารับล่วงหน้าที่ครบกำหนดรับรู้ภายในหนึ่งปี</t>
  </si>
  <si>
    <t xml:space="preserve">      หุ้นบุริมสิทธิ ชนิดไม่สะสมเงินปันผล 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</si>
  <si>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</si>
  <si>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</si>
  <si>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 xml:space="preserve">   ทุนที่ออกและชำระเต็มมูลค่าแล้ว</t>
  </si>
  <si>
    <t>ทุนเรือนหุ้นที่ออกและชำระเต็มมูลค่าแล้ว</t>
  </si>
  <si>
    <t>องค์ประกอบอื่นของ</t>
  </si>
  <si>
    <t>2, 12</t>
  </si>
  <si>
    <t>ณ วันที่ 31 มีนาคม 2562</t>
  </si>
  <si>
    <t xml:space="preserve"> 31 มีนาคม 2562</t>
  </si>
  <si>
    <t>สำหรับงวดสามเดือนสิ้นสุดวันที่ 31 มีนาคม 2562</t>
  </si>
  <si>
    <t>ยอดคงเหลือ ณ วันที่ 1 มกราคม 2562</t>
  </si>
  <si>
    <t>ยอดคงเหลือ ณ วันที่ 31 มีนาคม 2562</t>
  </si>
  <si>
    <t>31 ธันวาคม 2561</t>
  </si>
  <si>
    <t>ยอดคงเหลือ ณ วันที่ 1 มกราคม 2561</t>
  </si>
  <si>
    <t>ยอดคงเหลือ ณ วันที่ 31 มีนาคม 2561</t>
  </si>
  <si>
    <t>สำรองผลประโยชน์ระยะยาวของพนักงาน</t>
  </si>
  <si>
    <t xml:space="preserve">         799,258 หุ้น มูลค่าหุ้นละ 10 บาท </t>
  </si>
  <si>
    <t xml:space="preserve">      หุ้นสามัญ 52,000,742 หุ้น มูลค่าหุ้นละ 10 บาท </t>
  </si>
  <si>
    <t>ค่าใช้จ่ายในการขายและจัดจำหน่าย</t>
  </si>
  <si>
    <t>กำไรก่อนภาษี</t>
  </si>
  <si>
    <t xml:space="preserve">   ค่าใช้จ่ายผลประโยชน์ระยะยาวของพนักงาน</t>
  </si>
  <si>
    <t xml:space="preserve">   ขาดทุนจากการลดมูลค่าสินค้าคงเหลือและตัดจำหน่ายสินค้าและอะไหล่</t>
  </si>
  <si>
    <t xml:space="preserve">   สำรองผลประโยชน์ระยะยาวของพนักงาน</t>
  </si>
  <si>
    <t xml:space="preserve">   ค่าเช่ารับล่วงหน้า</t>
  </si>
  <si>
    <t>จ่ายภาษีเงินได้นิติบุคคล</t>
  </si>
  <si>
    <t>เงินสดและรายการเทียบเท่าเงินสดเพิ่มขึ้น (ลดลง) สุทธิ</t>
  </si>
  <si>
    <t>ค่าเช่ารับล่วงหน้า - สุทธิจากส่วนที่ครบกำหนดรับรู้ภายในหนึ่งปี</t>
  </si>
  <si>
    <t>รายการที่จะไม่ถูกบันทึกในส่วนของกำไรหรือขาดทุนในภายหลัง</t>
  </si>
  <si>
    <t xml:space="preserve">   ขาดทุน (กำไร) จากอัตราแลกเปลี่ยนที่ยังไม่เกิดขึ้น</t>
  </si>
  <si>
    <t>เงินจ่ายล่วงหน้าค่าซื้อเครื่องจักรลดลง</t>
  </si>
  <si>
    <t>ข้อมูลกระแสเงินสดเปิดเผยเพิ่มเติม</t>
  </si>
  <si>
    <t>รายการที่ไม่ใช้เงินสดประกอบด้วย</t>
  </si>
  <si>
    <t xml:space="preserve">   ซื้ออุปกรณ์ที่ยังไม่ได้ชำระเงิน</t>
  </si>
  <si>
    <t xml:space="preserve">   ขาดทุน (กำไร) จากการจำหน่ายอุปกรณ์</t>
  </si>
  <si>
    <t>ผลกระทบจากการเปลี่ยนแปลงของอัตราแลกเปลี่ยน</t>
  </si>
  <si>
    <t xml:space="preserve">   ที่มีต่อเงินสดและรายการเทียบเท่าเงินสด</t>
  </si>
  <si>
    <t>งบกำไรขาดทุนเบ็ดเสร็จ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</si>
</sst>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[Red]\(#,##0\)"/>
    <numFmt numFmtId="166" formatCode="#,##0\ ;\(#,##0\)"/>
  </numFmts>
  <fonts count="14" x14ac:knownFonts="1">
    <font>
      <sz val="14"/>
      <name val="Cordia New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b/>
      <i/>
      <sz val="16"/>
      <name val="Angsana New"/>
      <family val="1"/>
    </font>
    <font>
      <sz val="14"/>
      <name val="Cordia New"/>
      <family val="2"/>
    </font>
    <font>
      <sz val="13"/>
      <name val="Angsana New"/>
      <family val="1"/>
    </font>
    <font>
      <b/>
      <sz val="13"/>
      <name val="Angsana New"/>
      <family val="1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6"/>
      <color indexed="8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" fillId="0" borderId="0"/>
  </cellStyleXfs>
  <cellXfs count="104">
    <xf numFmtId="0" fontId="0" fillId="0" borderId="0" xfId="0"/>
    <xf numFmtId="0" fontId="3" fillId="0" borderId="0" xfId="0" applyFont="1" applyFill="1" applyAlignment="1">
      <alignment vertical="center"/>
    </xf>
    <xf numFmtId="41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1" xfId="0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vertical="center"/>
    </xf>
    <xf numFmtId="37" fontId="8" fillId="0" borderId="0" xfId="0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horizontal="right" vertical="center"/>
    </xf>
    <xf numFmtId="37" fontId="9" fillId="0" borderId="0" xfId="0" applyNumberFormat="1" applyFont="1" applyFill="1" applyAlignment="1">
      <alignment vertical="center"/>
    </xf>
    <xf numFmtId="41" fontId="8" fillId="0" borderId="0" xfId="0" applyNumberFormat="1" applyFont="1" applyFill="1" applyBorder="1" applyAlignment="1">
      <alignment horizontal="right" vertical="center"/>
    </xf>
    <xf numFmtId="41" fontId="8" fillId="0" borderId="0" xfId="0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horizontal="right" vertical="center"/>
    </xf>
    <xf numFmtId="37" fontId="8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2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3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0" fontId="3" fillId="0" borderId="1" xfId="0" applyNumberFormat="1" applyFont="1" applyFill="1" applyBorder="1" applyAlignment="1">
      <alignment horizontal="center" vertical="center"/>
    </xf>
    <xf numFmtId="41" fontId="3" fillId="0" borderId="1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right"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horizontal="center" vertical="center"/>
    </xf>
    <xf numFmtId="38" fontId="2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38" fontId="3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38" fontId="2" fillId="0" borderId="0" xfId="0" applyNumberFormat="1" applyFont="1" applyFill="1" applyBorder="1" applyAlignment="1">
      <alignment vertical="center"/>
    </xf>
    <xf numFmtId="38" fontId="3" fillId="0" borderId="0" xfId="0" quotePrefix="1" applyNumberFormat="1" applyFont="1" applyFill="1" applyAlignment="1">
      <alignment horizontal="left" vertical="center"/>
    </xf>
    <xf numFmtId="38" fontId="3" fillId="0" borderId="0" xfId="0" applyNumberFormat="1" applyFont="1" applyFill="1" applyAlignment="1">
      <alignment horizontal="left" vertical="center"/>
    </xf>
    <xf numFmtId="38" fontId="2" fillId="0" borderId="0" xfId="0" quotePrefix="1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left" vertical="center"/>
    </xf>
    <xf numFmtId="38" fontId="2" fillId="0" borderId="0" xfId="0" applyNumberFormat="1" applyFont="1" applyFill="1" applyAlignment="1">
      <alignment horizontal="left" vertical="center"/>
    </xf>
    <xf numFmtId="165" fontId="2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38" fontId="4" fillId="0" borderId="0" xfId="0" applyNumberFormat="1" applyFont="1" applyFill="1" applyAlignment="1">
      <alignment horizontal="center" vertical="center"/>
    </xf>
    <xf numFmtId="39" fontId="3" fillId="0" borderId="0" xfId="0" applyNumberFormat="1" applyFont="1" applyFill="1" applyBorder="1" applyAlignment="1">
      <alignment horizontal="center" vertical="center"/>
    </xf>
    <xf numFmtId="38" fontId="2" fillId="0" borderId="0" xfId="0" quotePrefix="1" applyNumberFormat="1" applyFont="1" applyFill="1" applyAlignment="1">
      <alignment vertical="center"/>
    </xf>
    <xf numFmtId="38" fontId="4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horizontal="center" vertical="center"/>
    </xf>
    <xf numFmtId="38" fontId="3" fillId="0" borderId="1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38" fontId="3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center" vertical="center"/>
    </xf>
    <xf numFmtId="38" fontId="2" fillId="0" borderId="0" xfId="0" applyNumberFormat="1" applyFont="1" applyFill="1" applyBorder="1" applyAlignment="1">
      <alignment horizontal="left" vertical="center"/>
    </xf>
    <xf numFmtId="38" fontId="4" fillId="0" borderId="0" xfId="0" applyNumberFormat="1" applyFont="1" applyFill="1" applyBorder="1" applyAlignment="1">
      <alignment horizontal="center" vertical="center"/>
    </xf>
    <xf numFmtId="41" fontId="3" fillId="0" borderId="3" xfId="0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right" vertical="center"/>
    </xf>
    <xf numFmtId="166" fontId="3" fillId="0" borderId="0" xfId="0" applyNumberFormat="1" applyFont="1" applyFill="1" applyBorder="1" applyAlignment="1">
      <alignment vertical="center"/>
    </xf>
    <xf numFmtId="37" fontId="3" fillId="0" borderId="1" xfId="0" quotePrefix="1" applyNumberFormat="1" applyFont="1" applyFill="1" applyBorder="1" applyAlignment="1">
      <alignment horizontal="center" vertical="center"/>
    </xf>
    <xf numFmtId="37" fontId="9" fillId="0" borderId="0" xfId="6" applyNumberFormat="1" applyFont="1" applyFill="1" applyAlignment="1">
      <alignment vertical="center"/>
    </xf>
    <xf numFmtId="37" fontId="8" fillId="0" borderId="0" xfId="6" applyNumberFormat="1" applyFont="1" applyFill="1" applyBorder="1" applyAlignment="1">
      <alignment vertical="center"/>
    </xf>
    <xf numFmtId="37" fontId="8" fillId="0" borderId="0" xfId="6" applyNumberFormat="1" applyFont="1" applyFill="1" applyBorder="1" applyAlignment="1">
      <alignment horizontal="right" vertical="center"/>
    </xf>
    <xf numFmtId="37" fontId="8" fillId="0" borderId="1" xfId="6" applyNumberFormat="1" applyFont="1" applyFill="1" applyBorder="1" applyAlignment="1">
      <alignment horizontal="center" vertical="center"/>
    </xf>
    <xf numFmtId="37" fontId="8" fillId="0" borderId="2" xfId="6" applyNumberFormat="1" applyFont="1" applyFill="1" applyBorder="1" applyAlignment="1">
      <alignment horizontal="center" vertical="center"/>
    </xf>
    <xf numFmtId="37" fontId="8" fillId="0" borderId="0" xfId="6" applyNumberFormat="1" applyFont="1" applyFill="1" applyBorder="1" applyAlignment="1">
      <alignment horizontal="center" vertical="center"/>
    </xf>
    <xf numFmtId="37" fontId="8" fillId="0" borderId="0" xfId="6" applyNumberFormat="1" applyFont="1" applyFill="1" applyAlignment="1">
      <alignment horizontal="center" vertical="center"/>
    </xf>
    <xf numFmtId="37" fontId="8" fillId="0" borderId="1" xfId="6" applyNumberFormat="1" applyFont="1" applyFill="1" applyBorder="1" applyAlignment="1">
      <alignment horizontal="centerContinuous" vertical="center"/>
    </xf>
    <xf numFmtId="164" fontId="8" fillId="0" borderId="0" xfId="6" applyNumberFormat="1" applyFont="1" applyFill="1" applyBorder="1" applyAlignment="1">
      <alignment horizontal="center" vertical="top"/>
    </xf>
    <xf numFmtId="164" fontId="8" fillId="0" borderId="0" xfId="6" applyNumberFormat="1" applyFont="1" applyFill="1" applyAlignment="1">
      <alignment horizontal="center" vertical="top"/>
    </xf>
    <xf numFmtId="41" fontId="8" fillId="0" borderId="0" xfId="6" applyNumberFormat="1" applyFont="1" applyFill="1" applyAlignment="1">
      <alignment horizontal="right" vertical="center"/>
    </xf>
    <xf numFmtId="41" fontId="8" fillId="0" borderId="0" xfId="6" applyNumberFormat="1" applyFont="1" applyFill="1" applyBorder="1" applyAlignment="1">
      <alignment horizontal="right" vertical="center"/>
    </xf>
    <xf numFmtId="164" fontId="8" fillId="0" borderId="1" xfId="6" applyNumberFormat="1" applyFont="1" applyFill="1" applyBorder="1" applyAlignment="1">
      <alignment horizontal="center" vertical="top"/>
    </xf>
    <xf numFmtId="41" fontId="8" fillId="0" borderId="0" xfId="6" applyNumberFormat="1" applyFont="1" applyFill="1" applyBorder="1" applyAlignment="1">
      <alignment vertical="center"/>
    </xf>
    <xf numFmtId="37" fontId="8" fillId="0" borderId="0" xfId="6" applyNumberFormat="1" applyFont="1" applyFill="1" applyAlignment="1">
      <alignment vertical="center"/>
    </xf>
    <xf numFmtId="37" fontId="8" fillId="0" borderId="0" xfId="6" applyNumberFormat="1" applyFont="1" applyFill="1" applyAlignment="1">
      <alignment horizontal="right" vertical="center"/>
    </xf>
    <xf numFmtId="41" fontId="8" fillId="0" borderId="1" xfId="6" applyNumberFormat="1" applyFont="1" applyFill="1" applyBorder="1" applyAlignment="1">
      <alignment horizontal="right" vertical="center"/>
    </xf>
    <xf numFmtId="41" fontId="8" fillId="0" borderId="0" xfId="6" applyNumberFormat="1" applyFont="1" applyFill="1" applyBorder="1" applyAlignment="1">
      <alignment horizontal="center" vertical="center"/>
    </xf>
    <xf numFmtId="41" fontId="8" fillId="0" borderId="0" xfId="4" applyNumberFormat="1" applyFont="1" applyFill="1" applyBorder="1" applyAlignment="1">
      <alignment horizontal="center" vertical="center"/>
    </xf>
    <xf numFmtId="37" fontId="9" fillId="0" borderId="0" xfId="6" applyNumberFormat="1" applyFont="1" applyFill="1" applyBorder="1" applyAlignment="1">
      <alignment vertical="center"/>
    </xf>
    <xf numFmtId="41" fontId="8" fillId="0" borderId="4" xfId="6" applyNumberFormat="1" applyFont="1" applyFill="1" applyBorder="1" applyAlignment="1">
      <alignment horizontal="right" vertical="center"/>
    </xf>
    <xf numFmtId="37" fontId="8" fillId="0" borderId="5" xfId="6" applyNumberFormat="1" applyFont="1" applyFill="1" applyBorder="1" applyAlignment="1">
      <alignment horizontal="center" vertical="center"/>
    </xf>
    <xf numFmtId="41" fontId="8" fillId="0" borderId="3" xfId="6" applyNumberFormat="1" applyFont="1" applyFill="1" applyBorder="1" applyAlignment="1">
      <alignment horizontal="right" vertical="center"/>
    </xf>
    <xf numFmtId="41" fontId="8" fillId="0" borderId="2" xfId="6" applyNumberFormat="1" applyFont="1" applyFill="1" applyBorder="1" applyAlignment="1">
      <alignment horizontal="right" vertical="center"/>
    </xf>
    <xf numFmtId="41" fontId="3" fillId="0" borderId="0" xfId="3" applyNumberFormat="1" applyFont="1" applyFill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49" fontId="10" fillId="0" borderId="0" xfId="0" applyNumberFormat="1" applyFont="1" applyFill="1" applyAlignment="1">
      <alignment vertical="center"/>
    </xf>
    <xf numFmtId="41" fontId="3" fillId="0" borderId="0" xfId="3" applyNumberFormat="1" applyFont="1" applyFill="1" applyBorder="1" applyAlignment="1">
      <alignment vertical="center"/>
    </xf>
    <xf numFmtId="41" fontId="3" fillId="0" borderId="2" xfId="3" applyNumberFormat="1" applyFont="1" applyFill="1" applyBorder="1" applyAlignment="1">
      <alignment vertical="center"/>
    </xf>
    <xf numFmtId="41" fontId="3" fillId="0" borderId="4" xfId="3" applyNumberFormat="1" applyFont="1" applyFill="1" applyBorder="1" applyAlignment="1">
      <alignment vertical="center"/>
    </xf>
    <xf numFmtId="41" fontId="3" fillId="0" borderId="1" xfId="0" applyNumberFormat="1" applyFont="1" applyFill="1" applyBorder="1" applyAlignment="1">
      <alignment horizontal="center" vertical="center"/>
    </xf>
    <xf numFmtId="41" fontId="3" fillId="0" borderId="1" xfId="3" applyNumberFormat="1" applyFont="1" applyFill="1" applyBorder="1" applyAlignment="1">
      <alignment vertical="center"/>
    </xf>
    <xf numFmtId="41" fontId="3" fillId="0" borderId="0" xfId="3" applyNumberFormat="1" applyFont="1" applyFill="1" applyAlignment="1">
      <alignment horizontal="right" vertical="center"/>
    </xf>
    <xf numFmtId="41" fontId="3" fillId="0" borderId="4" xfId="3" applyNumberFormat="1" applyFont="1" applyFill="1" applyBorder="1" applyAlignment="1">
      <alignment horizontal="right" vertical="center"/>
    </xf>
    <xf numFmtId="41" fontId="3" fillId="0" borderId="0" xfId="3" applyNumberFormat="1" applyFont="1" applyFill="1" applyBorder="1" applyAlignment="1">
      <alignment horizontal="right" vertical="center"/>
    </xf>
    <xf numFmtId="39" fontId="3" fillId="0" borderId="3" xfId="3" applyNumberFormat="1" applyFont="1" applyFill="1" applyBorder="1" applyAlignment="1">
      <alignment vertical="center"/>
    </xf>
    <xf numFmtId="49" fontId="12" fillId="0" borderId="0" xfId="0" applyNumberFormat="1" applyFont="1" applyFill="1" applyAlignment="1">
      <alignment vertical="center"/>
    </xf>
    <xf numFmtId="41" fontId="3" fillId="0" borderId="0" xfId="1" applyNumberFormat="1" applyFont="1" applyFill="1" applyAlignment="1">
      <alignment vertical="center"/>
    </xf>
    <xf numFmtId="41" fontId="3" fillId="0" borderId="5" xfId="0" applyNumberFormat="1" applyFont="1" applyFill="1" applyBorder="1" applyAlignment="1">
      <alignment vertical="center"/>
    </xf>
    <xf numFmtId="39" fontId="3" fillId="0" borderId="0" xfId="3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Border="1" applyAlignment="1">
      <alignment vertical="center"/>
    </xf>
    <xf numFmtId="41" fontId="3" fillId="0" borderId="4" xfId="0" applyNumberFormat="1" applyFont="1" applyFill="1" applyBorder="1" applyAlignment="1">
      <alignment vertical="center"/>
    </xf>
  </cellXfs>
  <cellStyles count="7">
    <cellStyle name="Comma" xfId="1" builtinId="3"/>
    <cellStyle name="Comma 2" xfId="2"/>
    <cellStyle name="Comma 2 2" xfId="3"/>
    <cellStyle name="Comma 3" xfId="4"/>
    <cellStyle name="Comma 4" xfId="5"/>
    <cellStyle name="Normal" xfId="0" builtinId="0"/>
    <cellStyle name="Norm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355" name="Line 1">
          <a:extLst>
            <a:ext uri="{FF2B5EF4-FFF2-40B4-BE49-F238E27FC236}">
              <a16:creationId xmlns:a16="http://schemas.microsoft.com/office/drawing/2014/main" id="{00000000-0008-0000-0000-00008B240000}"/>
            </a:ext>
          </a:extLst>
        </xdr:cNvPr>
        <xdr:cNvSpPr>
          <a:spLocks noChangeShapeType="1"/>
        </xdr:cNvSpPr>
      </xdr:nvSpPr>
      <xdr:spPr bwMode="auto">
        <a:xfrm>
          <a:off x="17811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356" name="Line 2">
          <a:extLst>
            <a:ext uri="{FF2B5EF4-FFF2-40B4-BE49-F238E27FC236}">
              <a16:creationId xmlns:a16="http://schemas.microsoft.com/office/drawing/2014/main" id="{00000000-0008-0000-0000-00008C240000}"/>
            </a:ext>
          </a:extLst>
        </xdr:cNvPr>
        <xdr:cNvSpPr>
          <a:spLocks noChangeShapeType="1"/>
        </xdr:cNvSpPr>
      </xdr:nvSpPr>
      <xdr:spPr bwMode="auto">
        <a:xfrm>
          <a:off x="17811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665" name="Line 1">
          <a:extLst>
            <a:ext uri="{FF2B5EF4-FFF2-40B4-BE49-F238E27FC236}">
              <a16:creationId xmlns:a16="http://schemas.microsoft.com/office/drawing/2014/main" id="{00000000-0008-0000-0100-0000091A0000}"/>
            </a:ext>
          </a:extLst>
        </xdr:cNvPr>
        <xdr:cNvSpPr>
          <a:spLocks noChangeShapeType="1"/>
        </xdr:cNvSpPr>
      </xdr:nvSpPr>
      <xdr:spPr bwMode="auto">
        <a:xfrm>
          <a:off x="1828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666" name="Line 2">
          <a:extLst>
            <a:ext uri="{FF2B5EF4-FFF2-40B4-BE49-F238E27FC236}">
              <a16:creationId xmlns:a16="http://schemas.microsoft.com/office/drawing/2014/main" id="{00000000-0008-0000-0100-00000A1A0000}"/>
            </a:ext>
          </a:extLst>
        </xdr:cNvPr>
        <xdr:cNvSpPr>
          <a:spLocks noChangeShapeType="1"/>
        </xdr:cNvSpPr>
      </xdr:nvSpPr>
      <xdr:spPr bwMode="auto">
        <a:xfrm>
          <a:off x="1828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6"/>
  <sheetViews>
    <sheetView showGridLines="0" view="pageBreakPreview" topLeftCell="A64" zoomScale="90" zoomScaleNormal="100" zoomScaleSheetLayoutView="90" workbookViewId="0">
      <selection activeCell="F12" sqref="F12"/>
    </sheetView>
  </sheetViews>
  <sheetFormatPr defaultColWidth="10.7109375" defaultRowHeight="23.25" x14ac:dyDescent="0.5"/>
  <cols>
    <col min="1" max="1" width="26.7109375" style="30" customWidth="1"/>
    <col min="2" max="2" width="9.28515625" style="30" customWidth="1"/>
    <col min="3" max="3" width="18.140625" style="30" customWidth="1"/>
    <col min="4" max="4" width="7.5703125" style="16" customWidth="1"/>
    <col min="5" max="5" width="1.28515625" style="30" customWidth="1"/>
    <col min="6" max="6" width="14.7109375" style="16" customWidth="1"/>
    <col min="7" max="7" width="1.28515625" style="30" customWidth="1"/>
    <col min="8" max="8" width="14.7109375" style="16" customWidth="1"/>
    <col min="9" max="9" width="1.28515625" style="30" customWidth="1"/>
    <col min="10" max="16384" width="10.7109375" style="30"/>
  </cols>
  <sheetData>
    <row r="1" spans="1:14" s="29" customFormat="1" x14ac:dyDescent="0.5">
      <c r="A1" s="29" t="s">
        <v>36</v>
      </c>
      <c r="D1" s="14"/>
      <c r="F1" s="14"/>
      <c r="H1" s="14"/>
    </row>
    <row r="2" spans="1:14" s="29" customFormat="1" x14ac:dyDescent="0.5">
      <c r="A2" s="29" t="s">
        <v>68</v>
      </c>
      <c r="D2" s="14"/>
      <c r="F2" s="14"/>
      <c r="H2" s="14"/>
    </row>
    <row r="3" spans="1:14" s="29" customFormat="1" x14ac:dyDescent="0.5">
      <c r="A3" s="29" t="s">
        <v>119</v>
      </c>
      <c r="D3" s="14"/>
      <c r="F3" s="14"/>
      <c r="H3" s="14"/>
    </row>
    <row r="4" spans="1:14" x14ac:dyDescent="0.5">
      <c r="B4" s="49"/>
      <c r="E4" s="16"/>
      <c r="H4" s="15" t="s">
        <v>20</v>
      </c>
    </row>
    <row r="5" spans="1:14" x14ac:dyDescent="0.5">
      <c r="B5" s="50"/>
      <c r="D5" s="51" t="s">
        <v>0</v>
      </c>
      <c r="E5" s="101"/>
      <c r="F5" s="60" t="s">
        <v>120</v>
      </c>
      <c r="G5" s="101"/>
      <c r="H5" s="60" t="s">
        <v>124</v>
      </c>
    </row>
    <row r="6" spans="1:14" s="31" customFormat="1" x14ac:dyDescent="0.5">
      <c r="A6" s="30"/>
      <c r="B6" s="1"/>
      <c r="C6" s="30"/>
      <c r="D6" s="1"/>
      <c r="E6" s="52"/>
      <c r="F6" s="86" t="s">
        <v>1</v>
      </c>
      <c r="G6" s="52"/>
      <c r="H6" s="86" t="s">
        <v>107</v>
      </c>
    </row>
    <row r="7" spans="1:14" s="31" customFormat="1" x14ac:dyDescent="0.5">
      <c r="A7" s="30"/>
      <c r="B7" s="1"/>
      <c r="C7" s="30"/>
      <c r="D7" s="1"/>
      <c r="E7" s="52"/>
      <c r="F7" s="86" t="s">
        <v>2</v>
      </c>
      <c r="G7" s="52"/>
      <c r="H7" s="86"/>
    </row>
    <row r="8" spans="1:14" x14ac:dyDescent="0.5">
      <c r="A8" s="29" t="s">
        <v>35</v>
      </c>
      <c r="B8" s="49"/>
      <c r="C8" s="49"/>
      <c r="D8" s="49"/>
      <c r="H8" s="30"/>
    </row>
    <row r="9" spans="1:14" x14ac:dyDescent="0.5">
      <c r="A9" s="33" t="s">
        <v>3</v>
      </c>
      <c r="B9" s="33"/>
      <c r="C9" s="46"/>
      <c r="D9" s="33"/>
      <c r="H9" s="30"/>
    </row>
    <row r="10" spans="1:14" x14ac:dyDescent="0.5">
      <c r="A10" s="1" t="s">
        <v>37</v>
      </c>
      <c r="C10" s="46"/>
      <c r="D10" s="42">
        <v>3</v>
      </c>
      <c r="E10" s="43"/>
      <c r="F10" s="2">
        <v>294771</v>
      </c>
      <c r="G10" s="43"/>
      <c r="H10" s="2">
        <v>294507</v>
      </c>
    </row>
    <row r="11" spans="1:14" x14ac:dyDescent="0.5">
      <c r="A11" s="1" t="s">
        <v>109</v>
      </c>
      <c r="C11" s="46"/>
      <c r="D11" s="42">
        <v>4</v>
      </c>
      <c r="E11" s="43"/>
      <c r="F11" s="2">
        <v>791512</v>
      </c>
      <c r="G11" s="43"/>
      <c r="H11" s="2">
        <v>710641</v>
      </c>
    </row>
    <row r="12" spans="1:14" x14ac:dyDescent="0.5">
      <c r="A12" s="1" t="s">
        <v>82</v>
      </c>
      <c r="C12" s="46"/>
      <c r="D12" s="42">
        <v>5</v>
      </c>
      <c r="E12" s="43"/>
      <c r="F12" s="2">
        <v>607402</v>
      </c>
      <c r="G12" s="43"/>
      <c r="H12" s="2">
        <v>479822</v>
      </c>
    </row>
    <row r="13" spans="1:14" s="32" customFormat="1" x14ac:dyDescent="0.5">
      <c r="A13" s="1" t="s">
        <v>83</v>
      </c>
      <c r="C13" s="56"/>
      <c r="D13" s="42">
        <v>6</v>
      </c>
      <c r="E13" s="44"/>
      <c r="F13" s="3">
        <v>558741</v>
      </c>
      <c r="G13" s="44"/>
      <c r="H13" s="3">
        <v>579913</v>
      </c>
      <c r="N13" s="32" t="s">
        <v>27</v>
      </c>
    </row>
    <row r="14" spans="1:14" s="32" customFormat="1" x14ac:dyDescent="0.5">
      <c r="A14" s="1" t="s">
        <v>38</v>
      </c>
      <c r="C14" s="56"/>
      <c r="D14" s="42"/>
      <c r="E14" s="44"/>
      <c r="F14" s="4">
        <v>7763</v>
      </c>
      <c r="G14" s="44"/>
      <c r="H14" s="4">
        <v>7883</v>
      </c>
    </row>
    <row r="15" spans="1:14" s="32" customFormat="1" x14ac:dyDescent="0.5">
      <c r="A15" s="33" t="s">
        <v>4</v>
      </c>
      <c r="C15" s="56"/>
      <c r="D15" s="45"/>
      <c r="E15" s="44"/>
      <c r="F15" s="18">
        <f>SUM(F10:F14)</f>
        <v>2260189</v>
      </c>
      <c r="H15" s="18">
        <f>SUM(H10:H14)</f>
        <v>2072766</v>
      </c>
    </row>
    <row r="16" spans="1:14" s="32" customFormat="1" x14ac:dyDescent="0.5">
      <c r="A16" s="33" t="s">
        <v>5</v>
      </c>
      <c r="C16" s="102"/>
      <c r="D16" s="45"/>
      <c r="E16" s="44"/>
      <c r="F16" s="4"/>
      <c r="H16" s="4"/>
    </row>
    <row r="17" spans="1:9" s="32" customFormat="1" x14ac:dyDescent="0.5">
      <c r="A17" s="1" t="s">
        <v>84</v>
      </c>
      <c r="C17" s="56"/>
      <c r="D17" s="42">
        <v>7</v>
      </c>
      <c r="E17" s="20"/>
      <c r="F17" s="4">
        <v>18046</v>
      </c>
      <c r="G17" s="20"/>
      <c r="H17" s="4">
        <v>18046</v>
      </c>
    </row>
    <row r="18" spans="1:9" s="32" customFormat="1" x14ac:dyDescent="0.5">
      <c r="A18" s="1" t="s">
        <v>76</v>
      </c>
      <c r="C18" s="56"/>
      <c r="D18" s="42">
        <v>8</v>
      </c>
      <c r="E18" s="20"/>
      <c r="F18" s="98">
        <v>666300</v>
      </c>
      <c r="G18" s="20"/>
      <c r="H18" s="98">
        <v>666300</v>
      </c>
    </row>
    <row r="19" spans="1:9" s="32" customFormat="1" x14ac:dyDescent="0.5">
      <c r="A19" s="1" t="s">
        <v>85</v>
      </c>
      <c r="C19" s="56"/>
      <c r="D19" s="42">
        <v>9</v>
      </c>
      <c r="E19" s="20"/>
      <c r="F19" s="4">
        <v>1390298</v>
      </c>
      <c r="G19" s="20"/>
      <c r="H19" s="4">
        <v>1394575</v>
      </c>
    </row>
    <row r="20" spans="1:9" s="32" customFormat="1" x14ac:dyDescent="0.5">
      <c r="A20" s="1" t="s">
        <v>86</v>
      </c>
      <c r="C20" s="56"/>
      <c r="D20" s="42">
        <v>10</v>
      </c>
      <c r="E20" s="20"/>
      <c r="F20" s="98">
        <v>3167</v>
      </c>
      <c r="G20" s="20"/>
      <c r="H20" s="98">
        <v>3639</v>
      </c>
    </row>
    <row r="21" spans="1:9" x14ac:dyDescent="0.5">
      <c r="A21" s="1" t="s">
        <v>39</v>
      </c>
      <c r="C21" s="46"/>
      <c r="D21" s="42"/>
      <c r="E21" s="20"/>
      <c r="F21" s="5">
        <v>3776</v>
      </c>
      <c r="G21" s="20"/>
      <c r="H21" s="5">
        <v>4050</v>
      </c>
      <c r="I21" s="32"/>
    </row>
    <row r="22" spans="1:9" x14ac:dyDescent="0.5">
      <c r="A22" s="34" t="s">
        <v>6</v>
      </c>
      <c r="C22" s="49"/>
      <c r="D22" s="46"/>
      <c r="E22" s="44"/>
      <c r="F22" s="89">
        <f>SUM(F17:F21)</f>
        <v>2081587</v>
      </c>
      <c r="G22" s="32"/>
      <c r="H22" s="89">
        <f>SUM(H17:H21)</f>
        <v>2086610</v>
      </c>
      <c r="I22" s="32"/>
    </row>
    <row r="23" spans="1:9" s="32" customFormat="1" ht="24" thickBot="1" x14ac:dyDescent="0.55000000000000004">
      <c r="A23" s="29" t="s">
        <v>7</v>
      </c>
      <c r="B23" s="46"/>
      <c r="C23" s="56"/>
      <c r="D23" s="42"/>
      <c r="E23" s="44"/>
      <c r="F23" s="90">
        <f>F15+F22</f>
        <v>4341776</v>
      </c>
      <c r="H23" s="90">
        <f>H15+H22</f>
        <v>4159376</v>
      </c>
    </row>
    <row r="24" spans="1:9" ht="24" thickTop="1" x14ac:dyDescent="0.5">
      <c r="A24" s="29"/>
      <c r="B24" s="46"/>
      <c r="C24" s="49"/>
      <c r="D24" s="46"/>
      <c r="E24" s="44"/>
      <c r="F24" s="88"/>
      <c r="G24" s="4"/>
      <c r="H24" s="88"/>
      <c r="I24" s="32"/>
    </row>
    <row r="25" spans="1:9" x14ac:dyDescent="0.5">
      <c r="B25" s="49"/>
      <c r="C25" s="49"/>
      <c r="D25" s="4"/>
      <c r="E25" s="44"/>
      <c r="F25" s="4"/>
      <c r="G25" s="4"/>
      <c r="H25" s="4"/>
      <c r="I25" s="32"/>
    </row>
    <row r="26" spans="1:9" s="29" customFormat="1" x14ac:dyDescent="0.5">
      <c r="A26" s="29" t="s">
        <v>36</v>
      </c>
      <c r="D26" s="14"/>
      <c r="F26" s="14"/>
      <c r="H26" s="14"/>
    </row>
    <row r="27" spans="1:9" s="29" customFormat="1" x14ac:dyDescent="0.5">
      <c r="A27" s="29" t="s">
        <v>69</v>
      </c>
      <c r="D27" s="14"/>
      <c r="F27" s="14"/>
      <c r="H27" s="14"/>
    </row>
    <row r="28" spans="1:9" s="29" customFormat="1" x14ac:dyDescent="0.5">
      <c r="A28" s="29" t="s">
        <v>119</v>
      </c>
      <c r="D28" s="14"/>
      <c r="F28" s="14"/>
      <c r="H28" s="14"/>
    </row>
    <row r="29" spans="1:9" x14ac:dyDescent="0.5">
      <c r="B29" s="49"/>
      <c r="E29" s="16"/>
      <c r="H29" s="15" t="s">
        <v>20</v>
      </c>
    </row>
    <row r="30" spans="1:9" x14ac:dyDescent="0.5">
      <c r="B30" s="50"/>
      <c r="D30" s="51" t="s">
        <v>0</v>
      </c>
      <c r="E30" s="101"/>
      <c r="F30" s="60" t="s">
        <v>120</v>
      </c>
      <c r="G30" s="101"/>
      <c r="H30" s="60" t="s">
        <v>124</v>
      </c>
    </row>
    <row r="31" spans="1:9" s="31" customFormat="1" x14ac:dyDescent="0.5">
      <c r="A31" s="30"/>
      <c r="B31" s="1"/>
      <c r="C31" s="30"/>
      <c r="D31" s="1"/>
      <c r="E31" s="52"/>
      <c r="F31" s="86" t="s">
        <v>1</v>
      </c>
      <c r="G31" s="52"/>
      <c r="H31" s="86" t="s">
        <v>107</v>
      </c>
    </row>
    <row r="32" spans="1:9" s="31" customFormat="1" x14ac:dyDescent="0.5">
      <c r="A32" s="30"/>
      <c r="B32" s="1"/>
      <c r="C32" s="30"/>
      <c r="D32" s="1"/>
      <c r="E32" s="52"/>
      <c r="F32" s="86" t="s">
        <v>2</v>
      </c>
      <c r="G32" s="52"/>
      <c r="H32" s="86"/>
    </row>
    <row r="33" spans="1:9" x14ac:dyDescent="0.5">
      <c r="A33" s="29" t="s">
        <v>50</v>
      </c>
      <c r="B33" s="49"/>
      <c r="D33" s="49"/>
      <c r="F33" s="19"/>
      <c r="G33" s="53"/>
      <c r="H33" s="19"/>
    </row>
    <row r="34" spans="1:9" x14ac:dyDescent="0.5">
      <c r="A34" s="29" t="s">
        <v>8</v>
      </c>
      <c r="B34" s="49"/>
      <c r="D34" s="49"/>
      <c r="F34" s="19"/>
      <c r="G34" s="53"/>
      <c r="H34" s="19"/>
    </row>
    <row r="35" spans="1:9" x14ac:dyDescent="0.5">
      <c r="A35" s="1" t="s">
        <v>87</v>
      </c>
      <c r="B35" s="42"/>
      <c r="C35" s="46"/>
      <c r="D35" s="42" t="s">
        <v>118</v>
      </c>
      <c r="E35" s="46"/>
      <c r="F35" s="2">
        <v>567163</v>
      </c>
      <c r="G35" s="46"/>
      <c r="H35" s="2">
        <v>507091</v>
      </c>
    </row>
    <row r="36" spans="1:9" x14ac:dyDescent="0.5">
      <c r="A36" s="1" t="s">
        <v>111</v>
      </c>
      <c r="B36" s="42"/>
      <c r="D36" s="42">
        <v>2</v>
      </c>
      <c r="F36" s="4">
        <v>993</v>
      </c>
      <c r="H36" s="4">
        <v>993</v>
      </c>
    </row>
    <row r="37" spans="1:9" x14ac:dyDescent="0.5">
      <c r="A37" s="1" t="s">
        <v>88</v>
      </c>
      <c r="B37" s="46"/>
      <c r="D37" s="42"/>
      <c r="F37" s="4">
        <v>30734</v>
      </c>
      <c r="H37" s="4">
        <v>12242</v>
      </c>
      <c r="I37" s="32"/>
    </row>
    <row r="38" spans="1:9" x14ac:dyDescent="0.5">
      <c r="A38" s="1" t="s">
        <v>40</v>
      </c>
      <c r="B38" s="42"/>
      <c r="D38" s="42"/>
      <c r="F38" s="98">
        <v>7728</v>
      </c>
      <c r="H38" s="98">
        <v>10351</v>
      </c>
    </row>
    <row r="39" spans="1:9" x14ac:dyDescent="0.5">
      <c r="A39" s="33" t="s">
        <v>9</v>
      </c>
      <c r="B39" s="42"/>
      <c r="D39" s="45"/>
      <c r="F39" s="89">
        <f>SUM(F35:F38)</f>
        <v>606618</v>
      </c>
      <c r="H39" s="89">
        <f>SUM(H35:H38)</f>
        <v>530677</v>
      </c>
    </row>
    <row r="40" spans="1:9" x14ac:dyDescent="0.5">
      <c r="A40" s="29" t="s">
        <v>10</v>
      </c>
      <c r="B40" s="42"/>
      <c r="D40" s="46"/>
      <c r="F40" s="85"/>
      <c r="G40" s="32"/>
      <c r="H40" s="85"/>
    </row>
    <row r="41" spans="1:9" x14ac:dyDescent="0.5">
      <c r="A41" s="1" t="s">
        <v>138</v>
      </c>
      <c r="B41" s="46"/>
      <c r="D41" s="42">
        <v>2</v>
      </c>
      <c r="F41" s="4">
        <v>11167</v>
      </c>
      <c r="H41" s="4">
        <v>11415</v>
      </c>
    </row>
    <row r="42" spans="1:9" x14ac:dyDescent="0.5">
      <c r="A42" s="1" t="s">
        <v>102</v>
      </c>
      <c r="B42" s="46"/>
      <c r="D42" s="42">
        <v>13</v>
      </c>
      <c r="F42" s="4">
        <v>71682</v>
      </c>
      <c r="H42" s="4">
        <v>67643</v>
      </c>
    </row>
    <row r="43" spans="1:9" x14ac:dyDescent="0.5">
      <c r="A43" s="1" t="s">
        <v>127</v>
      </c>
      <c r="B43" s="46"/>
      <c r="D43" s="42">
        <v>14</v>
      </c>
      <c r="F43" s="4">
        <v>178021</v>
      </c>
      <c r="H43" s="4">
        <v>176963</v>
      </c>
    </row>
    <row r="44" spans="1:9" x14ac:dyDescent="0.5">
      <c r="A44" s="33" t="s">
        <v>11</v>
      </c>
      <c r="B44" s="46"/>
      <c r="D44" s="42"/>
      <c r="F44" s="89">
        <f>SUM(F41:F43)</f>
        <v>260870</v>
      </c>
      <c r="H44" s="89">
        <f>SUM(H41:H43)</f>
        <v>256021</v>
      </c>
    </row>
    <row r="45" spans="1:9" x14ac:dyDescent="0.5">
      <c r="A45" s="29" t="s">
        <v>12</v>
      </c>
      <c r="B45" s="46"/>
      <c r="D45" s="46"/>
      <c r="F45" s="89">
        <f>F44+F39</f>
        <v>867488</v>
      </c>
      <c r="H45" s="89">
        <f>H44+H39</f>
        <v>786698</v>
      </c>
    </row>
    <row r="46" spans="1:9" x14ac:dyDescent="0.5">
      <c r="A46" s="29"/>
      <c r="B46" s="46"/>
      <c r="D46" s="46"/>
      <c r="F46" s="30"/>
      <c r="H46" s="30"/>
    </row>
    <row r="47" spans="1:9" x14ac:dyDescent="0.5">
      <c r="A47" s="30" t="s">
        <v>27</v>
      </c>
      <c r="B47" s="49"/>
      <c r="D47" s="20"/>
      <c r="E47" s="32"/>
      <c r="F47" s="20"/>
      <c r="G47" s="32"/>
      <c r="H47" s="20"/>
    </row>
    <row r="48" spans="1:9" s="29" customFormat="1" x14ac:dyDescent="0.5">
      <c r="A48" s="29" t="s">
        <v>36</v>
      </c>
      <c r="D48" s="14"/>
      <c r="F48" s="14"/>
      <c r="H48" s="14"/>
    </row>
    <row r="49" spans="1:8" s="29" customFormat="1" x14ac:dyDescent="0.5">
      <c r="A49" s="29" t="s">
        <v>69</v>
      </c>
      <c r="D49" s="14"/>
      <c r="F49" s="14"/>
      <c r="H49" s="14"/>
    </row>
    <row r="50" spans="1:8" s="29" customFormat="1" x14ac:dyDescent="0.5">
      <c r="A50" s="29" t="s">
        <v>119</v>
      </c>
      <c r="D50" s="14"/>
      <c r="F50" s="14"/>
      <c r="H50" s="14"/>
    </row>
    <row r="51" spans="1:8" x14ac:dyDescent="0.5">
      <c r="B51" s="49"/>
      <c r="E51" s="16"/>
      <c r="H51" s="15" t="s">
        <v>20</v>
      </c>
    </row>
    <row r="52" spans="1:8" x14ac:dyDescent="0.5">
      <c r="B52" s="50"/>
      <c r="D52" s="1"/>
      <c r="E52" s="101"/>
      <c r="F52" s="60" t="s">
        <v>120</v>
      </c>
      <c r="G52" s="101"/>
      <c r="H52" s="60" t="s">
        <v>124</v>
      </c>
    </row>
    <row r="53" spans="1:8" s="31" customFormat="1" x14ac:dyDescent="0.5">
      <c r="A53" s="30"/>
      <c r="B53" s="1"/>
      <c r="C53" s="30"/>
      <c r="D53" s="1"/>
      <c r="E53" s="52"/>
      <c r="F53" s="86" t="s">
        <v>1</v>
      </c>
      <c r="G53" s="52"/>
      <c r="H53" s="86" t="s">
        <v>107</v>
      </c>
    </row>
    <row r="54" spans="1:8" s="31" customFormat="1" x14ac:dyDescent="0.5">
      <c r="A54" s="30"/>
      <c r="B54" s="1"/>
      <c r="C54" s="30"/>
      <c r="D54" s="1"/>
      <c r="E54" s="52"/>
      <c r="F54" s="86" t="s">
        <v>2</v>
      </c>
      <c r="G54" s="52"/>
      <c r="H54" s="86"/>
    </row>
    <row r="55" spans="1:8" x14ac:dyDescent="0.5">
      <c r="A55" s="29" t="s">
        <v>13</v>
      </c>
      <c r="B55" s="49"/>
      <c r="D55" s="49"/>
      <c r="F55" s="20"/>
      <c r="G55" s="32"/>
      <c r="H55" s="20"/>
    </row>
    <row r="56" spans="1:8" x14ac:dyDescent="0.5">
      <c r="A56" s="30" t="s">
        <v>41</v>
      </c>
      <c r="B56" s="46"/>
      <c r="D56" s="46"/>
    </row>
    <row r="57" spans="1:8" x14ac:dyDescent="0.5">
      <c r="A57" s="35" t="s">
        <v>42</v>
      </c>
      <c r="B57" s="46"/>
      <c r="C57" s="53"/>
      <c r="D57" s="46"/>
      <c r="E57" s="53"/>
    </row>
    <row r="58" spans="1:8" x14ac:dyDescent="0.5">
      <c r="A58" s="36" t="s">
        <v>112</v>
      </c>
      <c r="B58" s="46"/>
      <c r="C58" s="46"/>
      <c r="D58" s="46"/>
      <c r="E58" s="46"/>
      <c r="G58" s="2"/>
    </row>
    <row r="59" spans="1:8" x14ac:dyDescent="0.5">
      <c r="A59" s="36" t="s">
        <v>128</v>
      </c>
      <c r="B59" s="46"/>
      <c r="C59" s="46"/>
      <c r="D59" s="46"/>
      <c r="E59" s="46"/>
      <c r="F59" s="21">
        <v>7993</v>
      </c>
      <c r="G59" s="46"/>
      <c r="H59" s="21">
        <v>7993</v>
      </c>
    </row>
    <row r="60" spans="1:8" x14ac:dyDescent="0.5">
      <c r="A60" s="36" t="s">
        <v>129</v>
      </c>
      <c r="B60" s="46"/>
      <c r="C60" s="46"/>
      <c r="D60" s="46"/>
      <c r="E60" s="46"/>
      <c r="F60" s="5">
        <v>520007</v>
      </c>
      <c r="G60" s="46"/>
      <c r="H60" s="5">
        <v>520007</v>
      </c>
    </row>
    <row r="61" spans="1:8" ht="24" thickBot="1" x14ac:dyDescent="0.55000000000000004">
      <c r="A61" s="36"/>
      <c r="B61" s="46"/>
      <c r="C61" s="46"/>
      <c r="D61" s="46"/>
      <c r="E61" s="46"/>
      <c r="F61" s="22">
        <f>SUM(F59:F60)</f>
        <v>528000</v>
      </c>
      <c r="G61" s="4"/>
      <c r="H61" s="22">
        <f>SUM(H59:H60)</f>
        <v>528000</v>
      </c>
    </row>
    <row r="62" spans="1:8" ht="24" thickTop="1" x14ac:dyDescent="0.5">
      <c r="A62" s="35" t="s">
        <v>115</v>
      </c>
      <c r="B62" s="46"/>
      <c r="C62" s="46"/>
      <c r="D62" s="46"/>
      <c r="E62" s="46"/>
      <c r="F62" s="2"/>
      <c r="G62" s="4"/>
      <c r="H62" s="2"/>
    </row>
    <row r="63" spans="1:8" x14ac:dyDescent="0.5">
      <c r="A63" s="36" t="s">
        <v>112</v>
      </c>
      <c r="B63" s="46"/>
      <c r="C63" s="46"/>
      <c r="D63" s="46"/>
      <c r="E63" s="46"/>
      <c r="F63" s="2"/>
      <c r="G63" s="4"/>
      <c r="H63" s="2"/>
    </row>
    <row r="64" spans="1:8" x14ac:dyDescent="0.5">
      <c r="A64" s="36" t="s">
        <v>128</v>
      </c>
      <c r="B64" s="46"/>
      <c r="C64" s="46"/>
      <c r="D64" s="46"/>
      <c r="E64" s="46"/>
      <c r="F64" s="2">
        <v>7993</v>
      </c>
      <c r="G64" s="46"/>
      <c r="H64" s="2">
        <v>7993</v>
      </c>
    </row>
    <row r="65" spans="1:8" x14ac:dyDescent="0.5">
      <c r="A65" s="36" t="s">
        <v>129</v>
      </c>
      <c r="B65" s="46"/>
      <c r="C65" s="46"/>
      <c r="D65" s="46"/>
      <c r="E65" s="46"/>
      <c r="F65" s="5">
        <v>520007</v>
      </c>
      <c r="G65" s="46"/>
      <c r="H65" s="5">
        <v>520007</v>
      </c>
    </row>
    <row r="66" spans="1:8" x14ac:dyDescent="0.5">
      <c r="A66" s="36"/>
      <c r="B66" s="46"/>
      <c r="C66" s="46"/>
      <c r="D66" s="46"/>
      <c r="E66" s="46"/>
      <c r="F66" s="2">
        <f>SUM(F64:F65)</f>
        <v>528000</v>
      </c>
      <c r="G66" s="46"/>
      <c r="H66" s="2">
        <f>SUM(H64:H65)</f>
        <v>528000</v>
      </c>
    </row>
    <row r="67" spans="1:8" x14ac:dyDescent="0.5">
      <c r="A67" s="1" t="s">
        <v>29</v>
      </c>
      <c r="B67" s="46"/>
      <c r="D67" s="46"/>
      <c r="F67" s="2"/>
      <c r="H67" s="2"/>
    </row>
    <row r="68" spans="1:8" x14ac:dyDescent="0.5">
      <c r="A68" s="36" t="s">
        <v>43</v>
      </c>
      <c r="B68" s="46"/>
      <c r="D68" s="46"/>
      <c r="F68" s="21">
        <v>49165</v>
      </c>
      <c r="H68" s="21">
        <v>49165</v>
      </c>
    </row>
    <row r="69" spans="1:8" x14ac:dyDescent="0.5">
      <c r="A69" s="36" t="s">
        <v>44</v>
      </c>
      <c r="B69" s="46"/>
      <c r="D69" s="46"/>
      <c r="F69" s="4">
        <v>337643</v>
      </c>
      <c r="H69" s="4">
        <v>337643</v>
      </c>
    </row>
    <row r="70" spans="1:8" x14ac:dyDescent="0.5">
      <c r="A70" s="1" t="s">
        <v>30</v>
      </c>
      <c r="B70" s="46"/>
      <c r="D70" s="46"/>
      <c r="F70" s="4"/>
      <c r="H70" s="4"/>
    </row>
    <row r="71" spans="1:8" x14ac:dyDescent="0.5">
      <c r="A71" s="36" t="s">
        <v>45</v>
      </c>
      <c r="B71" s="46"/>
      <c r="D71" s="46"/>
      <c r="F71" s="4">
        <v>52800</v>
      </c>
      <c r="H71" s="4">
        <v>52800</v>
      </c>
    </row>
    <row r="72" spans="1:8" x14ac:dyDescent="0.5">
      <c r="A72" s="36" t="s">
        <v>59</v>
      </c>
      <c r="B72" s="46"/>
      <c r="D72" s="46"/>
      <c r="F72" s="4">
        <v>2445406</v>
      </c>
      <c r="H72" s="4">
        <v>2343796</v>
      </c>
    </row>
    <row r="73" spans="1:8" x14ac:dyDescent="0.5">
      <c r="A73" s="1" t="s">
        <v>70</v>
      </c>
      <c r="B73" s="46"/>
      <c r="D73" s="46"/>
      <c r="F73" s="4">
        <v>61274</v>
      </c>
      <c r="H73" s="4">
        <v>61274</v>
      </c>
    </row>
    <row r="74" spans="1:8" x14ac:dyDescent="0.5">
      <c r="A74" s="37" t="s">
        <v>14</v>
      </c>
      <c r="B74" s="46"/>
      <c r="D74" s="46"/>
      <c r="F74" s="89">
        <f>SUM(F66:F73)</f>
        <v>3474288</v>
      </c>
      <c r="G74" s="2"/>
      <c r="H74" s="89">
        <f>SUM(H66:H73)</f>
        <v>3372678</v>
      </c>
    </row>
    <row r="75" spans="1:8" ht="24" thickBot="1" x14ac:dyDescent="0.55000000000000004">
      <c r="A75" s="29" t="s">
        <v>15</v>
      </c>
      <c r="B75" s="46"/>
      <c r="D75" s="46"/>
      <c r="F75" s="103">
        <f>SUM(F45,F74)</f>
        <v>4341776</v>
      </c>
      <c r="G75" s="2"/>
      <c r="H75" s="103">
        <f>SUM(H45,H74)</f>
        <v>4159376</v>
      </c>
    </row>
    <row r="76" spans="1:8" ht="24" thickTop="1" x14ac:dyDescent="0.5">
      <c r="F76" s="2">
        <f>SUM(F75-F23)</f>
        <v>0</v>
      </c>
      <c r="G76" s="2"/>
      <c r="H76" s="2">
        <f>SUM(H75-H23)</f>
        <v>0</v>
      </c>
    </row>
  </sheetData>
  <pageMargins left="0.98425196850393704" right="0.39370078740157483" top="0.78740157480314965" bottom="0.23622047244094491" header="0.19685039370078741" footer="0.23622047244094491"/>
  <pageSetup paperSize="9" fitToWidth="0" fitToHeight="0" orientation="portrait" r:id="rId1"/>
  <headerFooter alignWithMargins="0">
    <oddFooter>&amp;L&amp;"Angsana New,Regular"&amp;16        หมายเหตุประกอบงบการเงินเป็นส่วนหนึ่งของงบการเงินนี้</oddFooter>
  </headerFooter>
  <rowBreaks count="2" manualBreakCount="2">
    <brk id="25" max="16383" man="1"/>
    <brk id="4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4"/>
  <sheetViews>
    <sheetView showGridLines="0" tabSelected="1" view="pageBreakPreview" zoomScale="90" zoomScaleNormal="90" zoomScaleSheetLayoutView="90" workbookViewId="0">
      <selection activeCell="D11" sqref="D11"/>
    </sheetView>
  </sheetViews>
  <sheetFormatPr defaultColWidth="10.7109375" defaultRowHeight="23.25" x14ac:dyDescent="0.5"/>
  <cols>
    <col min="1" max="1" width="27.42578125" style="30" customWidth="1"/>
    <col min="2" max="2" width="10.28515625" style="30" customWidth="1"/>
    <col min="3" max="3" width="16.140625" style="30" customWidth="1"/>
    <col min="4" max="4" width="7.42578125" style="16" customWidth="1"/>
    <col min="5" max="5" width="1.5703125" style="30" customWidth="1"/>
    <col min="6" max="6" width="14.7109375" style="16" customWidth="1"/>
    <col min="7" max="7" width="1.7109375" style="30" customWidth="1"/>
    <col min="8" max="8" width="14.7109375" style="16" customWidth="1"/>
    <col min="9" max="9" width="1.28515625" style="30" customWidth="1"/>
    <col min="10" max="10" width="9.42578125" style="30" customWidth="1"/>
    <col min="11" max="16384" width="10.7109375" style="30"/>
  </cols>
  <sheetData>
    <row r="1" spans="1:8" ht="24" customHeight="1" x14ac:dyDescent="0.5">
      <c r="H1" s="23" t="s">
        <v>16</v>
      </c>
    </row>
    <row r="2" spans="1:8" s="29" customFormat="1" ht="24" customHeight="1" x14ac:dyDescent="0.5">
      <c r="A2" s="29" t="s">
        <v>36</v>
      </c>
      <c r="D2" s="14"/>
      <c r="F2" s="14"/>
      <c r="H2" s="14"/>
    </row>
    <row r="3" spans="1:8" s="29" customFormat="1" ht="24" customHeight="1" x14ac:dyDescent="0.5">
      <c r="A3" s="48" t="s">
        <v>74</v>
      </c>
      <c r="D3" s="14"/>
      <c r="F3" s="14"/>
      <c r="H3" s="14"/>
    </row>
    <row r="4" spans="1:8" s="29" customFormat="1" ht="24" customHeight="1" x14ac:dyDescent="0.5">
      <c r="A4" s="29" t="s">
        <v>121</v>
      </c>
      <c r="D4" s="14"/>
      <c r="F4" s="14"/>
      <c r="H4" s="14"/>
    </row>
    <row r="5" spans="1:8" ht="24" customHeight="1" x14ac:dyDescent="0.5">
      <c r="B5" s="49"/>
      <c r="E5" s="16"/>
      <c r="G5" s="16"/>
      <c r="H5" s="15" t="s">
        <v>20</v>
      </c>
    </row>
    <row r="6" spans="1:8" ht="24" customHeight="1" x14ac:dyDescent="0.5">
      <c r="B6" s="50"/>
      <c r="D6" s="51" t="s">
        <v>0</v>
      </c>
      <c r="E6" s="52"/>
      <c r="F6" s="24">
        <v>2562</v>
      </c>
      <c r="G6" s="52"/>
      <c r="H6" s="24">
        <v>2561</v>
      </c>
    </row>
    <row r="7" spans="1:8" s="31" customFormat="1" ht="24" customHeight="1" x14ac:dyDescent="0.5">
      <c r="A7" s="29" t="s">
        <v>23</v>
      </c>
      <c r="B7" s="1"/>
      <c r="C7" s="30"/>
      <c r="D7" s="1"/>
      <c r="E7" s="30"/>
      <c r="F7" s="19"/>
      <c r="G7" s="53"/>
      <c r="H7" s="19"/>
    </row>
    <row r="8" spans="1:8" s="31" customFormat="1" ht="24" customHeight="1" x14ac:dyDescent="0.5">
      <c r="A8" s="1" t="s">
        <v>89</v>
      </c>
      <c r="B8" s="42"/>
      <c r="C8" s="30"/>
      <c r="D8" s="42">
        <v>2</v>
      </c>
      <c r="E8" s="16"/>
      <c r="F8" s="2">
        <v>789788</v>
      </c>
      <c r="G8" s="16"/>
      <c r="H8" s="2">
        <v>695800</v>
      </c>
    </row>
    <row r="9" spans="1:8" s="31" customFormat="1" ht="24" customHeight="1" x14ac:dyDescent="0.5">
      <c r="A9" s="1" t="s">
        <v>90</v>
      </c>
      <c r="B9" s="42"/>
      <c r="C9" s="30"/>
      <c r="D9" s="42">
        <v>2</v>
      </c>
      <c r="E9" s="16"/>
      <c r="F9" s="2">
        <v>53115</v>
      </c>
      <c r="G9" s="16"/>
      <c r="H9" s="2">
        <v>36094</v>
      </c>
    </row>
    <row r="10" spans="1:8" ht="24" customHeight="1" x14ac:dyDescent="0.5">
      <c r="A10" s="1" t="s">
        <v>46</v>
      </c>
      <c r="B10" s="46"/>
      <c r="D10" s="46">
        <v>6</v>
      </c>
      <c r="E10" s="16"/>
      <c r="F10" s="92">
        <v>52706</v>
      </c>
      <c r="G10" s="16"/>
      <c r="H10" s="92">
        <v>38008</v>
      </c>
    </row>
    <row r="11" spans="1:8" ht="24" customHeight="1" x14ac:dyDescent="0.5">
      <c r="A11" s="29" t="s">
        <v>24</v>
      </c>
      <c r="B11" s="46"/>
      <c r="D11" s="46"/>
      <c r="E11" s="23"/>
      <c r="F11" s="25">
        <f>SUM(F8:F10)</f>
        <v>895609</v>
      </c>
      <c r="G11" s="3"/>
      <c r="H11" s="25">
        <f>SUM(H8:H10)</f>
        <v>769902</v>
      </c>
    </row>
    <row r="12" spans="1:8" ht="24" customHeight="1" x14ac:dyDescent="0.5">
      <c r="A12" s="29" t="s">
        <v>25</v>
      </c>
      <c r="B12" s="46"/>
      <c r="D12" s="46"/>
      <c r="E12" s="23"/>
      <c r="F12" s="17"/>
      <c r="G12" s="3"/>
      <c r="H12" s="17"/>
    </row>
    <row r="13" spans="1:8" ht="24" customHeight="1" x14ac:dyDescent="0.5">
      <c r="A13" s="1" t="s">
        <v>47</v>
      </c>
      <c r="B13" s="46"/>
      <c r="D13" s="46"/>
      <c r="E13" s="16"/>
      <c r="F13" s="17">
        <v>664063</v>
      </c>
      <c r="G13" s="16"/>
      <c r="H13" s="17">
        <v>594365</v>
      </c>
    </row>
    <row r="14" spans="1:8" ht="24" customHeight="1" x14ac:dyDescent="0.5">
      <c r="A14" s="1" t="s">
        <v>91</v>
      </c>
      <c r="B14" s="46"/>
      <c r="D14" s="46"/>
      <c r="E14" s="23"/>
      <c r="F14" s="3">
        <v>41461</v>
      </c>
      <c r="G14" s="23"/>
      <c r="H14" s="3">
        <v>23618</v>
      </c>
    </row>
    <row r="15" spans="1:8" ht="24" customHeight="1" x14ac:dyDescent="0.5">
      <c r="A15" s="38" t="s">
        <v>130</v>
      </c>
      <c r="B15" s="46"/>
      <c r="D15" s="46"/>
      <c r="E15" s="23"/>
      <c r="F15" s="3">
        <v>17295</v>
      </c>
      <c r="G15" s="23"/>
      <c r="H15" s="3">
        <v>27855</v>
      </c>
    </row>
    <row r="16" spans="1:8" ht="24" customHeight="1" x14ac:dyDescent="0.5">
      <c r="A16" s="38" t="s">
        <v>66</v>
      </c>
      <c r="B16" s="46"/>
      <c r="D16" s="46"/>
      <c r="E16" s="23"/>
      <c r="F16" s="25">
        <v>47141</v>
      </c>
      <c r="G16" s="23"/>
      <c r="H16" s="25">
        <v>40057</v>
      </c>
    </row>
    <row r="17" spans="1:8" ht="24" customHeight="1" x14ac:dyDescent="0.5">
      <c r="A17" s="33" t="s">
        <v>26</v>
      </c>
      <c r="B17" s="46"/>
      <c r="D17" s="46"/>
      <c r="E17" s="23"/>
      <c r="F17" s="25">
        <f>SUM(F13:F16)</f>
        <v>769960</v>
      </c>
      <c r="G17" s="3"/>
      <c r="H17" s="25">
        <f>SUM(H13:H16)</f>
        <v>685895</v>
      </c>
    </row>
    <row r="18" spans="1:8" ht="24" customHeight="1" x14ac:dyDescent="0.5">
      <c r="A18" s="33" t="s">
        <v>101</v>
      </c>
      <c r="B18" s="46"/>
      <c r="D18" s="46"/>
      <c r="E18" s="23"/>
      <c r="F18" s="93">
        <f>SUM(F11-F17)</f>
        <v>125649</v>
      </c>
      <c r="G18" s="3"/>
      <c r="H18" s="93">
        <f>SUM(H11-H17)</f>
        <v>84007</v>
      </c>
    </row>
    <row r="19" spans="1:8" ht="24" customHeight="1" x14ac:dyDescent="0.5">
      <c r="A19" s="36" t="s">
        <v>105</v>
      </c>
      <c r="B19" s="46"/>
      <c r="D19" s="46">
        <v>13</v>
      </c>
      <c r="E19" s="26"/>
      <c r="F19" s="93">
        <v>-24039</v>
      </c>
      <c r="G19" s="26"/>
      <c r="H19" s="93">
        <v>-18081</v>
      </c>
    </row>
    <row r="20" spans="1:8" ht="24" customHeight="1" thickBot="1" x14ac:dyDescent="0.55000000000000004">
      <c r="A20" s="39" t="s">
        <v>75</v>
      </c>
      <c r="B20" s="46"/>
      <c r="D20" s="46"/>
      <c r="E20" s="26"/>
      <c r="F20" s="94">
        <f>SUM(F18:F19)</f>
        <v>101610</v>
      </c>
      <c r="G20" s="17"/>
      <c r="H20" s="94">
        <f>SUM(H18:H19)</f>
        <v>65926</v>
      </c>
    </row>
    <row r="21" spans="1:8" ht="24" customHeight="1" thickTop="1" x14ac:dyDescent="0.5">
      <c r="A21" s="35"/>
      <c r="B21" s="46"/>
      <c r="D21" s="46"/>
      <c r="E21" s="26"/>
      <c r="F21" s="95"/>
      <c r="G21" s="17"/>
      <c r="H21" s="15" t="s">
        <v>106</v>
      </c>
    </row>
    <row r="22" spans="1:8" ht="24" customHeight="1" x14ac:dyDescent="0.5">
      <c r="A22" s="39" t="s">
        <v>51</v>
      </c>
      <c r="B22" s="46"/>
      <c r="D22" s="46">
        <v>15</v>
      </c>
      <c r="E22" s="54"/>
      <c r="F22" s="3"/>
      <c r="G22" s="21"/>
      <c r="H22" s="3"/>
    </row>
    <row r="23" spans="1:8" ht="24" customHeight="1" x14ac:dyDescent="0.5">
      <c r="A23" s="36" t="s">
        <v>92</v>
      </c>
      <c r="B23" s="46"/>
      <c r="D23" s="46"/>
      <c r="E23" s="54"/>
      <c r="F23" s="26"/>
      <c r="G23" s="28"/>
      <c r="H23" s="26"/>
    </row>
    <row r="24" spans="1:8" ht="24" customHeight="1" thickBot="1" x14ac:dyDescent="0.55000000000000004">
      <c r="A24" s="35" t="s">
        <v>94</v>
      </c>
      <c r="B24" s="46"/>
      <c r="D24" s="46"/>
      <c r="E24" s="54"/>
      <c r="F24" s="96">
        <f>F20/52001</f>
        <v>1.9540008845983732</v>
      </c>
      <c r="G24" s="47"/>
      <c r="H24" s="96">
        <f>H20/52001</f>
        <v>1.2677833118593873</v>
      </c>
    </row>
    <row r="25" spans="1:8" ht="24" customHeight="1" thickTop="1" x14ac:dyDescent="0.5">
      <c r="A25" s="36" t="s">
        <v>93</v>
      </c>
      <c r="B25" s="46"/>
      <c r="D25" s="46"/>
      <c r="E25" s="54"/>
      <c r="F25" s="26"/>
      <c r="G25" s="28"/>
      <c r="H25" s="26"/>
    </row>
    <row r="26" spans="1:8" ht="24" customHeight="1" thickBot="1" x14ac:dyDescent="0.55000000000000004">
      <c r="A26" s="35" t="s">
        <v>94</v>
      </c>
      <c r="B26" s="46"/>
      <c r="D26" s="46"/>
      <c r="E26" s="54"/>
      <c r="F26" s="96">
        <f>F20/52800000*1000</f>
        <v>1.9244318181818181</v>
      </c>
      <c r="G26" s="47"/>
      <c r="H26" s="96">
        <f>H20/52800000*1000</f>
        <v>1.2485984848484848</v>
      </c>
    </row>
    <row r="27" spans="1:8" ht="24" customHeight="1" thickTop="1" x14ac:dyDescent="0.5">
      <c r="A27" s="35"/>
      <c r="B27" s="46"/>
      <c r="D27" s="46"/>
      <c r="E27" s="54"/>
      <c r="F27" s="100"/>
      <c r="G27" s="47"/>
      <c r="H27" s="100"/>
    </row>
    <row r="28" spans="1:8" ht="24" customHeight="1" x14ac:dyDescent="0.5">
      <c r="H28" s="23" t="s">
        <v>16</v>
      </c>
    </row>
    <row r="29" spans="1:8" s="29" customFormat="1" ht="24" customHeight="1" x14ac:dyDescent="0.5">
      <c r="A29" s="29" t="s">
        <v>36</v>
      </c>
      <c r="D29" s="14"/>
      <c r="F29" s="14"/>
      <c r="H29" s="14"/>
    </row>
    <row r="30" spans="1:8" s="29" customFormat="1" ht="24" customHeight="1" x14ac:dyDescent="0.5">
      <c r="A30" s="48" t="s">
        <v>148</v>
      </c>
      <c r="D30" s="14"/>
      <c r="F30" s="14"/>
      <c r="H30" s="14"/>
    </row>
    <row r="31" spans="1:8" s="29" customFormat="1" ht="24" customHeight="1" x14ac:dyDescent="0.5">
      <c r="A31" s="29" t="s">
        <v>121</v>
      </c>
      <c r="D31" s="14"/>
      <c r="F31" s="14"/>
      <c r="H31" s="14"/>
    </row>
    <row r="32" spans="1:8" ht="24" customHeight="1" x14ac:dyDescent="0.5">
      <c r="B32" s="49"/>
      <c r="E32" s="16"/>
      <c r="G32" s="16"/>
      <c r="H32" s="15" t="s">
        <v>20</v>
      </c>
    </row>
    <row r="33" spans="1:11" ht="24" customHeight="1" x14ac:dyDescent="0.5">
      <c r="B33" s="50"/>
      <c r="D33" s="1"/>
      <c r="E33" s="52"/>
      <c r="F33" s="24">
        <v>2562</v>
      </c>
      <c r="G33" s="52"/>
      <c r="H33" s="24">
        <v>2561</v>
      </c>
    </row>
    <row r="34" spans="1:11" s="32" customFormat="1" ht="22.5" customHeight="1" x14ac:dyDescent="0.5">
      <c r="A34" s="55" t="s">
        <v>75</v>
      </c>
      <c r="B34" s="56"/>
      <c r="D34" s="56"/>
      <c r="E34" s="26"/>
      <c r="F34" s="27">
        <f>F20</f>
        <v>101610</v>
      </c>
      <c r="G34" s="17"/>
      <c r="H34" s="27">
        <f>H20</f>
        <v>65926</v>
      </c>
    </row>
    <row r="35" spans="1:11" s="31" customFormat="1" ht="22.5" customHeight="1" x14ac:dyDescent="0.5">
      <c r="A35" s="87" t="s">
        <v>113</v>
      </c>
      <c r="B35" s="1"/>
      <c r="C35" s="30"/>
      <c r="D35" s="1"/>
      <c r="E35" s="21"/>
      <c r="F35" s="21"/>
      <c r="G35" s="17"/>
      <c r="H35" s="21"/>
    </row>
    <row r="36" spans="1:11" s="31" customFormat="1" ht="22.5" customHeight="1" x14ac:dyDescent="0.5">
      <c r="A36" s="97" t="s">
        <v>114</v>
      </c>
      <c r="B36" s="1"/>
      <c r="C36" s="30"/>
      <c r="D36" s="1"/>
      <c r="E36" s="21"/>
      <c r="F36" s="21">
        <v>0</v>
      </c>
      <c r="G36" s="17"/>
      <c r="H36" s="21">
        <v>0</v>
      </c>
    </row>
    <row r="37" spans="1:11" s="31" customFormat="1" ht="22.5" customHeight="1" x14ac:dyDescent="0.5">
      <c r="A37" s="97" t="s">
        <v>139</v>
      </c>
      <c r="B37" s="1"/>
      <c r="C37" s="30"/>
      <c r="D37" s="1"/>
      <c r="E37" s="21"/>
      <c r="F37" s="91">
        <v>0</v>
      </c>
      <c r="G37" s="17"/>
      <c r="H37" s="91">
        <v>0</v>
      </c>
    </row>
    <row r="38" spans="1:11" s="31" customFormat="1" ht="22.5" customHeight="1" x14ac:dyDescent="0.5">
      <c r="A38" s="87" t="s">
        <v>110</v>
      </c>
      <c r="B38" s="1"/>
      <c r="C38" s="30"/>
      <c r="D38" s="42"/>
      <c r="E38" s="28"/>
      <c r="F38" s="91">
        <f>SUM(F36:F37)</f>
        <v>0</v>
      </c>
      <c r="G38" s="21"/>
      <c r="H38" s="91">
        <f>SUM(H36:H37)</f>
        <v>0</v>
      </c>
      <c r="K38" s="2"/>
    </row>
    <row r="39" spans="1:11" ht="24" customHeight="1" thickBot="1" x14ac:dyDescent="0.55000000000000004">
      <c r="A39" s="34" t="s">
        <v>99</v>
      </c>
      <c r="D39" s="1"/>
      <c r="E39" s="21"/>
      <c r="F39" s="57">
        <f>SUM(F34,F38)</f>
        <v>101610</v>
      </c>
      <c r="H39" s="57">
        <f>SUM(H34,H38)</f>
        <v>65926</v>
      </c>
    </row>
    <row r="40" spans="1:11" s="31" customFormat="1" ht="22.5" customHeight="1" thickTop="1" x14ac:dyDescent="0.5">
      <c r="A40" s="87"/>
      <c r="B40" s="1"/>
      <c r="C40" s="30"/>
      <c r="D40" s="1"/>
      <c r="E40" s="30"/>
      <c r="F40" s="28"/>
      <c r="G40" s="21"/>
      <c r="H40" s="28"/>
    </row>
    <row r="41" spans="1:11" ht="23.1" customHeight="1" x14ac:dyDescent="0.5">
      <c r="H41" s="23" t="s">
        <v>16</v>
      </c>
    </row>
    <row r="42" spans="1:11" s="29" customFormat="1" ht="23.1" customHeight="1" x14ac:dyDescent="0.5">
      <c r="A42" s="29" t="s">
        <v>36</v>
      </c>
      <c r="D42" s="14"/>
      <c r="F42" s="14"/>
      <c r="H42" s="14"/>
    </row>
    <row r="43" spans="1:11" s="29" customFormat="1" ht="23.1" customHeight="1" x14ac:dyDescent="0.5">
      <c r="A43" s="29" t="s">
        <v>17</v>
      </c>
      <c r="D43" s="14"/>
      <c r="F43" s="14"/>
      <c r="H43" s="14"/>
    </row>
    <row r="44" spans="1:11" s="29" customFormat="1" ht="23.1" customHeight="1" x14ac:dyDescent="0.5">
      <c r="A44" s="29" t="s">
        <v>121</v>
      </c>
      <c r="D44" s="14"/>
      <c r="F44" s="14"/>
      <c r="H44" s="14"/>
    </row>
    <row r="45" spans="1:11" ht="23.1" customHeight="1" x14ac:dyDescent="0.5">
      <c r="B45" s="49"/>
      <c r="E45" s="16"/>
      <c r="G45" s="16"/>
      <c r="H45" s="15" t="s">
        <v>20</v>
      </c>
    </row>
    <row r="46" spans="1:11" ht="22.5" customHeight="1" x14ac:dyDescent="0.5">
      <c r="B46" s="50"/>
      <c r="D46" s="20"/>
      <c r="E46" s="52"/>
      <c r="F46" s="24">
        <v>2562</v>
      </c>
      <c r="G46" s="52"/>
      <c r="H46" s="24">
        <v>2561</v>
      </c>
    </row>
    <row r="47" spans="1:11" ht="23.1" customHeight="1" x14ac:dyDescent="0.5">
      <c r="A47" s="40" t="s">
        <v>21</v>
      </c>
      <c r="D47" s="20"/>
      <c r="E47" s="32"/>
    </row>
    <row r="48" spans="1:11" ht="23.1" customHeight="1" x14ac:dyDescent="0.5">
      <c r="A48" s="6" t="s">
        <v>131</v>
      </c>
      <c r="D48" s="20"/>
      <c r="E48" s="32"/>
      <c r="F48" s="2">
        <f>SUM(F18)</f>
        <v>125649</v>
      </c>
      <c r="G48" s="2"/>
      <c r="H48" s="2">
        <f>SUM(H18)</f>
        <v>84007</v>
      </c>
    </row>
    <row r="49" spans="1:8" ht="23.1" customHeight="1" x14ac:dyDescent="0.5">
      <c r="A49" s="31" t="s">
        <v>95</v>
      </c>
      <c r="D49" s="20"/>
      <c r="E49" s="32"/>
      <c r="F49" s="2"/>
      <c r="G49" s="2"/>
      <c r="H49" s="2"/>
    </row>
    <row r="50" spans="1:8" ht="23.1" customHeight="1" x14ac:dyDescent="0.5">
      <c r="A50" s="6" t="s">
        <v>64</v>
      </c>
      <c r="D50" s="20"/>
      <c r="E50" s="32"/>
      <c r="F50" s="2"/>
      <c r="G50" s="2"/>
      <c r="H50" s="2"/>
    </row>
    <row r="51" spans="1:8" ht="23.1" customHeight="1" x14ac:dyDescent="0.5">
      <c r="A51" s="6" t="s">
        <v>133</v>
      </c>
      <c r="D51" s="4"/>
      <c r="E51" s="4"/>
      <c r="F51" s="2">
        <v>2135</v>
      </c>
      <c r="G51" s="4"/>
      <c r="H51" s="2">
        <v>1587</v>
      </c>
    </row>
    <row r="52" spans="1:8" ht="23.1" customHeight="1" x14ac:dyDescent="0.5">
      <c r="A52" s="6" t="s">
        <v>48</v>
      </c>
      <c r="D52" s="4"/>
      <c r="E52" s="4"/>
      <c r="F52" s="85">
        <v>41739</v>
      </c>
      <c r="G52" s="4"/>
      <c r="H52" s="85">
        <v>40750</v>
      </c>
    </row>
    <row r="53" spans="1:8" ht="23.1" customHeight="1" x14ac:dyDescent="0.5">
      <c r="A53" s="6" t="s">
        <v>145</v>
      </c>
      <c r="D53" s="17"/>
      <c r="E53" s="4"/>
      <c r="F53" s="2">
        <v>2778</v>
      </c>
      <c r="G53" s="4"/>
      <c r="H53" s="2">
        <v>-26</v>
      </c>
    </row>
    <row r="54" spans="1:8" ht="23.1" customHeight="1" x14ac:dyDescent="0.5">
      <c r="A54" s="6" t="s">
        <v>132</v>
      </c>
      <c r="D54" s="4"/>
      <c r="E54" s="4"/>
      <c r="F54" s="85">
        <v>2299</v>
      </c>
      <c r="G54" s="4"/>
      <c r="H54" s="85">
        <v>2263</v>
      </c>
    </row>
    <row r="55" spans="1:8" ht="23.1" customHeight="1" x14ac:dyDescent="0.5">
      <c r="A55" s="6" t="s">
        <v>103</v>
      </c>
      <c r="D55" s="59"/>
      <c r="E55" s="32"/>
      <c r="F55" s="4">
        <v>-3234</v>
      </c>
      <c r="G55" s="32"/>
      <c r="H55" s="4">
        <v>-3105</v>
      </c>
    </row>
    <row r="56" spans="1:8" ht="23.1" customHeight="1" x14ac:dyDescent="0.5">
      <c r="A56" s="6" t="s">
        <v>140</v>
      </c>
      <c r="D56" s="4"/>
      <c r="E56" s="4"/>
      <c r="F56" s="85">
        <v>-272</v>
      </c>
      <c r="G56" s="4"/>
      <c r="H56" s="85">
        <v>441</v>
      </c>
    </row>
    <row r="57" spans="1:8" ht="23.1" customHeight="1" x14ac:dyDescent="0.5">
      <c r="A57" s="6" t="s">
        <v>80</v>
      </c>
      <c r="D57" s="4"/>
      <c r="E57" s="4"/>
      <c r="F57" s="99"/>
      <c r="G57" s="4"/>
      <c r="H57" s="99"/>
    </row>
    <row r="58" spans="1:8" ht="23.1" customHeight="1" x14ac:dyDescent="0.5">
      <c r="A58" s="6" t="s">
        <v>81</v>
      </c>
      <c r="D58" s="4"/>
      <c r="E58" s="4"/>
      <c r="F58" s="2">
        <f>SUM(F48:F56)</f>
        <v>171094</v>
      </c>
      <c r="G58" s="2"/>
      <c r="H58" s="2">
        <f>SUM(H48:H56)</f>
        <v>125917</v>
      </c>
    </row>
    <row r="59" spans="1:8" ht="23.1" customHeight="1" x14ac:dyDescent="0.5">
      <c r="A59" s="6" t="s">
        <v>52</v>
      </c>
      <c r="D59" s="4"/>
      <c r="E59" s="4"/>
      <c r="F59" s="2"/>
      <c r="G59" s="2"/>
      <c r="H59" s="2"/>
    </row>
    <row r="60" spans="1:8" ht="23.1" customHeight="1" x14ac:dyDescent="0.5">
      <c r="A60" s="6" t="s">
        <v>96</v>
      </c>
      <c r="D60" s="4"/>
      <c r="E60" s="4"/>
      <c r="F60" s="2">
        <v>-127135</v>
      </c>
      <c r="G60" s="4"/>
      <c r="H60" s="2">
        <v>-110486</v>
      </c>
    </row>
    <row r="61" spans="1:8" ht="23.1" customHeight="1" x14ac:dyDescent="0.5">
      <c r="A61" s="6" t="s">
        <v>53</v>
      </c>
      <c r="D61" s="4"/>
      <c r="E61" s="4"/>
      <c r="F61" s="2">
        <v>19037</v>
      </c>
      <c r="G61" s="4"/>
      <c r="H61" s="2">
        <v>-36660</v>
      </c>
    </row>
    <row r="62" spans="1:8" ht="23.1" customHeight="1" x14ac:dyDescent="0.5">
      <c r="A62" s="6" t="s">
        <v>54</v>
      </c>
      <c r="D62" s="4"/>
      <c r="E62" s="4"/>
      <c r="F62" s="2">
        <v>98</v>
      </c>
      <c r="G62" s="4"/>
      <c r="H62" s="2">
        <v>4280</v>
      </c>
    </row>
    <row r="63" spans="1:8" ht="23.1" customHeight="1" x14ac:dyDescent="0.5">
      <c r="A63" s="6" t="s">
        <v>55</v>
      </c>
      <c r="D63" s="4"/>
      <c r="E63" s="4"/>
      <c r="F63" s="2">
        <v>195</v>
      </c>
      <c r="G63" s="4"/>
      <c r="H63" s="2">
        <v>250</v>
      </c>
    </row>
    <row r="64" spans="1:8" ht="23.1" customHeight="1" x14ac:dyDescent="0.5">
      <c r="A64" s="6" t="s">
        <v>56</v>
      </c>
      <c r="D64" s="4"/>
      <c r="E64" s="4"/>
      <c r="F64" s="2"/>
      <c r="G64" s="4"/>
      <c r="H64" s="2"/>
    </row>
    <row r="65" spans="1:8" ht="23.1" customHeight="1" x14ac:dyDescent="0.5">
      <c r="A65" s="6" t="s">
        <v>97</v>
      </c>
      <c r="D65" s="59"/>
      <c r="E65" s="32"/>
      <c r="F65" s="2">
        <v>64929</v>
      </c>
      <c r="G65" s="32"/>
      <c r="H65" s="2">
        <v>99886</v>
      </c>
    </row>
    <row r="66" spans="1:8" ht="23.1" customHeight="1" x14ac:dyDescent="0.5">
      <c r="A66" s="6" t="s">
        <v>57</v>
      </c>
      <c r="D66" s="4"/>
      <c r="E66" s="4"/>
      <c r="F66" s="2">
        <v>-2622</v>
      </c>
      <c r="G66" s="4"/>
      <c r="H66" s="2">
        <v>-4820</v>
      </c>
    </row>
    <row r="67" spans="1:8" ht="23.1" customHeight="1" x14ac:dyDescent="0.5">
      <c r="A67" s="6" t="s">
        <v>134</v>
      </c>
      <c r="D67" s="59"/>
      <c r="E67" s="32"/>
      <c r="F67" s="2">
        <v>-1241</v>
      </c>
      <c r="G67" s="32"/>
      <c r="H67" s="2">
        <v>-2614</v>
      </c>
    </row>
    <row r="68" spans="1:8" ht="23.1" customHeight="1" x14ac:dyDescent="0.5">
      <c r="A68" s="6" t="s">
        <v>135</v>
      </c>
      <c r="D68" s="4"/>
      <c r="E68" s="4"/>
      <c r="F68" s="5">
        <v>-248</v>
      </c>
      <c r="G68" s="4"/>
      <c r="H68" s="5">
        <v>-248</v>
      </c>
    </row>
    <row r="69" spans="1:8" ht="23.1" customHeight="1" x14ac:dyDescent="0.5">
      <c r="A69" s="6" t="s">
        <v>62</v>
      </c>
      <c r="D69" s="4"/>
      <c r="E69" s="4"/>
      <c r="F69" s="4">
        <f>SUM(F58:F68)</f>
        <v>124107</v>
      </c>
      <c r="G69" s="2"/>
      <c r="H69" s="4">
        <f>SUM(H58:H68)</f>
        <v>75505</v>
      </c>
    </row>
    <row r="70" spans="1:8" ht="23.1" customHeight="1" x14ac:dyDescent="0.5">
      <c r="A70" s="6" t="s">
        <v>136</v>
      </c>
      <c r="D70" s="4"/>
      <c r="E70" s="4"/>
      <c r="F70" s="5">
        <v>-1508</v>
      </c>
      <c r="G70" s="4"/>
      <c r="H70" s="5">
        <v>-1168</v>
      </c>
    </row>
    <row r="71" spans="1:8" ht="23.1" customHeight="1" x14ac:dyDescent="0.5">
      <c r="A71" s="40" t="s">
        <v>58</v>
      </c>
      <c r="D71" s="20"/>
      <c r="E71" s="32"/>
      <c r="F71" s="18">
        <f>+F69+F70</f>
        <v>122599</v>
      </c>
      <c r="G71" s="4"/>
      <c r="H71" s="18">
        <f>+H69+H70</f>
        <v>74337</v>
      </c>
    </row>
    <row r="72" spans="1:8" ht="23.25" customHeight="1" x14ac:dyDescent="0.5">
      <c r="H72" s="23" t="s">
        <v>16</v>
      </c>
    </row>
    <row r="73" spans="1:8" s="29" customFormat="1" ht="23.25" customHeight="1" x14ac:dyDescent="0.5">
      <c r="A73" s="29" t="s">
        <v>36</v>
      </c>
      <c r="D73" s="14"/>
      <c r="F73" s="14"/>
      <c r="H73" s="14"/>
    </row>
    <row r="74" spans="1:8" s="29" customFormat="1" ht="23.25" customHeight="1" x14ac:dyDescent="0.5">
      <c r="A74" s="29" t="s">
        <v>18</v>
      </c>
      <c r="D74" s="14"/>
      <c r="F74" s="14"/>
      <c r="H74" s="14"/>
    </row>
    <row r="75" spans="1:8" s="29" customFormat="1" ht="23.25" customHeight="1" x14ac:dyDescent="0.5">
      <c r="A75" s="29" t="s">
        <v>121</v>
      </c>
      <c r="D75" s="14"/>
      <c r="F75" s="14"/>
      <c r="H75" s="14"/>
    </row>
    <row r="76" spans="1:8" ht="23.25" customHeight="1" x14ac:dyDescent="0.5">
      <c r="B76" s="49"/>
      <c r="E76" s="16"/>
      <c r="G76" s="16"/>
      <c r="H76" s="15" t="s">
        <v>20</v>
      </c>
    </row>
    <row r="77" spans="1:8" ht="22.5" customHeight="1" x14ac:dyDescent="0.5">
      <c r="B77" s="50"/>
      <c r="D77" s="20"/>
      <c r="E77" s="52"/>
      <c r="F77" s="24">
        <v>2562</v>
      </c>
      <c r="G77" s="52"/>
      <c r="H77" s="24">
        <v>2561</v>
      </c>
    </row>
    <row r="78" spans="1:8" ht="23.25" customHeight="1" x14ac:dyDescent="0.5">
      <c r="A78" s="40" t="s">
        <v>22</v>
      </c>
      <c r="D78" s="20"/>
      <c r="E78" s="32"/>
      <c r="F78" s="2"/>
      <c r="G78" s="2"/>
      <c r="H78" s="2"/>
    </row>
    <row r="79" spans="1:8" ht="23.25" customHeight="1" x14ac:dyDescent="0.5">
      <c r="A79" s="41" t="s">
        <v>98</v>
      </c>
      <c r="D79" s="4"/>
      <c r="E79" s="4"/>
      <c r="F79" s="2">
        <v>-80871</v>
      </c>
      <c r="G79" s="4"/>
      <c r="H79" s="2">
        <v>-110200</v>
      </c>
    </row>
    <row r="80" spans="1:8" ht="23.25" customHeight="1" x14ac:dyDescent="0.5">
      <c r="A80" s="6" t="s">
        <v>100</v>
      </c>
      <c r="D80" s="4"/>
      <c r="E80" s="4"/>
      <c r="F80" s="2">
        <v>-44352</v>
      </c>
      <c r="G80" s="4"/>
      <c r="H80" s="2">
        <v>-96038</v>
      </c>
    </row>
    <row r="81" spans="1:8" ht="23.25" customHeight="1" x14ac:dyDescent="0.5">
      <c r="A81" s="6" t="s">
        <v>65</v>
      </c>
      <c r="D81" s="4"/>
      <c r="E81" s="4"/>
      <c r="F81" s="2">
        <v>121</v>
      </c>
      <c r="G81" s="4"/>
      <c r="H81" s="2">
        <v>67</v>
      </c>
    </row>
    <row r="82" spans="1:8" ht="23.25" customHeight="1" x14ac:dyDescent="0.5">
      <c r="A82" s="6" t="s">
        <v>49</v>
      </c>
      <c r="D82" s="59"/>
      <c r="E82" s="32"/>
      <c r="F82" s="2">
        <v>-182</v>
      </c>
      <c r="G82" s="4"/>
      <c r="H82" s="2">
        <v>-380</v>
      </c>
    </row>
    <row r="83" spans="1:8" ht="23.25" customHeight="1" x14ac:dyDescent="0.5">
      <c r="A83" s="6" t="s">
        <v>141</v>
      </c>
      <c r="D83" s="58"/>
      <c r="E83" s="4"/>
      <c r="F83" s="2">
        <v>0</v>
      </c>
      <c r="G83" s="4"/>
      <c r="H83" s="2">
        <v>13366</v>
      </c>
    </row>
    <row r="84" spans="1:8" ht="23.25" customHeight="1" x14ac:dyDescent="0.5">
      <c r="A84" s="6" t="s">
        <v>104</v>
      </c>
      <c r="D84" s="59"/>
      <c r="E84" s="32"/>
      <c r="F84" s="85">
        <v>2874</v>
      </c>
      <c r="G84" s="32"/>
      <c r="H84" s="85">
        <v>2816</v>
      </c>
    </row>
    <row r="85" spans="1:8" ht="23.25" customHeight="1" x14ac:dyDescent="0.5">
      <c r="A85" s="40" t="s">
        <v>63</v>
      </c>
      <c r="D85" s="20"/>
      <c r="E85" s="32"/>
      <c r="F85" s="18">
        <f>SUM(F79:F84)</f>
        <v>-122410</v>
      </c>
      <c r="G85" s="2"/>
      <c r="H85" s="18">
        <f>SUM(H79:H84)</f>
        <v>-190369</v>
      </c>
    </row>
    <row r="86" spans="1:8" ht="23.25" customHeight="1" x14ac:dyDescent="0.5">
      <c r="A86" s="40" t="s">
        <v>137</v>
      </c>
      <c r="D86" s="4"/>
      <c r="E86" s="4"/>
      <c r="F86" s="17">
        <f>SUM(F71,F85)</f>
        <v>189</v>
      </c>
      <c r="G86" s="2"/>
      <c r="H86" s="17">
        <f>SUM(H71,H85)</f>
        <v>-116032</v>
      </c>
    </row>
    <row r="87" spans="1:8" ht="23.25" customHeight="1" x14ac:dyDescent="0.5">
      <c r="A87" s="6" t="s">
        <v>146</v>
      </c>
      <c r="D87" s="4"/>
      <c r="E87" s="4"/>
      <c r="F87" s="17"/>
      <c r="G87" s="2"/>
      <c r="H87" s="17"/>
    </row>
    <row r="88" spans="1:8" ht="23.25" customHeight="1" x14ac:dyDescent="0.5">
      <c r="A88" s="6" t="s">
        <v>147</v>
      </c>
      <c r="D88" s="4"/>
      <c r="E88" s="4"/>
      <c r="F88" s="17">
        <v>75</v>
      </c>
      <c r="G88" s="2"/>
      <c r="H88" s="17">
        <v>0</v>
      </c>
    </row>
    <row r="89" spans="1:8" ht="23.25" customHeight="1" x14ac:dyDescent="0.5">
      <c r="A89" s="6" t="s">
        <v>19</v>
      </c>
      <c r="D89" s="4"/>
      <c r="E89" s="4"/>
      <c r="F89" s="5">
        <v>294507</v>
      </c>
      <c r="G89" s="4"/>
      <c r="H89" s="5">
        <v>620651</v>
      </c>
    </row>
    <row r="90" spans="1:8" ht="23.25" customHeight="1" thickBot="1" x14ac:dyDescent="0.55000000000000004">
      <c r="A90" s="40" t="s">
        <v>108</v>
      </c>
      <c r="D90" s="4"/>
      <c r="E90" s="4"/>
      <c r="F90" s="22">
        <f>SUM(F86:F89)</f>
        <v>294771</v>
      </c>
      <c r="G90" s="2"/>
      <c r="H90" s="22">
        <f>SUM(H86:H89)</f>
        <v>504619</v>
      </c>
    </row>
    <row r="91" spans="1:8" ht="23.25" customHeight="1" thickTop="1" x14ac:dyDescent="0.5">
      <c r="A91" s="6"/>
      <c r="D91" s="32"/>
      <c r="E91" s="4"/>
      <c r="F91" s="4">
        <f>SUM(F90-'BS '!F10)</f>
        <v>0</v>
      </c>
      <c r="G91" s="2"/>
      <c r="H91" s="4"/>
    </row>
    <row r="92" spans="1:8" ht="23.25" customHeight="1" x14ac:dyDescent="0.5">
      <c r="A92" s="40" t="s">
        <v>142</v>
      </c>
      <c r="D92" s="32"/>
      <c r="E92" s="4"/>
      <c r="F92" s="4"/>
      <c r="G92" s="2"/>
      <c r="H92" s="4"/>
    </row>
    <row r="93" spans="1:8" x14ac:dyDescent="0.5">
      <c r="A93" s="30" t="s">
        <v>143</v>
      </c>
    </row>
    <row r="94" spans="1:8" x14ac:dyDescent="0.5">
      <c r="A94" s="30" t="s">
        <v>144</v>
      </c>
      <c r="F94" s="16">
        <v>44623</v>
      </c>
      <c r="H94" s="16">
        <v>49348</v>
      </c>
    </row>
  </sheetData>
  <pageMargins left="0.98425196850393704" right="0.35433070866141736" top="0.78740157480314965" bottom="0.23622047244094491" header="0.19685039370078741" footer="0.23622047244094491"/>
  <pageSetup paperSize="9" orientation="portrait" r:id="rId1"/>
  <headerFooter alignWithMargins="0">
    <oddFooter>&amp;L&amp;"Angsana New,Regular"&amp;16       หมายเหตุประกอบงบการเงินเป็นส่วนหนึ่งของงบการเงินนี้</oddFooter>
  </headerFooter>
  <rowBreaks count="3" manualBreakCount="3">
    <brk id="27" max="16383" man="1"/>
    <brk id="40" max="16383" man="1"/>
    <brk id="71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showGridLines="0" view="pageBreakPreview" topLeftCell="A7" zoomScaleNormal="100" zoomScaleSheetLayoutView="100" workbookViewId="0">
      <selection activeCell="L19" sqref="L19"/>
    </sheetView>
  </sheetViews>
  <sheetFormatPr defaultRowHeight="18.75" customHeight="1" x14ac:dyDescent="0.5"/>
  <cols>
    <col min="1" max="1" width="35.28515625" style="13" customWidth="1"/>
    <col min="2" max="2" width="12.7109375" style="13" customWidth="1"/>
    <col min="3" max="3" width="2.42578125" style="13" customWidth="1"/>
    <col min="4" max="4" width="12.7109375" style="13" customWidth="1"/>
    <col min="5" max="5" width="2.42578125" style="13" customWidth="1"/>
    <col min="6" max="6" width="12.7109375" style="13" customWidth="1"/>
    <col min="7" max="7" width="2.42578125" style="7" customWidth="1"/>
    <col min="8" max="8" width="12.7109375" style="13" customWidth="1"/>
    <col min="9" max="9" width="2.42578125" style="7" customWidth="1"/>
    <col min="10" max="10" width="12.7109375" style="13" customWidth="1"/>
    <col min="11" max="11" width="2.42578125" style="7" customWidth="1"/>
    <col min="12" max="12" width="12.7109375" style="13" customWidth="1"/>
    <col min="13" max="13" width="2.42578125" style="13" customWidth="1"/>
    <col min="14" max="14" width="12.7109375" style="7" customWidth="1"/>
    <col min="15" max="15" width="2.42578125" style="7" customWidth="1"/>
    <col min="16" max="16" width="12.7109375" style="13" customWidth="1"/>
    <col min="17" max="17" width="0.85546875" style="7" customWidth="1"/>
    <col min="18" max="18" width="10.7109375" style="13" customWidth="1"/>
    <col min="19" max="16384" width="9.140625" style="13"/>
  </cols>
  <sheetData>
    <row r="1" spans="1:18" s="7" customFormat="1" ht="18.75" customHeight="1" x14ac:dyDescent="0.5">
      <c r="P1" s="63" t="s">
        <v>16</v>
      </c>
      <c r="R1" s="8"/>
    </row>
    <row r="2" spans="1:18" s="9" customFormat="1" ht="18.75" customHeight="1" x14ac:dyDescent="0.5">
      <c r="A2" s="9" t="s">
        <v>36</v>
      </c>
    </row>
    <row r="3" spans="1:18" s="9" customFormat="1" ht="18.75" customHeight="1" x14ac:dyDescent="0.5">
      <c r="A3" s="9" t="s">
        <v>28</v>
      </c>
    </row>
    <row r="4" spans="1:18" s="9" customFormat="1" ht="18.75" customHeight="1" x14ac:dyDescent="0.5">
      <c r="A4" s="9" t="s">
        <v>121</v>
      </c>
    </row>
    <row r="5" spans="1:18" s="62" customFormat="1" ht="18.75" customHeight="1" x14ac:dyDescent="0.5">
      <c r="P5" s="63" t="s">
        <v>20</v>
      </c>
      <c r="R5" s="63"/>
    </row>
    <row r="6" spans="1:18" s="62" customFormat="1" ht="18.75" customHeight="1" x14ac:dyDescent="0.5"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 t="s">
        <v>117</v>
      </c>
      <c r="P6" s="66"/>
      <c r="R6" s="63"/>
    </row>
    <row r="7" spans="1:18" s="62" customFormat="1" ht="18.75" customHeight="1" x14ac:dyDescent="0.5">
      <c r="N7" s="64" t="s">
        <v>13</v>
      </c>
      <c r="P7" s="63"/>
      <c r="R7" s="63"/>
    </row>
    <row r="8" spans="1:18" s="62" customFormat="1" ht="18.75" customHeight="1" x14ac:dyDescent="0.5">
      <c r="N8" s="82" t="s">
        <v>73</v>
      </c>
      <c r="P8" s="63"/>
      <c r="R8" s="63"/>
    </row>
    <row r="9" spans="1:18" s="67" customFormat="1" ht="18.75" customHeight="1" x14ac:dyDescent="0.5">
      <c r="F9" s="66"/>
      <c r="G9" s="66"/>
      <c r="I9" s="66"/>
      <c r="J9" s="68" t="s">
        <v>30</v>
      </c>
      <c r="K9" s="68"/>
      <c r="L9" s="68"/>
      <c r="M9" s="66"/>
      <c r="N9" s="69" t="s">
        <v>77</v>
      </c>
      <c r="O9" s="70"/>
      <c r="P9" s="70" t="s">
        <v>34</v>
      </c>
    </row>
    <row r="10" spans="1:18" s="67" customFormat="1" ht="18.75" customHeight="1" x14ac:dyDescent="0.5">
      <c r="B10" s="64"/>
      <c r="C10" s="64" t="s">
        <v>116</v>
      </c>
      <c r="D10" s="64"/>
      <c r="F10" s="64"/>
      <c r="G10" s="64" t="s">
        <v>67</v>
      </c>
      <c r="H10" s="64"/>
      <c r="I10" s="71"/>
      <c r="J10" s="67" t="s">
        <v>31</v>
      </c>
      <c r="K10" s="66"/>
      <c r="N10" s="70" t="s">
        <v>79</v>
      </c>
      <c r="O10" s="70"/>
      <c r="P10" s="70" t="s">
        <v>71</v>
      </c>
    </row>
    <row r="11" spans="1:18" s="67" customFormat="1" ht="18.75" customHeight="1" x14ac:dyDescent="0.5">
      <c r="B11" s="65" t="s">
        <v>60</v>
      </c>
      <c r="D11" s="65" t="s">
        <v>61</v>
      </c>
      <c r="F11" s="64" t="s">
        <v>60</v>
      </c>
      <c r="H11" s="64" t="s">
        <v>61</v>
      </c>
      <c r="I11" s="72"/>
      <c r="J11" s="64" t="s">
        <v>33</v>
      </c>
      <c r="K11" s="66"/>
      <c r="L11" s="64" t="s">
        <v>32</v>
      </c>
      <c r="M11" s="66"/>
      <c r="N11" s="73" t="s">
        <v>78</v>
      </c>
      <c r="O11" s="69"/>
      <c r="P11" s="73" t="s">
        <v>72</v>
      </c>
    </row>
    <row r="12" spans="1:18" s="75" customFormat="1" ht="18.75" customHeight="1" x14ac:dyDescent="0.5">
      <c r="A12" s="61" t="s">
        <v>125</v>
      </c>
      <c r="B12" s="72">
        <v>8000</v>
      </c>
      <c r="C12" s="74"/>
      <c r="D12" s="72">
        <v>520000</v>
      </c>
      <c r="E12" s="74"/>
      <c r="F12" s="72">
        <v>49210</v>
      </c>
      <c r="G12" s="74"/>
      <c r="H12" s="72">
        <v>337598</v>
      </c>
      <c r="I12" s="74"/>
      <c r="J12" s="72">
        <v>52800</v>
      </c>
      <c r="K12" s="74"/>
      <c r="L12" s="72">
        <v>2094002</v>
      </c>
      <c r="M12" s="74"/>
      <c r="N12" s="72">
        <v>26234</v>
      </c>
      <c r="O12" s="74"/>
      <c r="P12" s="71">
        <f>SUM(B12:N12)</f>
        <v>3087844</v>
      </c>
      <c r="Q12" s="76"/>
    </row>
    <row r="13" spans="1:18" s="75" customFormat="1" ht="18.75" customHeight="1" x14ac:dyDescent="0.5">
      <c r="A13" s="75" t="s">
        <v>75</v>
      </c>
      <c r="B13" s="72">
        <v>0</v>
      </c>
      <c r="C13" s="74"/>
      <c r="D13" s="72">
        <v>0</v>
      </c>
      <c r="E13" s="74"/>
      <c r="F13" s="72">
        <v>0</v>
      </c>
      <c r="G13" s="74"/>
      <c r="H13" s="72">
        <v>0</v>
      </c>
      <c r="I13" s="74"/>
      <c r="J13" s="72">
        <v>0</v>
      </c>
      <c r="K13" s="74"/>
      <c r="L13" s="72">
        <f>SUM(PL!H20)</f>
        <v>65926</v>
      </c>
      <c r="M13" s="74"/>
      <c r="N13" s="72">
        <v>0</v>
      </c>
      <c r="O13" s="74"/>
      <c r="P13" s="71">
        <f>SUM(B13:N13)</f>
        <v>65926</v>
      </c>
      <c r="Q13" s="76"/>
    </row>
    <row r="14" spans="1:18" s="75" customFormat="1" ht="18.75" customHeight="1" x14ac:dyDescent="0.5">
      <c r="A14" s="62" t="s">
        <v>110</v>
      </c>
      <c r="B14" s="77">
        <v>0</v>
      </c>
      <c r="C14" s="74"/>
      <c r="D14" s="77">
        <v>0</v>
      </c>
      <c r="E14" s="74"/>
      <c r="F14" s="77">
        <v>0</v>
      </c>
      <c r="G14" s="74"/>
      <c r="H14" s="77">
        <v>0</v>
      </c>
      <c r="I14" s="74"/>
      <c r="J14" s="77">
        <v>0</v>
      </c>
      <c r="K14" s="74"/>
      <c r="L14" s="77">
        <v>0</v>
      </c>
      <c r="M14" s="74"/>
      <c r="N14" s="77">
        <v>0</v>
      </c>
      <c r="O14" s="74"/>
      <c r="P14" s="71">
        <f>SUM(B14:N14)</f>
        <v>0</v>
      </c>
      <c r="Q14" s="76"/>
    </row>
    <row r="15" spans="1:18" s="75" customFormat="1" ht="18.75" customHeight="1" x14ac:dyDescent="0.5">
      <c r="A15" s="62" t="s">
        <v>99</v>
      </c>
      <c r="B15" s="84">
        <f>SUM(B13:B14)</f>
        <v>0</v>
      </c>
      <c r="C15" s="78"/>
      <c r="D15" s="84">
        <f>SUM(D13:D14)</f>
        <v>0</v>
      </c>
      <c r="E15" s="78"/>
      <c r="F15" s="84">
        <f>SUM(F13:F14)</f>
        <v>0</v>
      </c>
      <c r="G15" s="79"/>
      <c r="H15" s="84">
        <f>SUM(H13:H14)</f>
        <v>0</v>
      </c>
      <c r="I15" s="79"/>
      <c r="J15" s="84">
        <f>SUM(J13:J14)</f>
        <v>0</v>
      </c>
      <c r="K15" s="79"/>
      <c r="L15" s="84">
        <f>SUM(L13:L14)</f>
        <v>65926</v>
      </c>
      <c r="M15" s="72"/>
      <c r="N15" s="84">
        <f>SUM(N13:N14)</f>
        <v>0</v>
      </c>
      <c r="O15" s="79"/>
      <c r="P15" s="84">
        <f>SUM(P13:P14)</f>
        <v>65926</v>
      </c>
      <c r="Q15" s="76"/>
    </row>
    <row r="16" spans="1:18" s="62" customFormat="1" ht="18.75" customHeight="1" thickBot="1" x14ac:dyDescent="0.55000000000000004">
      <c r="A16" s="80" t="s">
        <v>126</v>
      </c>
      <c r="B16" s="83">
        <f>SUM(B12,B15:B15)</f>
        <v>8000</v>
      </c>
      <c r="C16" s="74"/>
      <c r="D16" s="83">
        <f>SUM(D12,D15:D15)</f>
        <v>520000</v>
      </c>
      <c r="E16" s="74"/>
      <c r="F16" s="83">
        <f>SUM(F12,F15:F15)</f>
        <v>49210</v>
      </c>
      <c r="G16" s="74"/>
      <c r="H16" s="83">
        <f>SUM(H12,H15:H15)</f>
        <v>337598</v>
      </c>
      <c r="I16" s="74"/>
      <c r="J16" s="83">
        <f>SUM(J12,J15:J15)</f>
        <v>52800</v>
      </c>
      <c r="K16" s="74"/>
      <c r="L16" s="83">
        <f>SUM(L12,L15:L15)</f>
        <v>2159928</v>
      </c>
      <c r="M16" s="74"/>
      <c r="N16" s="83">
        <f>SUM(N12,N15:N15)</f>
        <v>26234</v>
      </c>
      <c r="O16" s="79"/>
      <c r="P16" s="83">
        <f>SUM(P12,P15:P15)</f>
        <v>3153770</v>
      </c>
      <c r="Q16" s="74"/>
    </row>
    <row r="17" spans="1:17" s="62" customFormat="1" ht="18.75" customHeight="1" thickTop="1" x14ac:dyDescent="0.5">
      <c r="A17" s="80"/>
      <c r="B17" s="72"/>
      <c r="C17" s="74"/>
      <c r="D17" s="72"/>
      <c r="E17" s="74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63"/>
    </row>
    <row r="18" spans="1:17" s="67" customFormat="1" ht="18.75" customHeight="1" x14ac:dyDescent="0.5">
      <c r="A18" s="61" t="s">
        <v>122</v>
      </c>
      <c r="B18" s="72">
        <v>7993</v>
      </c>
      <c r="C18" s="74"/>
      <c r="D18" s="72">
        <v>520007</v>
      </c>
      <c r="E18" s="74"/>
      <c r="F18" s="72">
        <v>49165</v>
      </c>
      <c r="G18" s="74"/>
      <c r="H18" s="72">
        <v>337643</v>
      </c>
      <c r="I18" s="74"/>
      <c r="J18" s="72">
        <v>52800</v>
      </c>
      <c r="K18" s="74"/>
      <c r="L18" s="72">
        <v>2343796</v>
      </c>
      <c r="M18" s="66"/>
      <c r="N18" s="69">
        <v>61274</v>
      </c>
      <c r="O18" s="69"/>
      <c r="P18" s="71">
        <f>SUM(B18:N18)</f>
        <v>3372678</v>
      </c>
    </row>
    <row r="19" spans="1:17" s="75" customFormat="1" ht="18.75" customHeight="1" x14ac:dyDescent="0.5">
      <c r="A19" s="75" t="s">
        <v>75</v>
      </c>
      <c r="B19" s="72">
        <v>0</v>
      </c>
      <c r="C19" s="74"/>
      <c r="D19" s="72">
        <v>0</v>
      </c>
      <c r="E19" s="74"/>
      <c r="F19" s="72">
        <v>0</v>
      </c>
      <c r="G19" s="74"/>
      <c r="H19" s="72">
        <v>0</v>
      </c>
      <c r="I19" s="74"/>
      <c r="J19" s="72">
        <v>0</v>
      </c>
      <c r="K19" s="74"/>
      <c r="L19" s="72">
        <f>SUM(PL!F20)</f>
        <v>101610</v>
      </c>
      <c r="M19" s="74"/>
      <c r="N19" s="72">
        <v>0</v>
      </c>
      <c r="O19" s="74"/>
      <c r="P19" s="71">
        <f>SUM(B19:N19)</f>
        <v>101610</v>
      </c>
      <c r="Q19" s="76"/>
    </row>
    <row r="20" spans="1:17" s="75" customFormat="1" ht="18.75" customHeight="1" x14ac:dyDescent="0.5">
      <c r="A20" s="62" t="s">
        <v>110</v>
      </c>
      <c r="B20" s="77">
        <v>0</v>
      </c>
      <c r="C20" s="74"/>
      <c r="D20" s="77">
        <v>0</v>
      </c>
      <c r="E20" s="74"/>
      <c r="F20" s="77">
        <v>0</v>
      </c>
      <c r="G20" s="74"/>
      <c r="H20" s="77">
        <v>0</v>
      </c>
      <c r="I20" s="74"/>
      <c r="J20" s="77">
        <v>0</v>
      </c>
      <c r="K20" s="74"/>
      <c r="L20" s="77">
        <f>SUM(PL!F38)</f>
        <v>0</v>
      </c>
      <c r="M20" s="74"/>
      <c r="N20" s="77">
        <v>0</v>
      </c>
      <c r="O20" s="74"/>
      <c r="P20" s="77">
        <f>SUM(B20:N20)</f>
        <v>0</v>
      </c>
      <c r="Q20" s="76"/>
    </row>
    <row r="21" spans="1:17" s="75" customFormat="1" ht="18.75" customHeight="1" x14ac:dyDescent="0.5">
      <c r="A21" s="62" t="s">
        <v>99</v>
      </c>
      <c r="B21" s="72">
        <f>SUM(B19:B20)</f>
        <v>0</v>
      </c>
      <c r="C21" s="78"/>
      <c r="D21" s="72">
        <f>SUM(D19:D20)</f>
        <v>0</v>
      </c>
      <c r="E21" s="78"/>
      <c r="F21" s="72">
        <f>SUM(F19:F20)</f>
        <v>0</v>
      </c>
      <c r="G21" s="79"/>
      <c r="H21" s="72">
        <f>SUM(H19:H20)</f>
        <v>0</v>
      </c>
      <c r="I21" s="79"/>
      <c r="J21" s="72">
        <f>SUM(J19:J20)</f>
        <v>0</v>
      </c>
      <c r="K21" s="79"/>
      <c r="L21" s="72">
        <f>SUM(L19:L20)</f>
        <v>101610</v>
      </c>
      <c r="M21" s="72"/>
      <c r="N21" s="72">
        <f>SUM(N19:N20)</f>
        <v>0</v>
      </c>
      <c r="O21" s="79"/>
      <c r="P21" s="72">
        <f>SUM(P19:P20)</f>
        <v>101610</v>
      </c>
      <c r="Q21" s="76"/>
    </row>
    <row r="22" spans="1:17" s="75" customFormat="1" ht="18.75" customHeight="1" thickBot="1" x14ac:dyDescent="0.55000000000000004">
      <c r="A22" s="80" t="s">
        <v>123</v>
      </c>
      <c r="B22" s="81">
        <f>SUM(B18,B21:B21)</f>
        <v>7993</v>
      </c>
      <c r="C22" s="74"/>
      <c r="D22" s="81">
        <f>SUM(D18,D21:D21)</f>
        <v>520007</v>
      </c>
      <c r="E22" s="74"/>
      <c r="F22" s="81">
        <f>SUM(F18,F21:F21)</f>
        <v>49165</v>
      </c>
      <c r="G22" s="74"/>
      <c r="H22" s="81">
        <f>SUM(H18,H21:H21)</f>
        <v>337643</v>
      </c>
      <c r="I22" s="74"/>
      <c r="J22" s="81">
        <f>SUM(J18,J21:J21)</f>
        <v>52800</v>
      </c>
      <c r="K22" s="74"/>
      <c r="L22" s="81">
        <f>SUM(L18,L21:L21)</f>
        <v>2445406</v>
      </c>
      <c r="M22" s="74"/>
      <c r="N22" s="81">
        <f>SUM(N18,N21:N21)</f>
        <v>61274</v>
      </c>
      <c r="O22" s="74"/>
      <c r="P22" s="81">
        <f>SUM(P18,P21:P21)</f>
        <v>3474288</v>
      </c>
      <c r="Q22" s="74"/>
    </row>
    <row r="23" spans="1:17" ht="13.5" customHeight="1" thickTop="1" x14ac:dyDescent="0.5">
      <c r="A23" s="9"/>
      <c r="B23" s="10">
        <f>SUM(B22-'BS '!F64)</f>
        <v>0</v>
      </c>
      <c r="C23" s="11"/>
      <c r="D23" s="10">
        <f>SUM(D22-'BS '!F60)</f>
        <v>0</v>
      </c>
      <c r="E23" s="11"/>
      <c r="F23" s="10">
        <f>SUM(F22-'BS '!F68)</f>
        <v>0</v>
      </c>
      <c r="G23" s="11"/>
      <c r="H23" s="10">
        <f>SUM(H22-'BS '!F69)</f>
        <v>0</v>
      </c>
      <c r="I23" s="11"/>
      <c r="J23" s="10">
        <f>SUM(J22-'BS '!F71)</f>
        <v>0</v>
      </c>
      <c r="K23" s="11"/>
      <c r="L23" s="10">
        <f>SUM(L22-'BS '!F72)</f>
        <v>0</v>
      </c>
      <c r="M23" s="11"/>
      <c r="N23" s="11"/>
      <c r="O23" s="11"/>
      <c r="P23" s="10">
        <f>SUM(P22-'BS '!F74)</f>
        <v>0</v>
      </c>
      <c r="Q23" s="11"/>
    </row>
    <row r="24" spans="1:17" ht="18.75" customHeight="1" x14ac:dyDescent="0.5">
      <c r="B24" s="7"/>
      <c r="C24" s="7"/>
      <c r="D24" s="7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12"/>
    </row>
  </sheetData>
  <printOptions horizontalCentered="1"/>
  <pageMargins left="0.15748031496062992" right="0.15748031496062992" top="0.98425196850393704" bottom="0.19685039370078741" header="0.39370078740157483" footer="0.39370078740157483"/>
  <pageSetup paperSize="9" scale="95" orientation="landscape" r:id="rId1"/>
  <headerFooter alignWithMargins="0">
    <oddFooter>&amp;L&amp;"Angsana New,Regular"&amp;16หมายเหตุประกอบงบการเงินเป็นส่วนหนึ่งของงบการเงินนี้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BS </vt:lpstr>
      <vt:lpstr>PL</vt:lpstr>
      <vt:lpstr>Company </vt:lpstr>
      <vt:lpstr>'BS '!Print_Area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YourNameHere</dc:creator>
  <cp:lastModifiedBy>Darika Tongprapai</cp:lastModifiedBy>
  <cp:lastPrinted>2019-05-03T09:37:15Z</cp:lastPrinted>
  <dcterms:created xsi:type="dcterms:W3CDTF">2003-04-03T02:05:33Z</dcterms:created>
  <dcterms:modified xsi:type="dcterms:W3CDTF">2019-05-03T09:37:18Z</dcterms:modified>
</cp:coreProperties>
</file>