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niya_n\Desktop\"/>
    </mc:Choice>
  </mc:AlternateContent>
  <bookViews>
    <workbookView xWindow="0" yWindow="0" windowWidth="17280" windowHeight="7245" tabRatio="773" firstSheet="1" activeTab="1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  <externalReference r:id="rId7"/>
    <externalReference r:id="rId8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BS!$A$1:$G$68</definedName>
    <definedName name="_xlnm.Print_Area" localSheetId="4">'CF '!$A$1:$F$68</definedName>
    <definedName name="_xlnm.Print_Area" localSheetId="2">PL!$A$1:$G$35</definedName>
    <definedName name="_xlnm.Print_Area" localSheetId="3">'SE '!$A$1:$M$20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79017"/>
</workbook>
</file>

<file path=xl/calcChain.xml><?xml version="1.0" encoding="utf-8"?>
<calcChain xmlns="http://schemas.openxmlformats.org/spreadsheetml/2006/main">
  <c r="D22" i="2" l="1"/>
  <c r="D14" i="2"/>
  <c r="D23" i="2" s="1"/>
  <c r="D25" i="2" s="1"/>
  <c r="D27" i="2" s="1"/>
  <c r="C54" i="11" l="1"/>
  <c r="C64" i="11" l="1"/>
  <c r="G17" i="12" l="1"/>
  <c r="E50" i="11" l="1"/>
  <c r="E54" i="11" s="1"/>
  <c r="D47" i="1" l="1"/>
  <c r="F47" i="1"/>
  <c r="I13" i="12" l="1"/>
  <c r="G13" i="12"/>
  <c r="E13" i="12"/>
  <c r="C13" i="12"/>
  <c r="M12" i="12"/>
  <c r="F60" i="1" l="1"/>
  <c r="M17" i="12" l="1"/>
  <c r="I18" i="12" l="1"/>
  <c r="G18" i="12"/>
  <c r="E18" i="12"/>
  <c r="C18" i="12"/>
  <c r="F43" i="1" l="1"/>
  <c r="F16" i="1"/>
  <c r="M15" i="12" l="1"/>
  <c r="M10" i="12" l="1"/>
  <c r="F22" i="2" l="1"/>
  <c r="F14" i="2"/>
  <c r="E48" i="11"/>
  <c r="F25" i="1"/>
  <c r="D31" i="11"/>
  <c r="D34" i="11" s="1"/>
  <c r="D48" i="11"/>
  <c r="E43" i="1"/>
  <c r="E47" i="1"/>
  <c r="E60" i="1"/>
  <c r="J10" i="10"/>
  <c r="P10" i="10" s="1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N23" i="10" s="1"/>
  <c r="D23" i="10"/>
  <c r="F23" i="10"/>
  <c r="H23" i="10"/>
  <c r="R23" i="10"/>
  <c r="H24" i="10" l="1"/>
  <c r="F24" i="10"/>
  <c r="D24" i="10"/>
  <c r="F26" i="1"/>
  <c r="F48" i="1"/>
  <c r="F61" i="1" s="1"/>
  <c r="R24" i="10"/>
  <c r="N24" i="10"/>
  <c r="D55" i="11"/>
  <c r="D57" i="11" s="1"/>
  <c r="P22" i="10"/>
  <c r="T22" i="10" s="1"/>
  <c r="F23" i="2"/>
  <c r="E8" i="11" s="1"/>
  <c r="E20" i="11" s="1"/>
  <c r="E31" i="11" s="1"/>
  <c r="J21" i="10" l="1"/>
  <c r="J23" i="10" s="1"/>
  <c r="F25" i="2"/>
  <c r="J13" i="10"/>
  <c r="P13" i="10" s="1"/>
  <c r="F27" i="2" l="1"/>
  <c r="K11" i="12"/>
  <c r="P21" i="10"/>
  <c r="T21" i="10" s="1"/>
  <c r="T23" i="10" s="1"/>
  <c r="E34" i="11"/>
  <c r="E55" i="11" s="1"/>
  <c r="E57" i="11" s="1"/>
  <c r="J15" i="10"/>
  <c r="J19" i="10" s="1"/>
  <c r="J24" i="10" s="1"/>
  <c r="T13" i="10"/>
  <c r="T15" i="10" s="1"/>
  <c r="T19" i="10" s="1"/>
  <c r="P15" i="10"/>
  <c r="P19" i="10" s="1"/>
  <c r="K13" i="12" l="1"/>
  <c r="P23" i="10"/>
  <c r="P24" i="10" s="1"/>
  <c r="T24" i="10"/>
  <c r="M11" i="12" l="1"/>
  <c r="M13" i="12" s="1"/>
  <c r="D25" i="1" l="1"/>
  <c r="D43" i="1"/>
  <c r="D48" i="1" s="1"/>
  <c r="D16" i="1"/>
  <c r="C8" i="11" l="1"/>
  <c r="D26" i="1"/>
  <c r="C20" i="11" l="1"/>
  <c r="M16" i="12"/>
  <c r="M18" i="12" s="1"/>
  <c r="K18" i="12"/>
  <c r="D60" i="1" s="1"/>
  <c r="D61" i="1" s="1"/>
  <c r="C48" i="11" l="1"/>
  <c r="C31" i="11" l="1"/>
  <c r="C34" i="11" l="1"/>
  <c r="C55" i="11" s="1"/>
  <c r="C57" i="11" s="1"/>
</calcChain>
</file>

<file path=xl/sharedStrings.xml><?xml version="1.0" encoding="utf-8"?>
<sst xmlns="http://schemas.openxmlformats.org/spreadsheetml/2006/main" count="249" uniqueCount="191">
  <si>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</si>
  <si>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</si>
  <si>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</si>
  <si>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</si>
  <si>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</si>
  <si>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</si>
  <si>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Current portion of finance lease receivables</t>
  </si>
  <si>
    <t>Operating lease receivables</t>
  </si>
  <si>
    <t>Other current assets</t>
  </si>
  <si>
    <t>Total current assets</t>
  </si>
  <si>
    <t>Non-current assets</t>
  </si>
  <si>
    <t>Hire-purchase receivables</t>
  </si>
  <si>
    <t>Finance lease receivables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</si>
  <si>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</si>
  <si>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</si>
  <si>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</si>
  <si>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</si>
  <si>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</si>
  <si>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</si>
  <si>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</si>
  <si>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</si>
  <si>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</si>
  <si>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</si>
  <si>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</si>
  <si>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</si>
  <si>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</si>
  <si>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</si>
  <si>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</si>
  <si>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</si>
  <si>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</si>
  <si>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</si>
  <si>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</si>
  <si>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</si>
  <si>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Income from finance lease contracts</t>
  </si>
  <si>
    <t>Fee and service income</t>
  </si>
  <si>
    <t>Other income</t>
  </si>
  <si>
    <t>Total income</t>
  </si>
  <si>
    <t>Expenses</t>
  </si>
  <si>
    <t>Cost of operating lease contracts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</si>
  <si>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</si>
  <si>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</si>
  <si>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</si>
  <si>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</si>
  <si>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</si>
  <si>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</si>
  <si>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</si>
  <si>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</si>
  <si>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</si>
  <si>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</si>
  <si>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</si>
  <si>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</si>
  <si>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</si>
  <si>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</si>
  <si>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</si>
  <si>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</si>
  <si>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</si>
  <si>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</si>
  <si>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</si>
  <si>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</si>
  <si>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</si>
  <si>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</si>
  <si>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</si>
  <si>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</si>
  <si>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</si>
  <si>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</si>
  <si>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</si>
  <si>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</si>
  <si>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</si>
  <si>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</si>
  <si>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</si>
  <si>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</si>
  <si>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</si>
  <si>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</si>
  <si>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</si>
  <si>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</si>
  <si>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</si>
  <si>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</si>
  <si>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</si>
  <si>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</si>
  <si>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6</t>
  </si>
  <si>
    <t>5</t>
  </si>
  <si>
    <t>Statements of cash flows</t>
  </si>
  <si>
    <t>Income from operating lease contracts</t>
  </si>
  <si>
    <t>Depreciation and amortisation</t>
  </si>
  <si>
    <t>7</t>
  </si>
  <si>
    <t>Short-term loan from major shareholder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</si>
  <si>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</si>
  <si>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</si>
  <si>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</si>
  <si>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</si>
  <si>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</si>
  <si>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</si>
  <si>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2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</si>
  <si>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</si>
  <si>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</si>
  <si>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</si>
  <si>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</si>
  <si>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</si>
  <si>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</si>
  <si>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</si>
  <si>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</si>
  <si>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Total comprehensive income for the period</t>
  </si>
  <si>
    <t>Total</t>
  </si>
  <si>
    <t>Decrease (increase) in operating assets</t>
  </si>
  <si>
    <t>Increase (decrease) in operating liabilities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</si>
  <si>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</si>
  <si>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</si>
  <si>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</si>
  <si>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</si>
  <si>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 xml:space="preserve">net cash provided by (paid from) operating activities: </t>
  </si>
  <si>
    <t>Supplement cash flow information</t>
  </si>
  <si>
    <t>Non-cash items</t>
  </si>
  <si>
    <t>Hire-purchase receivables - net of current portion</t>
  </si>
  <si>
    <t>Appropriated -</t>
  </si>
  <si>
    <t>statutory reserve</t>
  </si>
  <si>
    <t>3.2</t>
  </si>
  <si>
    <t>Income from inventory finance receivables</t>
  </si>
  <si>
    <t>Finance lease receivables - net of current portion</t>
  </si>
  <si>
    <t>8</t>
  </si>
  <si>
    <t>Proceeds from disposals of properties and equipment</t>
  </si>
  <si>
    <t>3.4</t>
  </si>
  <si>
    <t>Loss on disposals/write-off of properties and equipment</t>
  </si>
  <si>
    <t>Short-term loan from financial institution</t>
  </si>
  <si>
    <t>Income tax payable</t>
  </si>
  <si>
    <t>Capital reserve for share-based payment transaction</t>
  </si>
  <si>
    <t xml:space="preserve">Capital reserve for </t>
  </si>
  <si>
    <t>share-based</t>
  </si>
  <si>
    <t>payment</t>
  </si>
  <si>
    <t>transaction</t>
  </si>
  <si>
    <t>Provision for long-term employee benefits</t>
  </si>
  <si>
    <t>Share-based payment transaction</t>
  </si>
  <si>
    <t>3.1</t>
  </si>
  <si>
    <t>Registered</t>
  </si>
  <si>
    <t>Issued and fully paid up</t>
  </si>
  <si>
    <t>Income tax expenses</t>
  </si>
  <si>
    <t>Profit for the period</t>
  </si>
  <si>
    <t>Profit before income tax expenses</t>
  </si>
  <si>
    <t>Issued and fully</t>
  </si>
  <si>
    <t>Profit before income tax</t>
  </si>
  <si>
    <t>Adjustments to reconcile profit before income tax to</t>
  </si>
  <si>
    <t>Decrease in short-term loan from financial institution</t>
  </si>
  <si>
    <t>operating assets and liabilities</t>
  </si>
  <si>
    <t xml:space="preserve">Statements of changes in shareholders' equity </t>
  </si>
  <si>
    <t>Balance as at 31 March 2018</t>
  </si>
  <si>
    <t>Amanah Leasing Public Company Limited</t>
  </si>
  <si>
    <t>Balance as at 1 January 2018</t>
  </si>
  <si>
    <t>4</t>
  </si>
  <si>
    <t>9</t>
  </si>
  <si>
    <t>6.2</t>
  </si>
  <si>
    <t>Basic earnings per share</t>
  </si>
  <si>
    <t>Diluted earnings per share</t>
  </si>
  <si>
    <t>13</t>
  </si>
  <si>
    <t>11</t>
  </si>
  <si>
    <t>Share-based payment transaction (Note 7)</t>
  </si>
  <si>
    <t>Cash receipt from finance income</t>
  </si>
  <si>
    <t>3.3, 11</t>
  </si>
  <si>
    <t>Other comprehensive income</t>
  </si>
  <si>
    <t>Transfer out of properties foreclosed to properties and equipment</t>
  </si>
  <si>
    <t xml:space="preserve">Bad debt and doubtful accounts </t>
  </si>
  <si>
    <t xml:space="preserve">Reversal in impairment loss on properties foreclosed </t>
  </si>
  <si>
    <t>Loss from operating activities before changes in</t>
  </si>
  <si>
    <t>Net cash flows from operating activities</t>
  </si>
  <si>
    <t>Net cash flows from investing activities</t>
  </si>
  <si>
    <t>Decrease in short-term loan from major shareholder</t>
  </si>
  <si>
    <t xml:space="preserve">Net cash flows used in financing activities  </t>
  </si>
  <si>
    <t>(Unit: Thousand Baht except basic earnings per share expressed in Baht)</t>
  </si>
  <si>
    <t xml:space="preserve">  Appropriated - statutory reserve</t>
  </si>
  <si>
    <t xml:space="preserve">  Unappropriated</t>
  </si>
  <si>
    <t xml:space="preserve">Current portion of long-term loan from major shareholder </t>
  </si>
  <si>
    <t>Long-term loan from major shareholder - net of current portion</t>
  </si>
  <si>
    <t>As at 31 March 2019</t>
  </si>
  <si>
    <t>31 March 2019</t>
  </si>
  <si>
    <t>31 December 2018</t>
  </si>
  <si>
    <t>For the three-month period ended 31 March 2019</t>
  </si>
  <si>
    <t>Balance as at 31 March 2019</t>
  </si>
  <si>
    <t>Balance as at 1 January 2019</t>
  </si>
  <si>
    <t>961,759,048 ordinary shares of Baht 1 each</t>
  </si>
  <si>
    <t>Impairment loss and loss on sales of properties foreclosed (reversal)</t>
  </si>
  <si>
    <t>Cash used in operating activities</t>
  </si>
  <si>
    <t>Finance income</t>
  </si>
  <si>
    <t>Advances received for purchase option under finance lease</t>
  </si>
  <si>
    <t>Net decrease (increase) in cash and cash equivalents</t>
  </si>
  <si>
    <t>Increase in pledged bank deposits</t>
  </si>
  <si>
    <t>Purchase of intangible assets</t>
  </si>
  <si>
    <t>Increase in long-term loan from major shareholder</t>
  </si>
  <si>
    <t xml:space="preserve">Transfer from hire-purchase receivables and receivables under court case </t>
  </si>
  <si>
    <t xml:space="preserve">   to properties foreclosed for debt settlement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</si>
  <si>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>Finance income includeds income from hire-purchase contracts, finance lease contracts, operating lease contracts</t>
    </r>
  </si>
  <si>
    <t xml:space="preserve">  and inventory finance receivables.</t>
  </si>
  <si>
    <t>976,801,274 ordinary shares of Baht 1 each</t>
  </si>
  <si>
    <t>Transfer from hire-purchase receivables to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</si>
</sst>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-* #,##0_-;\-* #,##0_-;_-* &quot;-&quot;??_-;_-@_-"/>
    <numFmt numFmtId="191" formatCode="#,##0\ ;\(#,##0\)"/>
    <numFmt numFmtId="192" formatCode="_(* #,##0.0_);_(* \(#,##0.0\);_(* &quot;-&quot;?_);_(@_)"/>
    <numFmt numFmtId="193" formatCode="_(* #,##0.0000_);_(* \(#,##0.0000\);_(* &quot;-&quot;????_);_(@_)"/>
    <numFmt numFmtId="194" formatCode="_(* #,##0_);_(* \(#,##0\);_(* &quot;-&quot;??_);_(@_)"/>
    <numFmt numFmtId="195" formatCode="_-* #,##0.0_-;\-* #,##0.0_-;_-* &quot;-&quot;??_-;_-@_-"/>
    <numFmt numFmtId="196" formatCode="#,##0.00_ ;\-#,##0.00\ "/>
    <numFmt numFmtId="197" formatCode="_-* #,##0.0000_-;\-* #,##0.0000_-;_-* &quot;-&quot;_-;_-@_-"/>
    <numFmt numFmtId="198" formatCode="d\ ดดด\ bb"/>
    <numFmt numFmtId="199" formatCode="#,##0.00000000"/>
    <numFmt numFmtId="200" formatCode="&quot;S$&quot;#,##0.00;[Red]\-&quot;S$&quot;#,##0.00"/>
    <numFmt numFmtId="201" formatCode="0.000"/>
    <numFmt numFmtId="202" formatCode="#,##0;[Red]\(#,##0\)"/>
    <numFmt numFmtId="203" formatCode="0_);\(0\)"/>
    <numFmt numFmtId="204" formatCode="d\ \ด\ด\ด\ด\ \b\b\b\b"/>
    <numFmt numFmtId="205" formatCode="_(* #,##0.000_);_(* \(#,##0.000\);_(* &quot;-&quot;??_);_(@_)"/>
    <numFmt numFmtId="206" formatCode="_-* #,##0.000_-;\-* #,##0.000_-;_-* &quot;-&quot;??_-;_-@_-"/>
    <numFmt numFmtId="207" formatCode="_(* #,##0.000_);_(* \(#,##0.000\);_(* &quot;-&quot;_);_(@_)"/>
  </numFmts>
  <fonts count="37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Tahoma"/>
      <family val="2"/>
      <scheme val="minor"/>
    </font>
    <font>
      <sz val="11"/>
      <color theme="3" tint="0.39997558519241921"/>
      <name val="Arial"/>
      <family val="2"/>
    </font>
    <font>
      <vertAlign val="superscript"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43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5" fillId="0" borderId="0"/>
    <xf numFmtId="200" fontId="15" fillId="0" borderId="0"/>
    <xf numFmtId="201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6" fillId="0" borderId="0" applyFont="0" applyFill="0" applyBorder="0" applyAlignment="0" applyProtection="0"/>
  </cellStyleXfs>
  <cellXfs count="223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94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90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90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90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90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203" fontId="1" fillId="0" borderId="0" xfId="4" applyNumberFormat="1" applyFont="1" applyFill="1" applyBorder="1" applyAlignment="1">
      <alignment horizontal="right"/>
    </xf>
    <xf numFmtId="203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90" fontId="1" fillId="0" borderId="5" xfId="4" applyNumberFormat="1" applyFont="1" applyFill="1" applyBorder="1" applyAlignment="1">
      <alignment horizontal="right"/>
    </xf>
    <xf numFmtId="203" fontId="1" fillId="0" borderId="5" xfId="4" applyNumberFormat="1" applyFont="1" applyFill="1" applyBorder="1" applyAlignment="1">
      <alignment horizontal="right"/>
    </xf>
    <xf numFmtId="190" fontId="1" fillId="0" borderId="5" xfId="1" applyNumberFormat="1" applyFont="1" applyFill="1" applyBorder="1" applyAlignment="1">
      <alignment horizontal="right"/>
    </xf>
    <xf numFmtId="190" fontId="3" fillId="0" borderId="5" xfId="4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90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204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88" fontId="24" fillId="4" borderId="0" xfId="4" applyNumberFormat="1" applyFont="1" applyFill="1" applyAlignment="1">
      <alignment vertical="center"/>
    </xf>
    <xf numFmtId="190" fontId="24" fillId="4" borderId="0" xfId="35" applyNumberFormat="1" applyFont="1" applyFill="1" applyAlignment="1">
      <alignment vertical="center"/>
    </xf>
    <xf numFmtId="192" fontId="24" fillId="4" borderId="0" xfId="35" applyNumberFormat="1" applyFont="1" applyFill="1" applyAlignment="1">
      <alignment vertical="center"/>
    </xf>
    <xf numFmtId="188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0" fontId="24" fillId="4" borderId="0" xfId="35" applyFont="1" applyFill="1" applyAlignment="1">
      <alignment horizontal="left" vertical="center"/>
    </xf>
    <xf numFmtId="188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94" fontId="24" fillId="4" borderId="0" xfId="35" applyNumberFormat="1" applyFont="1" applyFill="1" applyAlignment="1">
      <alignment vertical="center"/>
    </xf>
    <xf numFmtId="188" fontId="24" fillId="4" borderId="7" xfId="4" applyNumberFormat="1" applyFont="1" applyFill="1" applyBorder="1" applyAlignment="1">
      <alignment vertical="center"/>
    </xf>
    <xf numFmtId="190" fontId="23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7" fillId="4" borderId="0" xfId="35" applyNumberFormat="1" applyFont="1" applyFill="1" applyAlignment="1">
      <alignment horizontal="center" vertical="center"/>
    </xf>
    <xf numFmtId="195" fontId="28" fillId="4" borderId="0" xfId="4" applyNumberFormat="1" applyFont="1" applyFill="1" applyBorder="1" applyAlignment="1">
      <alignment vertical="center"/>
    </xf>
    <xf numFmtId="195" fontId="29" fillId="4" borderId="0" xfId="4" applyNumberFormat="1" applyFont="1" applyFill="1" applyAlignment="1">
      <alignment vertical="center"/>
    </xf>
    <xf numFmtId="0" fontId="29" fillId="4" borderId="0" xfId="35" applyFont="1" applyFill="1" applyAlignment="1">
      <alignment vertical="center"/>
    </xf>
    <xf numFmtId="190" fontId="29" fillId="4" borderId="0" xfId="4" applyNumberFormat="1" applyFont="1" applyFill="1" applyAlignment="1">
      <alignment vertical="center"/>
    </xf>
    <xf numFmtId="195" fontId="23" fillId="4" borderId="0" xfId="4" applyNumberFormat="1" applyFont="1" applyFill="1" applyAlignment="1">
      <alignment vertical="center"/>
    </xf>
    <xf numFmtId="195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horizontal="center" vertical="center"/>
    </xf>
    <xf numFmtId="39" fontId="26" fillId="4" borderId="0" xfId="35" applyNumberFormat="1" applyFont="1" applyFill="1" applyAlignment="1">
      <alignment vertical="center"/>
    </xf>
    <xf numFmtId="188" fontId="24" fillId="4" borderId="0" xfId="35" applyNumberFormat="1" applyFont="1" applyFill="1" applyAlignment="1">
      <alignment vertical="center"/>
    </xf>
    <xf numFmtId="191" fontId="24" fillId="4" borderId="0" xfId="35" applyNumberFormat="1" applyFont="1" applyFill="1" applyAlignment="1">
      <alignment vertical="center"/>
    </xf>
    <xf numFmtId="39" fontId="23" fillId="4" borderId="0" xfId="35" applyNumberFormat="1" applyFont="1" applyFill="1" applyAlignment="1">
      <alignment vertical="center"/>
    </xf>
    <xf numFmtId="188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189" fontId="24" fillId="4" borderId="0" xfId="35" applyNumberFormat="1" applyFont="1" applyFill="1" applyAlignment="1">
      <alignment vertical="center"/>
    </xf>
    <xf numFmtId="37" fontId="23" fillId="4" borderId="0" xfId="0" applyNumberFormat="1" applyFont="1" applyFill="1" applyAlignment="1">
      <alignment horizontal="left" vertical="center"/>
    </xf>
    <xf numFmtId="39" fontId="30" fillId="4" borderId="0" xfId="35" applyNumberFormat="1" applyFont="1" applyFill="1" applyAlignment="1">
      <alignment vertical="center"/>
    </xf>
    <xf numFmtId="49" fontId="31" fillId="4" borderId="0" xfId="35" applyNumberFormat="1" applyFont="1" applyFill="1" applyAlignment="1">
      <alignment horizontal="center" vertical="center"/>
    </xf>
    <xf numFmtId="0" fontId="32" fillId="4" borderId="0" xfId="35" applyFont="1" applyFill="1" applyAlignment="1">
      <alignment vertical="center"/>
    </xf>
    <xf numFmtId="190" fontId="30" fillId="4" borderId="0" xfId="4" applyNumberFormat="1" applyFont="1" applyFill="1" applyBorder="1" applyAlignment="1">
      <alignment vertical="center"/>
    </xf>
    <xf numFmtId="43" fontId="30" fillId="4" borderId="0" xfId="4" applyFont="1" applyFill="1" applyBorder="1" applyAlignment="1">
      <alignment vertical="center"/>
    </xf>
    <xf numFmtId="43" fontId="32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96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37" fontId="30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4" fillId="4" borderId="0" xfId="35" applyNumberFormat="1" applyFont="1" applyFill="1" applyAlignment="1">
      <alignment vertical="center"/>
    </xf>
    <xf numFmtId="0" fontId="24" fillId="4" borderId="0" xfId="4" applyNumberFormat="1" applyFont="1" applyFill="1" applyAlignment="1">
      <alignment vertical="center"/>
    </xf>
    <xf numFmtId="0" fontId="23" fillId="0" borderId="0" xfId="0" applyNumberFormat="1" applyFont="1" applyAlignment="1">
      <alignment vertical="center"/>
    </xf>
    <xf numFmtId="37" fontId="33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88" fontId="24" fillId="4" borderId="0" xfId="4" applyNumberFormat="1" applyFont="1" applyFill="1" applyBorder="1" applyAlignment="1">
      <alignment horizontal="right" vertical="center"/>
    </xf>
    <xf numFmtId="188" fontId="24" fillId="4" borderId="0" xfId="1" applyNumberFormat="1" applyFont="1" applyFill="1" applyAlignment="1">
      <alignment vertical="center"/>
    </xf>
    <xf numFmtId="188" fontId="24" fillId="4" borderId="5" xfId="4" applyNumberFormat="1" applyFont="1" applyFill="1" applyBorder="1" applyAlignment="1">
      <alignment horizontal="right" vertical="center"/>
    </xf>
    <xf numFmtId="188" fontId="24" fillId="4" borderId="0" xfId="1" applyNumberFormat="1" applyFont="1" applyFill="1" applyBorder="1" applyAlignment="1">
      <alignment vertical="center"/>
    </xf>
    <xf numFmtId="188" fontId="24" fillId="4" borderId="5" xfId="1" applyNumberFormat="1" applyFont="1" applyFill="1" applyBorder="1" applyAlignment="1">
      <alignment horizontal="right" vertical="center"/>
    </xf>
    <xf numFmtId="197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4" fillId="0" borderId="0" xfId="34" applyNumberFormat="1" applyFont="1" applyAlignment="1">
      <alignment horizontal="right"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0" fontId="23" fillId="4" borderId="0" xfId="36" applyFont="1" applyFill="1" applyBorder="1" applyAlignment="1">
      <alignment vertical="center"/>
    </xf>
    <xf numFmtId="188" fontId="24" fillId="4" borderId="0" xfId="1" applyNumberFormat="1" applyFont="1" applyFill="1" applyBorder="1" applyAlignment="1">
      <alignment horizontal="right" vertical="center"/>
    </xf>
    <xf numFmtId="188" fontId="24" fillId="4" borderId="9" xfId="36" applyNumberFormat="1" applyFont="1" applyFill="1" applyBorder="1" applyAlignment="1">
      <alignment vertical="center"/>
    </xf>
    <xf numFmtId="188" fontId="24" fillId="4" borderId="0" xfId="36" applyNumberFormat="1" applyFont="1" applyFill="1" applyBorder="1" applyAlignment="1">
      <alignment vertical="center"/>
    </xf>
    <xf numFmtId="0" fontId="24" fillId="4" borderId="0" xfId="36" applyFont="1" applyFill="1" applyBorder="1" applyAlignment="1">
      <alignment vertical="center"/>
    </xf>
    <xf numFmtId="0" fontId="23" fillId="4" borderId="0" xfId="36" applyFont="1" applyFill="1" applyAlignment="1">
      <alignment vertical="center"/>
    </xf>
    <xf numFmtId="188" fontId="23" fillId="4" borderId="0" xfId="4" applyNumberFormat="1" applyFont="1" applyFill="1" applyBorder="1" applyAlignment="1">
      <alignment horizontal="right" vertical="center"/>
    </xf>
    <xf numFmtId="39" fontId="24" fillId="4" borderId="0" xfId="38" applyFont="1" applyFill="1" applyBorder="1" applyAlignment="1">
      <alignment horizontal="center" vertical="center"/>
    </xf>
    <xf numFmtId="190" fontId="24" fillId="4" borderId="0" xfId="1" applyNumberFormat="1" applyFont="1" applyFill="1" applyAlignment="1">
      <alignment vertical="center"/>
    </xf>
    <xf numFmtId="37" fontId="24" fillId="4" borderId="0" xfId="34" applyNumberFormat="1" applyFont="1" applyFill="1" applyAlignment="1">
      <alignment horizontal="right" vertical="center"/>
    </xf>
    <xf numFmtId="190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88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88" fontId="24" fillId="4" borderId="0" xfId="1" quotePrefix="1" applyNumberFormat="1" applyFont="1" applyFill="1" applyAlignment="1">
      <alignment horizontal="right" vertical="center"/>
    </xf>
    <xf numFmtId="188" fontId="24" fillId="4" borderId="5" xfId="1" applyNumberFormat="1" applyFont="1" applyFill="1" applyBorder="1" applyAlignment="1">
      <alignment vertical="center"/>
    </xf>
    <xf numFmtId="0" fontId="24" fillId="4" borderId="0" xfId="0" applyFont="1" applyFill="1" applyAlignment="1">
      <alignment horizontal="left" vertical="center"/>
    </xf>
    <xf numFmtId="202" fontId="24" fillId="4" borderId="0" xfId="9" applyNumberFormat="1" applyFont="1" applyFill="1" applyAlignment="1">
      <alignment horizontal="left" vertical="center"/>
    </xf>
    <xf numFmtId="194" fontId="24" fillId="4" borderId="0" xfId="9" applyNumberFormat="1" applyFont="1" applyFill="1" applyAlignment="1">
      <alignment horizontal="right" vertical="center"/>
    </xf>
    <xf numFmtId="193" fontId="24" fillId="4" borderId="0" xfId="35" applyNumberFormat="1" applyFont="1" applyFill="1" applyAlignment="1">
      <alignment vertical="center"/>
    </xf>
    <xf numFmtId="188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90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4" fillId="4" borderId="0" xfId="27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88" fontId="24" fillId="4" borderId="9" xfId="1" applyNumberFormat="1" applyFont="1" applyFill="1" applyBorder="1" applyAlignment="1">
      <alignment horizontal="right" vertical="center"/>
    </xf>
    <xf numFmtId="188" fontId="24" fillId="4" borderId="0" xfId="5" applyNumberFormat="1" applyFont="1" applyFill="1" applyAlignment="1">
      <alignment vertical="center"/>
    </xf>
    <xf numFmtId="205" fontId="24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88" fontId="24" fillId="4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vertical="center"/>
    </xf>
    <xf numFmtId="37" fontId="24" fillId="0" borderId="0" xfId="0" applyNumberFormat="1" applyFont="1" applyBorder="1" applyAlignment="1">
      <alignment vertical="center"/>
    </xf>
    <xf numFmtId="188" fontId="24" fillId="0" borderId="0" xfId="4" applyNumberFormat="1" applyFont="1" applyFill="1" applyBorder="1" applyAlignment="1">
      <alignment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188" fontId="24" fillId="4" borderId="0" xfId="35" applyNumberFormat="1" applyFont="1" applyFill="1" applyBorder="1" applyAlignment="1">
      <alignment vertical="center"/>
    </xf>
    <xf numFmtId="37" fontId="25" fillId="4" borderId="0" xfId="35" applyNumberFormat="1" applyFont="1" applyFill="1" applyBorder="1" applyAlignment="1">
      <alignment horizontal="center" vertical="center"/>
    </xf>
    <xf numFmtId="188" fontId="24" fillId="4" borderId="7" xfId="1" applyNumberFormat="1" applyFont="1" applyFill="1" applyBorder="1" applyAlignment="1">
      <alignment vertical="center"/>
    </xf>
    <xf numFmtId="43" fontId="24" fillId="4" borderId="0" xfId="1" applyFont="1" applyFill="1" applyAlignment="1">
      <alignment horizontal="right" vertical="center"/>
    </xf>
    <xf numFmtId="206" fontId="24" fillId="4" borderId="0" xfId="1" applyNumberFormat="1" applyFont="1" applyFill="1" applyAlignment="1">
      <alignment vertical="center"/>
    </xf>
    <xf numFmtId="206" fontId="24" fillId="4" borderId="7" xfId="1" applyNumberFormat="1" applyFont="1" applyFill="1" applyBorder="1" applyAlignment="1">
      <alignment vertical="center"/>
    </xf>
    <xf numFmtId="37" fontId="24" fillId="4" borderId="5" xfId="36" applyNumberFormat="1" applyFont="1" applyFill="1" applyBorder="1" applyAlignment="1">
      <alignment horizontal="center" vertical="center"/>
    </xf>
    <xf numFmtId="188" fontId="24" fillId="4" borderId="10" xfId="4" applyNumberFormat="1" applyFont="1" applyFill="1" applyBorder="1" applyAlignment="1">
      <alignment vertical="center"/>
    </xf>
    <xf numFmtId="206" fontId="24" fillId="4" borderId="0" xfId="1" applyNumberFormat="1" applyFont="1" applyFill="1" applyBorder="1" applyAlignment="1">
      <alignment vertical="center"/>
    </xf>
    <xf numFmtId="0" fontId="24" fillId="4" borderId="5" xfId="36" applyFont="1" applyFill="1" applyBorder="1" applyAlignment="1">
      <alignment horizontal="center" vertical="center"/>
    </xf>
    <xf numFmtId="207" fontId="24" fillId="4" borderId="0" xfId="4" applyNumberFormat="1" applyFont="1" applyFill="1" applyBorder="1" applyAlignment="1">
      <alignment horizontal="right" vertical="center"/>
    </xf>
    <xf numFmtId="188" fontId="24" fillId="4" borderId="0" xfId="9" applyNumberFormat="1" applyFont="1" applyFill="1" applyAlignment="1">
      <alignment horizontal="right" vertical="center"/>
    </xf>
    <xf numFmtId="207" fontId="24" fillId="4" borderId="7" xfId="4" applyNumberFormat="1" applyFont="1" applyFill="1" applyBorder="1" applyAlignment="1">
      <alignment horizontal="right" vertical="center"/>
    </xf>
    <xf numFmtId="37" fontId="24" fillId="4" borderId="0" xfId="35" applyNumberFormat="1" applyFont="1" applyFill="1" applyBorder="1" applyAlignment="1">
      <alignment horizontal="left" vertical="center" indent="1"/>
    </xf>
    <xf numFmtId="39" fontId="24" fillId="4" borderId="0" xfId="35" applyNumberFormat="1" applyFont="1" applyFill="1" applyAlignment="1">
      <alignment horizontal="left" vertical="center" indent="1"/>
    </xf>
    <xf numFmtId="39" fontId="24" fillId="4" borderId="0" xfId="35" applyNumberFormat="1" applyFont="1" applyFill="1" applyBorder="1" applyAlignment="1">
      <alignment horizontal="left" vertical="center" indent="2"/>
    </xf>
    <xf numFmtId="0" fontId="24" fillId="0" borderId="0" xfId="0" applyNumberFormat="1" applyFont="1" applyAlignment="1">
      <alignment horizontal="left" vertical="center" indent="1"/>
    </xf>
    <xf numFmtId="39" fontId="24" fillId="4" borderId="0" xfId="0" applyNumberFormat="1" applyFont="1" applyFill="1" applyAlignment="1">
      <alignment horizontal="left" vertical="center" indent="1"/>
    </xf>
    <xf numFmtId="0" fontId="24" fillId="4" borderId="0" xfId="0" applyFont="1" applyFill="1" applyAlignment="1">
      <alignment horizontal="left" vertical="center" indent="1"/>
    </xf>
    <xf numFmtId="39" fontId="24" fillId="4" borderId="0" xfId="33" applyFont="1" applyFill="1" applyAlignment="1">
      <alignment horizontal="left" vertical="center" indent="1"/>
    </xf>
    <xf numFmtId="0" fontId="24" fillId="4" borderId="0" xfId="35" applyFont="1" applyFill="1" applyAlignment="1">
      <alignment horizontal="left" vertical="center" indent="1"/>
    </xf>
    <xf numFmtId="37" fontId="24" fillId="4" borderId="0" xfId="0" applyNumberFormat="1" applyFont="1" applyFill="1" applyAlignment="1">
      <alignment horizontal="left" vertical="center" indent="1"/>
    </xf>
    <xf numFmtId="202" fontId="24" fillId="4" borderId="0" xfId="9" applyNumberFormat="1" applyFont="1" applyFill="1" applyAlignment="1">
      <alignment horizontal="left" vertical="center" indent="1"/>
    </xf>
    <xf numFmtId="188" fontId="24" fillId="0" borderId="0" xfId="4" applyNumberFormat="1" applyFont="1" applyFill="1" applyAlignment="1">
      <alignment vertical="center"/>
    </xf>
    <xf numFmtId="188" fontId="24" fillId="0" borderId="0" xfId="5" applyNumberFormat="1" applyFont="1" applyFill="1" applyBorder="1" applyAlignment="1">
      <alignment horizontal="right" vertical="center"/>
    </xf>
    <xf numFmtId="188" fontId="24" fillId="0" borderId="0" xfId="5" quotePrefix="1" applyNumberFormat="1" applyFont="1" applyFill="1" applyAlignment="1">
      <alignment horizontal="center" vertical="center"/>
    </xf>
    <xf numFmtId="188" fontId="24" fillId="0" borderId="6" xfId="4" applyNumberFormat="1" applyFont="1" applyFill="1" applyBorder="1" applyAlignment="1">
      <alignment vertical="center"/>
    </xf>
    <xf numFmtId="188" fontId="24" fillId="0" borderId="0" xfId="57" applyNumberFormat="1" applyFont="1" applyFill="1" applyAlignment="1">
      <alignment vertical="center"/>
    </xf>
    <xf numFmtId="188" fontId="24" fillId="0" borderId="5" xfId="5" applyNumberFormat="1" applyFont="1" applyFill="1" applyBorder="1" applyAlignment="1">
      <alignment horizontal="right" vertical="center"/>
    </xf>
    <xf numFmtId="188" fontId="24" fillId="0" borderId="10" xfId="4" applyNumberFormat="1" applyFont="1" applyFill="1" applyBorder="1" applyAlignment="1">
      <alignment vertical="center"/>
    </xf>
    <xf numFmtId="188" fontId="24" fillId="0" borderId="5" xfId="4" applyNumberFormat="1" applyFont="1" applyFill="1" applyBorder="1" applyAlignment="1">
      <alignment vertical="center"/>
    </xf>
    <xf numFmtId="188" fontId="24" fillId="0" borderId="5" xfId="35" applyNumberFormat="1" applyFont="1" applyFill="1" applyBorder="1" applyAlignment="1">
      <alignment vertical="center"/>
    </xf>
    <xf numFmtId="188" fontId="24" fillId="4" borderId="0" xfId="58" applyNumberFormat="1" applyFont="1" applyFill="1" applyAlignment="1">
      <alignment horizontal="right" vertical="center"/>
    </xf>
    <xf numFmtId="188" fontId="24" fillId="0" borderId="5" xfId="9" applyNumberFormat="1" applyFont="1" applyFill="1" applyBorder="1" applyAlignment="1">
      <alignment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4" borderId="5" xfId="36" applyFont="1" applyFill="1" applyBorder="1" applyAlignment="1">
      <alignment horizontal="center" vertical="center"/>
    </xf>
  </cellXfs>
  <cellStyles count="59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omma_031220080655T02 2" xfId="58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1034143</xdr:colOff>
      <xdr:row>15</xdr:row>
      <xdr:rowOff>272143</xdr:rowOff>
    </xdr:from>
    <xdr:ext cx="283283" cy="2655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034143" y="5361214"/>
          <a:ext cx="283283" cy="2655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(1)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Amanah%20Leasing\2019\Q1'2019\AMANAH_Q1'19_BSPL_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Amanah%20Leasing\2018\Q1'2018\AMANAH_Q1'18_BSPL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E "/>
      <sheetName val="CF"/>
    </sheetNames>
    <sheetDataSet>
      <sheetData sheetId="0">
        <row r="43">
          <cell r="E43">
            <v>1660000</v>
          </cell>
        </row>
      </sheetData>
      <sheetData sheetId="1">
        <row r="16">
          <cell r="G16">
            <v>44</v>
          </cell>
        </row>
      </sheetData>
      <sheetData sheetId="2">
        <row r="65">
          <cell r="D6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E "/>
      <sheetName val="CF"/>
    </sheetNames>
    <sheetDataSet>
      <sheetData sheetId="0"/>
      <sheetData sheetId="1"/>
      <sheetData sheetId="2">
        <row r="52">
          <cell r="D52">
            <v>-4548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69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14"/>
    </row>
    <row r="4" spans="1:21" s="17" customFormat="1" ht="18.75" customHeight="1">
      <c r="A4" s="18"/>
      <c r="B4" s="18"/>
      <c r="C4" s="3"/>
      <c r="D4" s="219" t="s">
        <v>49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72</v>
      </c>
      <c r="O5" s="21"/>
      <c r="P5" s="20" t="s">
        <v>27</v>
      </c>
      <c r="Q5" s="20"/>
    </row>
    <row r="6" spans="1:21" s="25" customFormat="1" ht="18.75" customHeight="1">
      <c r="A6" s="20"/>
      <c r="B6" s="20"/>
      <c r="C6" s="1"/>
      <c r="D6" s="21" t="s">
        <v>50</v>
      </c>
      <c r="E6" s="21"/>
      <c r="F6" s="21"/>
      <c r="G6" s="21"/>
      <c r="H6" s="220" t="s">
        <v>29</v>
      </c>
      <c r="I6" s="220"/>
      <c r="J6" s="220"/>
      <c r="K6" s="21"/>
      <c r="L6" s="21"/>
      <c r="M6" s="21"/>
      <c r="N6" s="2" t="s">
        <v>73</v>
      </c>
      <c r="O6" s="21"/>
      <c r="P6" s="20" t="s">
        <v>51</v>
      </c>
      <c r="Q6" s="21"/>
      <c r="R6" s="20" t="s">
        <v>52</v>
      </c>
      <c r="S6" s="20"/>
      <c r="T6" s="24"/>
    </row>
    <row r="7" spans="1:21" s="25" customFormat="1" ht="18.75" customHeight="1">
      <c r="A7" s="20"/>
      <c r="B7" s="20"/>
      <c r="C7" s="1"/>
      <c r="D7" s="21" t="s">
        <v>43</v>
      </c>
      <c r="E7" s="21"/>
      <c r="K7" s="20"/>
      <c r="L7" s="21"/>
      <c r="M7" s="21"/>
      <c r="N7" s="21" t="s">
        <v>75</v>
      </c>
      <c r="O7" s="21"/>
      <c r="P7" s="21" t="s">
        <v>53</v>
      </c>
      <c r="Q7" s="21"/>
      <c r="R7" s="20" t="s">
        <v>54</v>
      </c>
      <c r="S7" s="21"/>
      <c r="T7" s="24" t="s">
        <v>55</v>
      </c>
    </row>
    <row r="8" spans="1:21" s="25" customFormat="1" ht="18.75" customHeight="1">
      <c r="A8" s="20"/>
      <c r="B8" s="1" t="s">
        <v>2</v>
      </c>
      <c r="C8" s="8"/>
      <c r="D8" s="21" t="s">
        <v>44</v>
      </c>
      <c r="F8" s="21" t="s">
        <v>56</v>
      </c>
      <c r="G8" s="21"/>
      <c r="H8" s="26" t="s">
        <v>45</v>
      </c>
      <c r="I8" s="20"/>
      <c r="J8" s="21" t="s">
        <v>30</v>
      </c>
      <c r="N8" s="21" t="s">
        <v>76</v>
      </c>
      <c r="P8" s="21" t="s">
        <v>57</v>
      </c>
      <c r="R8" s="20" t="s">
        <v>58</v>
      </c>
      <c r="S8" s="21"/>
      <c r="T8" s="27" t="s">
        <v>59</v>
      </c>
    </row>
    <row r="9" spans="1:21" s="17" customFormat="1" ht="18.75" customHeight="1">
      <c r="A9" s="37"/>
      <c r="B9" s="19"/>
      <c r="C9" s="1"/>
      <c r="D9" s="221" t="s">
        <v>67</v>
      </c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</row>
    <row r="10" spans="1:21" s="25" customFormat="1" ht="18.75" customHeight="1">
      <c r="A10" s="9" t="s">
        <v>46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60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71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47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48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70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66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77</v>
      </c>
      <c r="C18" s="1"/>
    </row>
    <row r="19" spans="1:22" s="25" customFormat="1" ht="18.75" customHeight="1">
      <c r="A19" s="31" t="s">
        <v>78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71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47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48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70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68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tabSelected="1" view="pageBreakPreview" zoomScaleNormal="100" zoomScaleSheetLayoutView="100" workbookViewId="0">
      <selection activeCell="D59" sqref="D59"/>
    </sheetView>
  </sheetViews>
  <sheetFormatPr defaultColWidth="8.140625" defaultRowHeight="24" customHeight="1"/>
  <cols>
    <col min="1" max="1" width="67.7109375" style="58" customWidth="1"/>
    <col min="2" max="2" width="8.7109375" style="55" customWidth="1"/>
    <col min="3" max="3" width="1.7109375" style="55" customWidth="1"/>
    <col min="4" max="4" width="20.42578125" style="58" customWidth="1"/>
    <col min="5" max="5" width="1.7109375" style="58" customWidth="1"/>
    <col min="6" max="6" width="20.42578125" style="58" customWidth="1"/>
    <col min="7" max="7" width="0.85546875" style="51" customWidth="1"/>
    <col min="8" max="8" width="18.85546875" style="52" customWidth="1"/>
    <col min="9" max="9" width="14.28515625" style="52" customWidth="1"/>
    <col min="10" max="12" width="14.28515625" style="51" customWidth="1"/>
    <col min="13" max="13" width="14" style="51" bestFit="1" customWidth="1"/>
    <col min="14" max="14" width="12.85546875" style="51" bestFit="1" customWidth="1"/>
    <col min="15" max="16384" width="8.140625" style="51"/>
  </cols>
  <sheetData>
    <row r="1" spans="1:12" ht="24" customHeight="1">
      <c r="A1" s="49" t="s">
        <v>144</v>
      </c>
      <c r="B1" s="50"/>
      <c r="C1" s="50"/>
      <c r="D1" s="50"/>
      <c r="E1" s="50"/>
      <c r="F1" s="50"/>
    </row>
    <row r="2" spans="1:12" ht="24" customHeight="1">
      <c r="A2" s="53" t="s">
        <v>86</v>
      </c>
      <c r="B2" s="54"/>
      <c r="C2" s="54"/>
      <c r="D2" s="50"/>
      <c r="E2" s="50"/>
      <c r="F2" s="50"/>
    </row>
    <row r="3" spans="1:12" ht="24" customHeight="1">
      <c r="A3" s="54" t="s">
        <v>170</v>
      </c>
      <c r="B3" s="54"/>
      <c r="C3" s="54"/>
      <c r="D3" s="50"/>
      <c r="E3" s="50"/>
      <c r="F3" s="50"/>
    </row>
    <row r="4" spans="1:12" ht="24" customHeight="1">
      <c r="A4" s="50"/>
      <c r="D4" s="56"/>
      <c r="E4" s="56"/>
      <c r="F4" s="57" t="s">
        <v>87</v>
      </c>
    </row>
    <row r="5" spans="1:12" ht="24" customHeight="1">
      <c r="A5" s="59"/>
      <c r="B5" s="60" t="s">
        <v>2</v>
      </c>
      <c r="C5" s="61"/>
      <c r="D5" s="62" t="s">
        <v>171</v>
      </c>
      <c r="E5" s="63"/>
      <c r="F5" s="62" t="s">
        <v>172</v>
      </c>
    </row>
    <row r="6" spans="1:12" ht="24" customHeight="1">
      <c r="A6" s="59"/>
      <c r="B6" s="61"/>
      <c r="C6" s="61"/>
      <c r="D6" s="64" t="s">
        <v>88</v>
      </c>
      <c r="E6" s="63"/>
      <c r="F6" s="64" t="s">
        <v>90</v>
      </c>
    </row>
    <row r="7" spans="1:12" ht="24" customHeight="1">
      <c r="A7" s="59"/>
      <c r="B7" s="61"/>
      <c r="C7" s="61"/>
      <c r="D7" s="64" t="s">
        <v>89</v>
      </c>
      <c r="E7" s="63"/>
      <c r="F7" s="65"/>
    </row>
    <row r="8" spans="1:12" ht="24" customHeight="1">
      <c r="A8" s="66" t="s">
        <v>1</v>
      </c>
      <c r="B8" s="61"/>
      <c r="C8" s="61"/>
      <c r="D8" s="64"/>
      <c r="E8" s="63"/>
      <c r="F8" s="65"/>
    </row>
    <row r="9" spans="1:12" ht="24" customHeight="1">
      <c r="A9" s="66" t="s">
        <v>3</v>
      </c>
      <c r="D9" s="56"/>
      <c r="E9" s="56"/>
      <c r="F9" s="56"/>
    </row>
    <row r="10" spans="1:12" ht="24" customHeight="1">
      <c r="A10" s="51" t="s">
        <v>4</v>
      </c>
      <c r="B10" s="55" t="s">
        <v>92</v>
      </c>
      <c r="D10" s="67">
        <v>85156</v>
      </c>
      <c r="E10" s="67"/>
      <c r="F10" s="67">
        <v>29542</v>
      </c>
      <c r="J10" s="68"/>
      <c r="K10" s="68"/>
      <c r="L10" s="69"/>
    </row>
    <row r="11" spans="1:12" ht="24" customHeight="1">
      <c r="A11" s="51" t="s">
        <v>5</v>
      </c>
      <c r="B11" s="55" t="s">
        <v>131</v>
      </c>
      <c r="D11" s="67">
        <v>698869</v>
      </c>
      <c r="E11" s="67"/>
      <c r="F11" s="67">
        <v>692244</v>
      </c>
      <c r="H11" s="71"/>
      <c r="J11" s="71"/>
      <c r="K11" s="68"/>
      <c r="L11" s="69"/>
    </row>
    <row r="12" spans="1:12" ht="24" customHeight="1">
      <c r="A12" s="51" t="s">
        <v>6</v>
      </c>
      <c r="B12" s="55" t="s">
        <v>115</v>
      </c>
      <c r="D12" s="67">
        <v>916</v>
      </c>
      <c r="E12" s="67"/>
      <c r="F12" s="67">
        <v>849</v>
      </c>
      <c r="H12" s="71"/>
      <c r="I12" s="71"/>
      <c r="J12" s="71"/>
      <c r="K12" s="52"/>
    </row>
    <row r="13" spans="1:12" ht="24" customHeight="1">
      <c r="A13" s="51" t="s">
        <v>7</v>
      </c>
      <c r="B13" s="55" t="s">
        <v>155</v>
      </c>
      <c r="D13" s="67">
        <v>0</v>
      </c>
      <c r="E13" s="67"/>
      <c r="F13" s="67">
        <v>696</v>
      </c>
    </row>
    <row r="14" spans="1:12" ht="24" customHeight="1">
      <c r="A14" s="51" t="s">
        <v>74</v>
      </c>
      <c r="B14" s="55" t="s">
        <v>120</v>
      </c>
      <c r="D14" s="67">
        <v>26280</v>
      </c>
      <c r="E14" s="67"/>
      <c r="F14" s="67">
        <v>21699</v>
      </c>
    </row>
    <row r="15" spans="1:12" ht="24" customHeight="1">
      <c r="A15" s="51" t="s">
        <v>8</v>
      </c>
      <c r="D15" s="67">
        <v>19467</v>
      </c>
      <c r="E15" s="67"/>
      <c r="F15" s="67">
        <v>21752</v>
      </c>
    </row>
    <row r="16" spans="1:12" ht="24" customHeight="1">
      <c r="A16" s="59" t="s">
        <v>9</v>
      </c>
      <c r="D16" s="93">
        <f>SUM(D10:D15)</f>
        <v>830688</v>
      </c>
      <c r="E16" s="67"/>
      <c r="F16" s="93">
        <f>SUM(F10:F15)</f>
        <v>766782</v>
      </c>
    </row>
    <row r="17" spans="1:12" ht="24" customHeight="1">
      <c r="A17" s="66" t="s">
        <v>10</v>
      </c>
      <c r="D17" s="67"/>
      <c r="E17" s="67"/>
      <c r="F17" s="67"/>
    </row>
    <row r="18" spans="1:12" ht="24" customHeight="1">
      <c r="A18" s="74" t="s">
        <v>112</v>
      </c>
      <c r="B18" s="55" t="s">
        <v>131</v>
      </c>
      <c r="D18" s="180">
        <v>2112996</v>
      </c>
      <c r="E18" s="67"/>
      <c r="F18" s="67">
        <v>2136394</v>
      </c>
    </row>
    <row r="19" spans="1:12" ht="24" customHeight="1">
      <c r="A19" s="74" t="s">
        <v>117</v>
      </c>
      <c r="B19" s="55" t="s">
        <v>115</v>
      </c>
      <c r="D19" s="180">
        <v>31</v>
      </c>
      <c r="E19" s="67"/>
      <c r="F19" s="67">
        <v>136</v>
      </c>
    </row>
    <row r="20" spans="1:12" ht="24" customHeight="1">
      <c r="A20" s="75" t="s">
        <v>13</v>
      </c>
      <c r="B20" s="55" t="s">
        <v>146</v>
      </c>
      <c r="D20" s="180">
        <v>44983</v>
      </c>
      <c r="E20" s="67"/>
      <c r="F20" s="67">
        <v>58083</v>
      </c>
    </row>
    <row r="21" spans="1:12" ht="24" customHeight="1">
      <c r="A21" s="74" t="s">
        <v>14</v>
      </c>
      <c r="B21" s="55" t="s">
        <v>80</v>
      </c>
      <c r="D21" s="180">
        <v>51038</v>
      </c>
      <c r="E21" s="67"/>
      <c r="F21" s="67">
        <v>54981</v>
      </c>
      <c r="J21" s="71"/>
      <c r="K21" s="71"/>
      <c r="L21" s="68"/>
    </row>
    <row r="22" spans="1:12" ht="24" customHeight="1">
      <c r="A22" s="74" t="s">
        <v>15</v>
      </c>
      <c r="D22" s="180">
        <v>9692</v>
      </c>
      <c r="E22" s="67"/>
      <c r="F22" s="67">
        <v>10224</v>
      </c>
      <c r="J22" s="71"/>
      <c r="K22" s="71"/>
    </row>
    <row r="23" spans="1:12" ht="24" customHeight="1">
      <c r="A23" s="74" t="s">
        <v>16</v>
      </c>
      <c r="B23" s="55" t="s">
        <v>79</v>
      </c>
      <c r="D23" s="180">
        <v>40600</v>
      </c>
      <c r="E23" s="67"/>
      <c r="F23" s="67">
        <v>43209</v>
      </c>
      <c r="J23" s="71"/>
      <c r="K23" s="71"/>
    </row>
    <row r="24" spans="1:12" ht="24" customHeight="1">
      <c r="A24" s="58" t="s">
        <v>17</v>
      </c>
      <c r="B24" s="55" t="s">
        <v>151</v>
      </c>
      <c r="D24" s="208">
        <v>32154</v>
      </c>
      <c r="E24" s="67"/>
      <c r="F24" s="67">
        <v>33265</v>
      </c>
      <c r="G24" s="76"/>
    </row>
    <row r="25" spans="1:12" ht="24" customHeight="1">
      <c r="A25" s="59" t="s">
        <v>18</v>
      </c>
      <c r="D25" s="93">
        <f>SUM(D18:D24)</f>
        <v>2291494</v>
      </c>
      <c r="E25" s="67"/>
      <c r="F25" s="93">
        <f>SUM(F18:F24)</f>
        <v>2336292</v>
      </c>
    </row>
    <row r="26" spans="1:12" ht="24" customHeight="1" thickBot="1">
      <c r="A26" s="54" t="s">
        <v>19</v>
      </c>
      <c r="D26" s="77">
        <f>D25+D16</f>
        <v>3122182</v>
      </c>
      <c r="E26" s="67"/>
      <c r="F26" s="77">
        <f>F25+F16</f>
        <v>3103074</v>
      </c>
    </row>
    <row r="27" spans="1:12" ht="24" customHeight="1" thickTop="1">
      <c r="A27" s="54"/>
      <c r="D27" s="78"/>
      <c r="E27" s="52"/>
      <c r="F27" s="78"/>
    </row>
    <row r="28" spans="1:12" s="83" customFormat="1" ht="24" customHeight="1">
      <c r="A28" s="79" t="s">
        <v>91</v>
      </c>
      <c r="B28" s="80"/>
      <c r="C28" s="80"/>
      <c r="D28" s="81"/>
      <c r="E28" s="82"/>
      <c r="F28" s="81"/>
      <c r="H28" s="84"/>
      <c r="I28" s="84"/>
    </row>
    <row r="29" spans="1:12" ht="24" customHeight="1">
      <c r="A29" s="49" t="s">
        <v>144</v>
      </c>
      <c r="B29" s="54"/>
      <c r="C29" s="54"/>
      <c r="D29" s="85"/>
      <c r="E29" s="85"/>
      <c r="F29" s="85"/>
    </row>
    <row r="30" spans="1:12" ht="24" customHeight="1">
      <c r="A30" s="54" t="s">
        <v>93</v>
      </c>
      <c r="B30" s="54"/>
      <c r="C30" s="54"/>
      <c r="D30" s="86"/>
      <c r="E30" s="86"/>
      <c r="F30" s="86"/>
    </row>
    <row r="31" spans="1:12" ht="24" customHeight="1">
      <c r="A31" s="54" t="s">
        <v>170</v>
      </c>
      <c r="B31" s="54"/>
      <c r="C31" s="54"/>
      <c r="D31" s="86"/>
      <c r="E31" s="86"/>
      <c r="F31" s="86"/>
    </row>
    <row r="32" spans="1:12" ht="24" customHeight="1">
      <c r="A32" s="50"/>
      <c r="D32" s="56"/>
      <c r="E32" s="56"/>
      <c r="F32" s="57" t="s">
        <v>87</v>
      </c>
    </row>
    <row r="33" spans="1:11" ht="24" customHeight="1">
      <c r="A33" s="87"/>
      <c r="B33" s="60" t="s">
        <v>2</v>
      </c>
      <c r="C33" s="61"/>
      <c r="D33" s="62" t="s">
        <v>171</v>
      </c>
      <c r="E33" s="63"/>
      <c r="F33" s="62" t="s">
        <v>172</v>
      </c>
    </row>
    <row r="34" spans="1:11" ht="24" customHeight="1">
      <c r="A34" s="88"/>
      <c r="B34" s="61"/>
      <c r="C34" s="61"/>
      <c r="D34" s="64" t="s">
        <v>88</v>
      </c>
      <c r="E34" s="63"/>
      <c r="F34" s="64" t="s">
        <v>90</v>
      </c>
    </row>
    <row r="35" spans="1:11" ht="24" customHeight="1">
      <c r="A35" s="89"/>
      <c r="B35" s="61"/>
      <c r="C35" s="61"/>
      <c r="D35" s="64" t="s">
        <v>89</v>
      </c>
      <c r="E35" s="63"/>
      <c r="F35" s="65"/>
    </row>
    <row r="36" spans="1:11" ht="24" customHeight="1">
      <c r="A36" s="66" t="s">
        <v>94</v>
      </c>
      <c r="D36" s="64"/>
      <c r="E36" s="63"/>
      <c r="F36" s="65"/>
    </row>
    <row r="37" spans="1:11" ht="24" customHeight="1">
      <c r="A37" s="66" t="s">
        <v>20</v>
      </c>
      <c r="D37" s="64"/>
      <c r="E37" s="63"/>
      <c r="F37" s="65"/>
    </row>
    <row r="38" spans="1:11" ht="24" customHeight="1">
      <c r="A38" s="51" t="s">
        <v>122</v>
      </c>
      <c r="D38" s="67">
        <v>0</v>
      </c>
      <c r="E38" s="67"/>
      <c r="F38" s="67">
        <v>6041</v>
      </c>
    </row>
    <row r="39" spans="1:11" ht="24" customHeight="1">
      <c r="A39" s="51" t="s">
        <v>85</v>
      </c>
      <c r="B39" s="55" t="s">
        <v>152</v>
      </c>
      <c r="D39" s="67">
        <v>1660000</v>
      </c>
      <c r="E39" s="67"/>
      <c r="F39" s="67">
        <v>1700000</v>
      </c>
    </row>
    <row r="40" spans="1:11" ht="24" customHeight="1">
      <c r="A40" s="51" t="s">
        <v>168</v>
      </c>
      <c r="B40" s="55" t="s">
        <v>152</v>
      </c>
      <c r="D40" s="67">
        <v>60711</v>
      </c>
      <c r="E40" s="67"/>
      <c r="F40" s="67">
        <v>38525</v>
      </c>
    </row>
    <row r="41" spans="1:11" ht="24" customHeight="1">
      <c r="A41" s="75" t="s">
        <v>123</v>
      </c>
      <c r="D41" s="67">
        <v>36305</v>
      </c>
      <c r="E41" s="67"/>
      <c r="F41" s="67">
        <v>22801</v>
      </c>
      <c r="J41" s="68"/>
      <c r="K41" s="52"/>
    </row>
    <row r="42" spans="1:11" ht="24" customHeight="1">
      <c r="A42" s="75" t="s">
        <v>21</v>
      </c>
      <c r="D42" s="67">
        <v>44320</v>
      </c>
      <c r="E42" s="67"/>
      <c r="F42" s="67">
        <v>85904</v>
      </c>
      <c r="J42" s="52"/>
      <c r="K42" s="52"/>
    </row>
    <row r="43" spans="1:11" ht="24" customHeight="1">
      <c r="A43" s="92" t="s">
        <v>22</v>
      </c>
      <c r="D43" s="93">
        <f>SUM(D37:D42)</f>
        <v>1801336</v>
      </c>
      <c r="E43" s="73">
        <f>SUM(E39:E42)</f>
        <v>0</v>
      </c>
      <c r="F43" s="93">
        <f>SUM(F37:F42)</f>
        <v>1853271</v>
      </c>
    </row>
    <row r="44" spans="1:11" ht="24" customHeight="1">
      <c r="A44" s="92" t="s">
        <v>23</v>
      </c>
      <c r="D44" s="67"/>
      <c r="E44" s="67"/>
      <c r="F44" s="67"/>
    </row>
    <row r="45" spans="1:11" ht="24" customHeight="1">
      <c r="A45" s="75" t="s">
        <v>169</v>
      </c>
      <c r="B45" s="55" t="s">
        <v>152</v>
      </c>
      <c r="D45" s="67">
        <v>131373</v>
      </c>
      <c r="E45" s="67"/>
      <c r="F45" s="67">
        <v>109902</v>
      </c>
    </row>
    <row r="46" spans="1:11" ht="24" customHeight="1">
      <c r="A46" s="75" t="s">
        <v>24</v>
      </c>
      <c r="D46" s="73">
        <v>13587</v>
      </c>
      <c r="E46" s="67"/>
      <c r="F46" s="180">
        <v>13124</v>
      </c>
    </row>
    <row r="47" spans="1:11" ht="24" customHeight="1">
      <c r="A47" s="92" t="s">
        <v>25</v>
      </c>
      <c r="D47" s="93">
        <f>SUM(D45:D46)</f>
        <v>144960</v>
      </c>
      <c r="E47" s="73">
        <f>SUM(E46:E46)</f>
        <v>0</v>
      </c>
      <c r="F47" s="93">
        <f>SUM(F45:F46)</f>
        <v>123026</v>
      </c>
    </row>
    <row r="48" spans="1:11" ht="24" customHeight="1">
      <c r="A48" s="92" t="s">
        <v>26</v>
      </c>
      <c r="D48" s="93">
        <f>+D47+D43</f>
        <v>1946296</v>
      </c>
      <c r="E48" s="67"/>
      <c r="F48" s="93">
        <f>+F47+F43</f>
        <v>1976297</v>
      </c>
    </row>
    <row r="49" spans="1:14" ht="24" customHeight="1">
      <c r="A49" s="66" t="s">
        <v>95</v>
      </c>
      <c r="D49" s="73"/>
      <c r="E49" s="67"/>
      <c r="F49" s="73"/>
    </row>
    <row r="50" spans="1:14" ht="24" customHeight="1">
      <c r="A50" s="94" t="s">
        <v>28</v>
      </c>
      <c r="D50" s="73"/>
      <c r="E50" s="67"/>
      <c r="F50" s="73"/>
    </row>
    <row r="51" spans="1:14" ht="24" customHeight="1">
      <c r="A51" s="198" t="s">
        <v>132</v>
      </c>
      <c r="D51" s="73"/>
      <c r="E51" s="73"/>
      <c r="F51" s="73"/>
    </row>
    <row r="52" spans="1:14" ht="24" customHeight="1" thickBot="1">
      <c r="A52" s="200" t="s">
        <v>189</v>
      </c>
      <c r="D52" s="77">
        <v>976801</v>
      </c>
      <c r="E52" s="73"/>
      <c r="F52" s="77">
        <v>976801</v>
      </c>
    </row>
    <row r="53" spans="1:14" ht="24" customHeight="1" thickTop="1">
      <c r="A53" s="198" t="s">
        <v>133</v>
      </c>
      <c r="D53" s="73"/>
      <c r="E53" s="73"/>
      <c r="F53" s="73"/>
    </row>
    <row r="54" spans="1:14" ht="24" customHeight="1">
      <c r="A54" s="200" t="s">
        <v>176</v>
      </c>
      <c r="D54" s="73">
        <v>961759</v>
      </c>
      <c r="E54" s="73"/>
      <c r="F54" s="73">
        <v>961759</v>
      </c>
    </row>
    <row r="55" spans="1:14" ht="24" customHeight="1">
      <c r="A55" s="95" t="s">
        <v>56</v>
      </c>
      <c r="D55" s="73">
        <v>579</v>
      </c>
      <c r="E55" s="73"/>
      <c r="F55" s="73">
        <v>579</v>
      </c>
    </row>
    <row r="56" spans="1:14" ht="24" customHeight="1">
      <c r="A56" s="95" t="s">
        <v>124</v>
      </c>
      <c r="B56" s="55" t="s">
        <v>84</v>
      </c>
      <c r="D56" s="73">
        <v>727</v>
      </c>
      <c r="E56" s="73"/>
      <c r="F56" s="73">
        <v>683</v>
      </c>
    </row>
    <row r="57" spans="1:14" ht="24" customHeight="1">
      <c r="A57" s="75" t="s">
        <v>29</v>
      </c>
      <c r="D57" s="73"/>
      <c r="E57" s="73"/>
      <c r="F57" s="73"/>
    </row>
    <row r="58" spans="1:14" ht="24" customHeight="1">
      <c r="A58" s="145" t="s">
        <v>166</v>
      </c>
      <c r="B58" s="55" t="s">
        <v>118</v>
      </c>
      <c r="D58" s="73">
        <v>8744</v>
      </c>
      <c r="E58" s="73"/>
      <c r="F58" s="73">
        <v>8744</v>
      </c>
    </row>
    <row r="59" spans="1:14" ht="24" customHeight="1">
      <c r="A59" s="145" t="s">
        <v>167</v>
      </c>
      <c r="D59" s="73">
        <v>204077</v>
      </c>
      <c r="E59" s="73"/>
      <c r="F59" s="73">
        <v>155012</v>
      </c>
      <c r="J59" s="96"/>
    </row>
    <row r="60" spans="1:14" ht="24" customHeight="1">
      <c r="A60" s="97" t="s">
        <v>96</v>
      </c>
      <c r="D60" s="93">
        <f>SUM(D54:D59)</f>
        <v>1175886</v>
      </c>
      <c r="E60" s="73" t="e">
        <f>SUM(#REF!)</f>
        <v>#REF!</v>
      </c>
      <c r="F60" s="93">
        <f>SUM(F54:F59)</f>
        <v>1126777</v>
      </c>
    </row>
    <row r="61" spans="1:14" ht="24" customHeight="1" thickBot="1">
      <c r="A61" s="66" t="s">
        <v>97</v>
      </c>
      <c r="D61" s="77">
        <f>SUM(D48,D60)</f>
        <v>3122182</v>
      </c>
      <c r="E61" s="67"/>
      <c r="F61" s="77">
        <f>SUM(F48,F60)</f>
        <v>3103074</v>
      </c>
    </row>
    <row r="62" spans="1:14" s="100" customFormat="1" ht="24" customHeight="1" thickTop="1">
      <c r="A62" s="98"/>
      <c r="B62" s="99"/>
      <c r="C62" s="99"/>
      <c r="D62" s="90"/>
      <c r="E62" s="90"/>
      <c r="F62" s="90"/>
      <c r="H62" s="101"/>
      <c r="I62" s="102"/>
      <c r="J62" s="102"/>
      <c r="K62" s="102"/>
      <c r="N62" s="103"/>
    </row>
    <row r="63" spans="1:14" ht="24" customHeight="1">
      <c r="A63" s="104" t="s">
        <v>91</v>
      </c>
      <c r="D63" s="105"/>
      <c r="E63" s="106"/>
      <c r="F63" s="105"/>
    </row>
    <row r="64" spans="1:14" ht="18.75" customHeight="1"/>
    <row r="65" spans="1:2" ht="18.75" customHeight="1">
      <c r="A65" s="107"/>
    </row>
    <row r="66" spans="1:2" ht="24" customHeight="1">
      <c r="B66" s="108"/>
    </row>
    <row r="67" spans="1:2" ht="24" customHeight="1">
      <c r="B67" s="109" t="s">
        <v>98</v>
      </c>
    </row>
    <row r="68" spans="1:2" ht="24" customHeight="1">
      <c r="A68" s="179"/>
    </row>
  </sheetData>
  <phoneticPr fontId="21" type="noConversion"/>
  <pageMargins left="0.86614173228346503" right="0.39370078740157499" top="0.90551181102362199" bottom="0" header="0.196850393700787" footer="0.196850393700787"/>
  <pageSetup paperSize="9" scale="80" firstPageNumber="3" orientation="portrait" useFirstPageNumber="1" r:id="rId1"/>
  <rowBreaks count="2" manualBreakCount="2">
    <brk id="28" max="16383" man="1"/>
    <brk id="68" max="10" man="1"/>
  </rowBreaks>
  <ignoredErrors>
    <ignoredError sqref="B10:B61" numberStoredAsText="1"/>
    <ignoredError sqref="E43:E4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showGridLines="0" view="pageBreakPreview" zoomScaleNormal="85" zoomScaleSheetLayoutView="100" workbookViewId="0">
      <selection activeCell="D29" sqref="D29"/>
    </sheetView>
  </sheetViews>
  <sheetFormatPr defaultColWidth="9.140625" defaultRowHeight="24" customHeight="1"/>
  <cols>
    <col min="1" max="1" width="65.5703125" style="109" customWidth="1"/>
    <col min="2" max="2" width="6.28515625" style="109" customWidth="1"/>
    <col min="3" max="3" width="1.7109375" style="109" customWidth="1"/>
    <col min="4" max="4" width="18.5703125" style="109" customWidth="1"/>
    <col min="5" max="5" width="1.7109375" style="109" customWidth="1"/>
    <col min="6" max="6" width="18.5703125" style="109" customWidth="1"/>
    <col min="7" max="7" width="0.85546875" style="109" customWidth="1"/>
    <col min="8" max="8" width="12.85546875" style="109" bestFit="1" customWidth="1"/>
    <col min="9" max="9" width="11.42578125" style="109" bestFit="1" customWidth="1"/>
    <col min="10" max="10" width="12.140625" style="109" bestFit="1" customWidth="1"/>
    <col min="11" max="16384" width="9.140625" style="109"/>
  </cols>
  <sheetData>
    <row r="1" spans="1:18" ht="24" customHeight="1">
      <c r="F1" s="110" t="s">
        <v>99</v>
      </c>
    </row>
    <row r="2" spans="1:18" s="51" customFormat="1" ht="24" customHeight="1">
      <c r="A2" s="49" t="s">
        <v>144</v>
      </c>
      <c r="B2" s="54"/>
      <c r="C2" s="54"/>
      <c r="D2" s="111"/>
      <c r="E2" s="111"/>
      <c r="F2" s="111"/>
      <c r="L2" s="52"/>
      <c r="M2" s="52"/>
    </row>
    <row r="3" spans="1:18" s="51" customFormat="1" ht="24" customHeight="1">
      <c r="A3" s="112" t="s">
        <v>100</v>
      </c>
      <c r="B3" s="54"/>
      <c r="C3" s="54"/>
      <c r="D3" s="58"/>
      <c r="E3" s="58"/>
      <c r="F3" s="58"/>
      <c r="L3" s="52"/>
      <c r="M3" s="52"/>
    </row>
    <row r="4" spans="1:18" s="51" customFormat="1" ht="24" customHeight="1">
      <c r="A4" s="54" t="s">
        <v>173</v>
      </c>
      <c r="B4" s="54"/>
      <c r="C4" s="54"/>
      <c r="D4" s="58"/>
      <c r="E4" s="58"/>
      <c r="F4" s="58"/>
      <c r="L4" s="52"/>
      <c r="M4" s="52"/>
    </row>
    <row r="5" spans="1:18" s="51" customFormat="1" ht="24" customHeight="1">
      <c r="A5" s="54"/>
      <c r="B5" s="54"/>
      <c r="C5" s="54"/>
      <c r="D5" s="172"/>
      <c r="E5" s="172"/>
      <c r="F5" s="182" t="s">
        <v>165</v>
      </c>
      <c r="L5" s="52"/>
      <c r="M5" s="52"/>
    </row>
    <row r="6" spans="1:18" s="115" customFormat="1" ht="24" customHeight="1">
      <c r="A6" s="113"/>
      <c r="B6" s="60" t="s">
        <v>2</v>
      </c>
      <c r="C6" s="114"/>
      <c r="D6" s="181">
        <v>2019</v>
      </c>
      <c r="E6" s="63"/>
      <c r="F6" s="181">
        <v>2018</v>
      </c>
      <c r="L6" s="116"/>
      <c r="M6" s="116"/>
    </row>
    <row r="7" spans="1:18" s="51" customFormat="1" ht="24" customHeight="1">
      <c r="A7" s="92" t="s">
        <v>31</v>
      </c>
      <c r="B7" s="55"/>
      <c r="C7" s="55"/>
      <c r="D7" s="118"/>
      <c r="E7" s="119"/>
      <c r="F7" s="118"/>
      <c r="L7" s="52"/>
      <c r="M7" s="52"/>
    </row>
    <row r="8" spans="1:18" s="51" customFormat="1" ht="24" customHeight="1">
      <c r="A8" s="75" t="s">
        <v>32</v>
      </c>
      <c r="B8" s="55"/>
      <c r="C8" s="55"/>
      <c r="D8" s="209">
        <v>142154</v>
      </c>
      <c r="E8" s="120"/>
      <c r="F8" s="120">
        <v>124107</v>
      </c>
      <c r="L8" s="52"/>
      <c r="M8" s="52"/>
      <c r="N8" s="58"/>
      <c r="O8" s="58"/>
      <c r="P8" s="52"/>
    </row>
    <row r="9" spans="1:18" s="51" customFormat="1" ht="24" customHeight="1">
      <c r="A9" s="75" t="s">
        <v>33</v>
      </c>
      <c r="B9" s="55"/>
      <c r="C9" s="55"/>
      <c r="D9" s="209">
        <v>1</v>
      </c>
      <c r="E9" s="120"/>
      <c r="F9" s="120">
        <v>3</v>
      </c>
      <c r="L9" s="52"/>
      <c r="M9" s="52"/>
      <c r="N9" s="58"/>
      <c r="O9" s="58"/>
      <c r="P9" s="52"/>
    </row>
    <row r="10" spans="1:18" s="51" customFormat="1" ht="24" customHeight="1">
      <c r="A10" s="75" t="s">
        <v>82</v>
      </c>
      <c r="B10" s="55" t="s">
        <v>152</v>
      </c>
      <c r="C10" s="55"/>
      <c r="D10" s="209">
        <v>1524</v>
      </c>
      <c r="E10" s="120"/>
      <c r="F10" s="120">
        <v>2291</v>
      </c>
      <c r="L10" s="52"/>
      <c r="M10" s="52"/>
    </row>
    <row r="11" spans="1:18" s="51" customFormat="1" ht="24" customHeight="1">
      <c r="A11" s="75" t="s">
        <v>116</v>
      </c>
      <c r="B11" s="55"/>
      <c r="C11" s="55"/>
      <c r="D11" s="209">
        <v>695</v>
      </c>
      <c r="E11" s="120"/>
      <c r="F11" s="120">
        <v>709</v>
      </c>
      <c r="L11" s="52"/>
      <c r="M11" s="52"/>
    </row>
    <row r="12" spans="1:18" s="51" customFormat="1" ht="24" customHeight="1">
      <c r="A12" s="95" t="s">
        <v>34</v>
      </c>
      <c r="B12" s="55"/>
      <c r="C12" s="55"/>
      <c r="D12" s="210">
        <v>11407</v>
      </c>
      <c r="E12" s="120"/>
      <c r="F12" s="120">
        <v>16707</v>
      </c>
      <c r="L12" s="52"/>
      <c r="M12" s="52"/>
    </row>
    <row r="13" spans="1:18" s="51" customFormat="1" ht="24" customHeight="1">
      <c r="A13" s="75" t="s">
        <v>35</v>
      </c>
      <c r="B13" s="55"/>
      <c r="C13" s="55"/>
      <c r="D13" s="209">
        <v>14273</v>
      </c>
      <c r="E13" s="120"/>
      <c r="F13" s="120">
        <v>10427</v>
      </c>
      <c r="G13" s="75"/>
      <c r="L13" s="52"/>
      <c r="M13" s="52"/>
    </row>
    <row r="14" spans="1:18" s="51" customFormat="1" ht="24" customHeight="1">
      <c r="A14" s="54" t="s">
        <v>36</v>
      </c>
      <c r="B14" s="55"/>
      <c r="C14" s="55"/>
      <c r="D14" s="211">
        <f>SUM(D8:D13)</f>
        <v>170054</v>
      </c>
      <c r="E14" s="67"/>
      <c r="F14" s="93">
        <f>SUM(F8:F13)</f>
        <v>154244</v>
      </c>
      <c r="G14" s="75"/>
      <c r="L14" s="52"/>
      <c r="M14" s="52"/>
    </row>
    <row r="15" spans="1:18" s="51" customFormat="1" ht="24" customHeight="1">
      <c r="A15" s="54" t="s">
        <v>37</v>
      </c>
      <c r="B15" s="55"/>
      <c r="C15" s="55"/>
      <c r="D15" s="212"/>
      <c r="E15" s="67"/>
      <c r="F15" s="67"/>
      <c r="L15" s="52"/>
      <c r="M15" s="52"/>
      <c r="P15" s="52"/>
    </row>
    <row r="16" spans="1:18" s="51" customFormat="1" ht="24" customHeight="1">
      <c r="A16" s="75" t="s">
        <v>38</v>
      </c>
      <c r="B16" s="55"/>
      <c r="C16" s="55"/>
      <c r="D16" s="209">
        <v>1836</v>
      </c>
      <c r="E16" s="120"/>
      <c r="F16" s="120">
        <v>2636</v>
      </c>
      <c r="G16" s="68"/>
      <c r="H16" s="52"/>
      <c r="L16" s="52"/>
      <c r="M16" s="71"/>
      <c r="N16" s="71"/>
      <c r="O16" s="71"/>
      <c r="P16" s="71"/>
      <c r="Q16" s="71"/>
      <c r="R16" s="71"/>
    </row>
    <row r="17" spans="1:18" s="51" customFormat="1" ht="24" customHeight="1">
      <c r="A17" s="75" t="s">
        <v>39</v>
      </c>
      <c r="B17" s="55"/>
      <c r="C17" s="55"/>
      <c r="D17" s="209">
        <v>1027</v>
      </c>
      <c r="E17" s="120"/>
      <c r="F17" s="120">
        <v>271</v>
      </c>
      <c r="G17" s="68"/>
      <c r="H17" s="52"/>
      <c r="L17" s="52"/>
      <c r="M17" s="71"/>
      <c r="N17" s="71"/>
      <c r="O17" s="71"/>
      <c r="P17" s="71"/>
      <c r="Q17" s="71"/>
      <c r="R17" s="71"/>
    </row>
    <row r="18" spans="1:18" s="51" customFormat="1" ht="24" customHeight="1">
      <c r="A18" s="75" t="s">
        <v>40</v>
      </c>
      <c r="B18" s="55"/>
      <c r="C18" s="55"/>
      <c r="D18" s="209">
        <v>59461</v>
      </c>
      <c r="E18" s="120"/>
      <c r="F18" s="120">
        <v>52615</v>
      </c>
      <c r="G18" s="68"/>
      <c r="L18" s="52"/>
      <c r="M18" s="52"/>
    </row>
    <row r="19" spans="1:18" s="51" customFormat="1" ht="24" customHeight="1">
      <c r="A19" s="75" t="s">
        <v>158</v>
      </c>
      <c r="B19" s="55"/>
      <c r="C19" s="55"/>
      <c r="D19" s="209">
        <v>24471</v>
      </c>
      <c r="E19" s="120"/>
      <c r="F19" s="120">
        <v>15732</v>
      </c>
      <c r="G19" s="68"/>
      <c r="H19" s="52"/>
      <c r="I19" s="68"/>
      <c r="L19" s="52"/>
      <c r="M19" s="52"/>
    </row>
    <row r="20" spans="1:18" s="51" customFormat="1" ht="24" customHeight="1">
      <c r="A20" s="178" t="s">
        <v>177</v>
      </c>
      <c r="B20" s="55"/>
      <c r="C20" s="55"/>
      <c r="D20" s="209">
        <v>-690</v>
      </c>
      <c r="E20" s="120"/>
      <c r="F20" s="120">
        <v>4326</v>
      </c>
      <c r="G20" s="68"/>
      <c r="H20" s="52"/>
      <c r="I20" s="68"/>
      <c r="L20" s="52"/>
      <c r="M20" s="52"/>
    </row>
    <row r="21" spans="1:18" s="51" customFormat="1" ht="24" customHeight="1">
      <c r="A21" s="75" t="s">
        <v>41</v>
      </c>
      <c r="B21" s="55" t="s">
        <v>152</v>
      </c>
      <c r="C21" s="55"/>
      <c r="D21" s="209">
        <v>18615</v>
      </c>
      <c r="E21" s="120"/>
      <c r="F21" s="120">
        <v>18183</v>
      </c>
      <c r="G21" s="68"/>
      <c r="H21" s="52"/>
      <c r="L21" s="52"/>
      <c r="M21" s="52"/>
    </row>
    <row r="22" spans="1:18" s="51" customFormat="1" ht="24" customHeight="1">
      <c r="A22" s="54" t="s">
        <v>42</v>
      </c>
      <c r="B22" s="55"/>
      <c r="C22" s="55"/>
      <c r="D22" s="211">
        <f>SUM(D16:D21)</f>
        <v>104720</v>
      </c>
      <c r="E22" s="67"/>
      <c r="F22" s="93">
        <f>SUM(F16:F21)</f>
        <v>93763</v>
      </c>
      <c r="G22" s="91"/>
      <c r="L22" s="52"/>
      <c r="M22" s="52"/>
    </row>
    <row r="23" spans="1:18" s="51" customFormat="1" ht="24" customHeight="1">
      <c r="A23" s="54" t="s">
        <v>136</v>
      </c>
      <c r="B23" s="55"/>
      <c r="C23" s="55"/>
      <c r="D23" s="208">
        <f>D14-D22</f>
        <v>65334</v>
      </c>
      <c r="E23" s="67"/>
      <c r="F23" s="67">
        <f>F14-F22</f>
        <v>60481</v>
      </c>
      <c r="L23" s="52"/>
      <c r="M23" s="52"/>
    </row>
    <row r="24" spans="1:18" s="51" customFormat="1" ht="24" customHeight="1">
      <c r="A24" s="58" t="s">
        <v>134</v>
      </c>
      <c r="B24" s="55" t="s">
        <v>148</v>
      </c>
      <c r="C24" s="55"/>
      <c r="D24" s="213">
        <v>-16269</v>
      </c>
      <c r="E24" s="120"/>
      <c r="F24" s="120">
        <v>-15127</v>
      </c>
      <c r="H24" s="58"/>
      <c r="L24" s="52"/>
      <c r="M24" s="52"/>
    </row>
    <row r="25" spans="1:18" s="51" customFormat="1" ht="24" customHeight="1">
      <c r="A25" s="54" t="s">
        <v>135</v>
      </c>
      <c r="B25" s="55"/>
      <c r="C25" s="55"/>
      <c r="D25" s="214">
        <f>D23+D24</f>
        <v>49065</v>
      </c>
      <c r="E25" s="67"/>
      <c r="F25" s="192">
        <f>F23+F24</f>
        <v>45354</v>
      </c>
      <c r="L25" s="52"/>
      <c r="M25" s="52"/>
    </row>
    <row r="26" spans="1:18" s="83" customFormat="1" ht="24" customHeight="1">
      <c r="A26" s="54" t="s">
        <v>156</v>
      </c>
      <c r="B26" s="80"/>
      <c r="C26" s="80"/>
      <c r="D26" s="215">
        <v>0</v>
      </c>
      <c r="E26" s="123"/>
      <c r="F26" s="122">
        <v>0</v>
      </c>
      <c r="L26" s="84"/>
      <c r="M26" s="84"/>
    </row>
    <row r="27" spans="1:18" s="51" customFormat="1" ht="24" customHeight="1" thickBot="1">
      <c r="A27" s="54" t="s">
        <v>101</v>
      </c>
      <c r="B27" s="55"/>
      <c r="C27" s="55"/>
      <c r="D27" s="211">
        <f>SUM(D25:D26)</f>
        <v>49065</v>
      </c>
      <c r="E27" s="67"/>
      <c r="F27" s="187">
        <f>SUM(F25:F26)</f>
        <v>45354</v>
      </c>
      <c r="L27" s="52"/>
      <c r="M27" s="52"/>
    </row>
    <row r="28" spans="1:18" s="51" customFormat="1" ht="24" customHeight="1" thickTop="1">
      <c r="A28" s="54"/>
      <c r="B28" s="55"/>
      <c r="C28" s="55"/>
      <c r="D28" s="123"/>
      <c r="E28" s="67"/>
      <c r="F28" s="123"/>
      <c r="L28" s="52"/>
      <c r="M28" s="52"/>
    </row>
    <row r="29" spans="1:18" s="51" customFormat="1" ht="24" customHeight="1">
      <c r="A29" s="92" t="s">
        <v>149</v>
      </c>
      <c r="B29" s="55" t="s">
        <v>147</v>
      </c>
      <c r="D29" s="185"/>
      <c r="E29" s="185"/>
      <c r="F29" s="185"/>
      <c r="L29" s="52"/>
      <c r="M29" s="52"/>
    </row>
    <row r="30" spans="1:18" s="51" customFormat="1" ht="24" customHeight="1" thickBot="1">
      <c r="A30" s="75" t="s">
        <v>149</v>
      </c>
      <c r="C30" s="55"/>
      <c r="D30" s="190">
        <v>5.0999999999999997E-2</v>
      </c>
      <c r="E30" s="189"/>
      <c r="F30" s="190">
        <v>4.8000000000000001E-2</v>
      </c>
      <c r="L30" s="52"/>
      <c r="M30" s="52"/>
    </row>
    <row r="31" spans="1:18" s="51" customFormat="1" ht="24" customHeight="1" thickTop="1">
      <c r="A31" s="75"/>
      <c r="B31" s="55"/>
      <c r="C31" s="55"/>
      <c r="D31" s="193"/>
      <c r="E31" s="189"/>
      <c r="F31" s="193"/>
      <c r="L31" s="52"/>
      <c r="M31" s="52"/>
    </row>
    <row r="32" spans="1:18" s="51" customFormat="1" ht="24" customHeight="1">
      <c r="A32" s="92" t="s">
        <v>150</v>
      </c>
      <c r="B32" s="55"/>
      <c r="C32" s="55"/>
      <c r="D32" s="193"/>
      <c r="E32" s="189"/>
      <c r="F32" s="193"/>
      <c r="L32" s="52"/>
      <c r="M32" s="52"/>
    </row>
    <row r="33" spans="1:13" s="51" customFormat="1" ht="24" customHeight="1" thickBot="1">
      <c r="A33" s="75" t="s">
        <v>150</v>
      </c>
      <c r="B33" s="55"/>
      <c r="C33" s="55"/>
      <c r="D33" s="197">
        <v>5.0999999999999997E-2</v>
      </c>
      <c r="E33" s="195"/>
      <c r="F33" s="197">
        <v>4.7E-2</v>
      </c>
      <c r="L33" s="52"/>
      <c r="M33" s="52"/>
    </row>
    <row r="34" spans="1:13" s="51" customFormat="1" ht="24" customHeight="1" thickTop="1">
      <c r="A34" s="58"/>
      <c r="B34" s="55"/>
      <c r="C34" s="55"/>
      <c r="D34" s="171"/>
      <c r="E34" s="70"/>
      <c r="F34" s="171"/>
      <c r="L34" s="52"/>
      <c r="M34" s="52"/>
    </row>
    <row r="35" spans="1:13" s="51" customFormat="1" ht="24" customHeight="1">
      <c r="A35" s="104" t="s">
        <v>91</v>
      </c>
      <c r="B35" s="55"/>
      <c r="C35" s="55"/>
      <c r="D35" s="125"/>
      <c r="E35" s="58"/>
      <c r="F35" s="58"/>
      <c r="L35" s="52"/>
      <c r="M35" s="52"/>
    </row>
    <row r="36" spans="1:13" ht="24" customHeight="1">
      <c r="D36" s="79"/>
      <c r="E36" s="79"/>
      <c r="F36" s="79"/>
    </row>
    <row r="37" spans="1:13" ht="24" customHeight="1">
      <c r="D37" s="79"/>
      <c r="E37" s="79"/>
      <c r="F37" s="79"/>
    </row>
    <row r="38" spans="1:13" ht="24" customHeight="1">
      <c r="D38" s="79"/>
      <c r="E38" s="79"/>
      <c r="F38" s="79"/>
    </row>
    <row r="39" spans="1:13" ht="24" customHeight="1">
      <c r="D39" s="79"/>
      <c r="E39" s="79"/>
      <c r="F39" s="79"/>
    </row>
    <row r="40" spans="1:13" ht="24" customHeight="1">
      <c r="D40" s="79"/>
      <c r="E40" s="79"/>
      <c r="F40" s="79"/>
    </row>
    <row r="41" spans="1:13" ht="24" customHeight="1">
      <c r="D41" s="79"/>
      <c r="E41" s="79"/>
      <c r="F41" s="79"/>
    </row>
    <row r="42" spans="1:13" ht="24" customHeight="1">
      <c r="D42" s="79"/>
      <c r="E42" s="79"/>
      <c r="F42" s="79"/>
    </row>
    <row r="43" spans="1:13" ht="24" customHeight="1">
      <c r="D43" s="79"/>
      <c r="E43" s="79"/>
      <c r="F43" s="79"/>
    </row>
    <row r="44" spans="1:13" ht="24" customHeight="1">
      <c r="D44" s="79"/>
      <c r="E44" s="79"/>
      <c r="F44" s="79"/>
    </row>
    <row r="45" spans="1:13" ht="24" customHeight="1">
      <c r="D45" s="79"/>
      <c r="E45" s="79"/>
      <c r="F45" s="79"/>
    </row>
    <row r="46" spans="1:13" ht="24" customHeight="1">
      <c r="D46" s="79"/>
      <c r="E46" s="79"/>
      <c r="F46" s="79"/>
    </row>
    <row r="47" spans="1:13" ht="24" customHeight="1">
      <c r="D47" s="79"/>
      <c r="E47" s="79"/>
      <c r="F47" s="79"/>
    </row>
    <row r="48" spans="1:13" ht="24" customHeight="1">
      <c r="D48" s="79"/>
      <c r="E48" s="79"/>
      <c r="F48" s="79"/>
    </row>
    <row r="49" spans="4:6" ht="24" customHeight="1">
      <c r="D49" s="79"/>
      <c r="E49" s="79"/>
      <c r="F49" s="79"/>
    </row>
    <row r="50" spans="4:6" ht="24" customHeight="1">
      <c r="D50" s="79"/>
      <c r="E50" s="79"/>
      <c r="F50" s="79"/>
    </row>
    <row r="51" spans="4:6" ht="24" customHeight="1">
      <c r="D51" s="79"/>
      <c r="E51" s="79"/>
      <c r="F51" s="79"/>
    </row>
    <row r="52" spans="4:6" ht="24" customHeight="1">
      <c r="D52" s="79"/>
      <c r="E52" s="79"/>
      <c r="F52" s="79"/>
    </row>
    <row r="53" spans="4:6" ht="24" customHeight="1">
      <c r="D53" s="79"/>
      <c r="E53" s="79"/>
      <c r="F53" s="79"/>
    </row>
    <row r="54" spans="4:6" ht="24" customHeight="1">
      <c r="D54" s="79"/>
      <c r="E54" s="79"/>
      <c r="F54" s="79"/>
    </row>
    <row r="55" spans="4:6" ht="24" customHeight="1">
      <c r="D55" s="79"/>
      <c r="E55" s="79"/>
      <c r="F55" s="79"/>
    </row>
    <row r="56" spans="4:6" ht="24" customHeight="1">
      <c r="D56" s="79"/>
      <c r="E56" s="79"/>
      <c r="F56" s="79"/>
    </row>
    <row r="57" spans="4:6" ht="24" customHeight="1">
      <c r="D57" s="79"/>
      <c r="E57" s="79"/>
      <c r="F57" s="79"/>
    </row>
    <row r="58" spans="4:6" ht="24" customHeight="1">
      <c r="D58" s="79"/>
      <c r="E58" s="79"/>
      <c r="F58" s="79"/>
    </row>
    <row r="59" spans="4:6" ht="24" customHeight="1">
      <c r="D59" s="79"/>
      <c r="E59" s="79"/>
      <c r="F59" s="79"/>
    </row>
    <row r="60" spans="4:6" ht="24" customHeight="1">
      <c r="D60" s="79"/>
      <c r="E60" s="79"/>
      <c r="F60" s="79"/>
    </row>
    <row r="61" spans="4:6" ht="24" customHeight="1">
      <c r="D61" s="79"/>
      <c r="E61" s="79"/>
      <c r="F61" s="79"/>
    </row>
    <row r="62" spans="4:6" ht="24" customHeight="1">
      <c r="D62" s="79"/>
      <c r="E62" s="79"/>
      <c r="F62" s="79"/>
    </row>
    <row r="63" spans="4:6" ht="24" customHeight="1">
      <c r="D63" s="79"/>
      <c r="E63" s="79"/>
      <c r="F63" s="79"/>
    </row>
    <row r="64" spans="4:6" ht="24" customHeight="1">
      <c r="D64" s="79"/>
      <c r="E64" s="79"/>
      <c r="F64" s="79"/>
    </row>
    <row r="65" spans="4:6" ht="24" customHeight="1">
      <c r="D65" s="79"/>
      <c r="E65" s="79"/>
      <c r="F65" s="79"/>
    </row>
    <row r="66" spans="4:6" ht="24" customHeight="1">
      <c r="D66" s="79"/>
      <c r="E66" s="79"/>
      <c r="F66" s="79"/>
    </row>
    <row r="67" spans="4:6" ht="24" customHeight="1">
      <c r="D67" s="79"/>
      <c r="E67" s="79"/>
      <c r="F67" s="79"/>
    </row>
    <row r="68" spans="4:6" ht="24" customHeight="1">
      <c r="D68" s="79"/>
      <c r="E68" s="79"/>
      <c r="F68" s="79"/>
    </row>
    <row r="69" spans="4:6" ht="24" customHeight="1">
      <c r="D69" s="79"/>
      <c r="E69" s="79"/>
      <c r="F69" s="79"/>
    </row>
    <row r="70" spans="4:6" ht="24" customHeight="1">
      <c r="D70" s="79"/>
      <c r="E70" s="79"/>
      <c r="F70" s="79"/>
    </row>
    <row r="71" spans="4:6" ht="24" customHeight="1">
      <c r="D71" s="79"/>
      <c r="E71" s="79"/>
      <c r="F71" s="79"/>
    </row>
    <row r="72" spans="4:6" ht="24" customHeight="1">
      <c r="D72" s="79"/>
      <c r="E72" s="79"/>
      <c r="F72" s="79"/>
    </row>
    <row r="73" spans="4:6" ht="24" customHeight="1">
      <c r="D73" s="79"/>
      <c r="E73" s="79"/>
      <c r="F73" s="79"/>
    </row>
    <row r="74" spans="4:6" ht="24" customHeight="1">
      <c r="D74" s="79"/>
      <c r="E74" s="79"/>
      <c r="F74" s="79"/>
    </row>
    <row r="75" spans="4:6" ht="24" customHeight="1">
      <c r="D75" s="79"/>
      <c r="E75" s="79"/>
      <c r="F75" s="79"/>
    </row>
    <row r="76" spans="4:6" ht="24" customHeight="1">
      <c r="D76" s="79"/>
      <c r="E76" s="79"/>
      <c r="F76" s="79"/>
    </row>
    <row r="77" spans="4:6" ht="24" customHeight="1">
      <c r="D77" s="79"/>
      <c r="E77" s="79"/>
      <c r="F77" s="79"/>
    </row>
    <row r="78" spans="4:6" ht="24" customHeight="1">
      <c r="D78" s="79"/>
      <c r="E78" s="79"/>
      <c r="F78" s="79"/>
    </row>
    <row r="79" spans="4:6" ht="24" customHeight="1">
      <c r="D79" s="79"/>
      <c r="E79" s="79"/>
      <c r="F79" s="79"/>
    </row>
    <row r="80" spans="4:6" ht="24" customHeight="1">
      <c r="D80" s="79"/>
      <c r="E80" s="79"/>
      <c r="F80" s="79"/>
    </row>
    <row r="81" spans="4:6" ht="24" customHeight="1">
      <c r="D81" s="79"/>
      <c r="E81" s="79"/>
      <c r="F81" s="79"/>
    </row>
    <row r="82" spans="4:6" ht="24" customHeight="1">
      <c r="D82" s="79"/>
      <c r="E82" s="79"/>
      <c r="F82" s="79"/>
    </row>
    <row r="83" spans="4:6" ht="24" customHeight="1">
      <c r="D83" s="79"/>
      <c r="E83" s="79"/>
      <c r="F83" s="79"/>
    </row>
    <row r="84" spans="4:6" ht="24" customHeight="1">
      <c r="D84" s="79"/>
      <c r="E84" s="79"/>
      <c r="F84" s="79"/>
    </row>
    <row r="85" spans="4:6" ht="24" customHeight="1">
      <c r="D85" s="79"/>
      <c r="E85" s="79"/>
      <c r="F85" s="79"/>
    </row>
    <row r="86" spans="4:6" ht="24" customHeight="1">
      <c r="D86" s="79"/>
      <c r="E86" s="79"/>
      <c r="F86" s="79"/>
    </row>
    <row r="87" spans="4:6" ht="24" customHeight="1">
      <c r="D87" s="79"/>
      <c r="E87" s="79"/>
      <c r="F87" s="79"/>
    </row>
    <row r="88" spans="4:6" ht="24" customHeight="1">
      <c r="D88" s="79"/>
      <c r="E88" s="79"/>
      <c r="F88" s="79"/>
    </row>
    <row r="89" spans="4:6" ht="24" customHeight="1">
      <c r="D89" s="79"/>
      <c r="E89" s="79"/>
      <c r="F89" s="79"/>
    </row>
    <row r="90" spans="4:6" ht="24" customHeight="1">
      <c r="D90" s="79"/>
      <c r="E90" s="79"/>
      <c r="F90" s="79"/>
    </row>
    <row r="91" spans="4:6" ht="24" customHeight="1">
      <c r="D91" s="79"/>
      <c r="E91" s="79"/>
      <c r="F91" s="79"/>
    </row>
    <row r="92" spans="4:6" ht="24" customHeight="1">
      <c r="D92" s="79"/>
      <c r="E92" s="79"/>
      <c r="F92" s="79"/>
    </row>
    <row r="93" spans="4:6" ht="24" customHeight="1">
      <c r="D93" s="79"/>
      <c r="E93" s="79"/>
      <c r="F93" s="79"/>
    </row>
    <row r="94" spans="4:6" ht="24" customHeight="1">
      <c r="D94" s="79"/>
      <c r="E94" s="79"/>
      <c r="F94" s="79"/>
    </row>
    <row r="95" spans="4:6" ht="24" customHeight="1">
      <c r="D95" s="79"/>
      <c r="E95" s="79"/>
      <c r="F95" s="79"/>
    </row>
    <row r="96" spans="4:6" ht="24" customHeight="1">
      <c r="D96" s="79"/>
      <c r="E96" s="79"/>
      <c r="F96" s="79"/>
    </row>
    <row r="97" spans="4:6" ht="24" customHeight="1">
      <c r="D97" s="79"/>
      <c r="E97" s="79"/>
      <c r="F97" s="79"/>
    </row>
    <row r="98" spans="4:6" ht="24" customHeight="1">
      <c r="D98" s="79"/>
      <c r="E98" s="79"/>
      <c r="F98" s="79"/>
    </row>
    <row r="99" spans="4:6" ht="24" customHeight="1">
      <c r="D99" s="79"/>
      <c r="E99" s="79"/>
      <c r="F99" s="79"/>
    </row>
    <row r="100" spans="4:6" ht="24" customHeight="1">
      <c r="D100" s="79"/>
      <c r="E100" s="79"/>
      <c r="F100" s="79"/>
    </row>
    <row r="101" spans="4:6" ht="24" customHeight="1">
      <c r="D101" s="79"/>
      <c r="E101" s="79"/>
      <c r="F101" s="79"/>
    </row>
    <row r="102" spans="4:6" ht="24" customHeight="1">
      <c r="D102" s="79"/>
      <c r="E102" s="79"/>
      <c r="F102" s="79"/>
    </row>
    <row r="103" spans="4:6" ht="24" customHeight="1">
      <c r="D103" s="79"/>
      <c r="E103" s="79"/>
      <c r="F103" s="79"/>
    </row>
    <row r="104" spans="4:6" ht="24" customHeight="1">
      <c r="D104" s="79"/>
      <c r="E104" s="79"/>
      <c r="F104" s="79"/>
    </row>
    <row r="105" spans="4:6" ht="24" customHeight="1">
      <c r="D105" s="79"/>
      <c r="E105" s="79"/>
      <c r="F105" s="79"/>
    </row>
    <row r="106" spans="4:6" ht="24" customHeight="1">
      <c r="D106" s="79"/>
      <c r="E106" s="79"/>
      <c r="F106" s="79"/>
    </row>
    <row r="107" spans="4:6" ht="24" customHeight="1">
      <c r="D107" s="79"/>
      <c r="E107" s="79"/>
      <c r="F107" s="79"/>
    </row>
    <row r="108" spans="4:6" ht="24" customHeight="1">
      <c r="D108" s="79"/>
      <c r="E108" s="79"/>
      <c r="F108" s="79"/>
    </row>
    <row r="109" spans="4:6" ht="24" customHeight="1">
      <c r="D109" s="79"/>
      <c r="E109" s="79"/>
      <c r="F109" s="79"/>
    </row>
    <row r="110" spans="4:6" ht="24" customHeight="1">
      <c r="D110" s="79"/>
      <c r="E110" s="79"/>
      <c r="F110" s="79"/>
    </row>
    <row r="111" spans="4:6" ht="24" customHeight="1">
      <c r="D111" s="79"/>
      <c r="E111" s="79"/>
      <c r="F111" s="79"/>
    </row>
    <row r="112" spans="4:6" ht="24" customHeight="1">
      <c r="D112" s="79"/>
      <c r="E112" s="79"/>
      <c r="F112" s="79"/>
    </row>
    <row r="113" spans="4:6" ht="24" customHeight="1">
      <c r="D113" s="79"/>
      <c r="E113" s="79"/>
      <c r="F113" s="79"/>
    </row>
    <row r="114" spans="4:6" ht="24" customHeight="1">
      <c r="D114" s="79"/>
      <c r="E114" s="79"/>
      <c r="F114" s="79"/>
    </row>
    <row r="115" spans="4:6" ht="24" customHeight="1">
      <c r="D115" s="79"/>
      <c r="E115" s="79"/>
      <c r="F115" s="79"/>
    </row>
    <row r="116" spans="4:6" ht="24" customHeight="1">
      <c r="D116" s="79"/>
      <c r="E116" s="79"/>
      <c r="F116" s="79"/>
    </row>
    <row r="117" spans="4:6" ht="24" customHeight="1">
      <c r="D117" s="79"/>
      <c r="E117" s="79"/>
      <c r="F117" s="79"/>
    </row>
    <row r="118" spans="4:6" ht="24" customHeight="1">
      <c r="D118" s="79"/>
      <c r="E118" s="79"/>
      <c r="F118" s="79"/>
    </row>
  </sheetData>
  <phoneticPr fontId="21" type="noConversion"/>
  <pageMargins left="0.86614173228346458" right="0.35433070866141736" top="0.9055118110236221" bottom="0" header="0.19685039370078741" footer="0.19685039370078741"/>
  <pageSetup paperSize="9" scale="85" firstPageNumber="3" fitToHeight="2" orientation="portrait" useFirstPageNumber="1" r:id="rId1"/>
  <ignoredErrors>
    <ignoredError sqref="B21:B29 B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view="pageBreakPreview" zoomScaleNormal="70" zoomScaleSheetLayoutView="100" workbookViewId="0">
      <selection activeCell="M3" sqref="M3"/>
    </sheetView>
  </sheetViews>
  <sheetFormatPr defaultColWidth="8.140625" defaultRowHeight="24" customHeight="1"/>
  <cols>
    <col min="1" max="1" width="47.140625" style="126" customWidth="1"/>
    <col min="2" max="2" width="0.85546875" style="126" customWidth="1"/>
    <col min="3" max="3" width="16.85546875" style="126" customWidth="1"/>
    <col min="4" max="4" width="0.85546875" style="126" customWidth="1"/>
    <col min="5" max="5" width="16.85546875" style="126" customWidth="1"/>
    <col min="6" max="6" width="0.85546875" style="126" customWidth="1"/>
    <col min="7" max="7" width="16.85546875" style="126" customWidth="1"/>
    <col min="8" max="8" width="0.85546875" style="126" customWidth="1"/>
    <col min="9" max="9" width="16.85546875" style="126" customWidth="1"/>
    <col min="10" max="10" width="0.85546875" style="126" customWidth="1"/>
    <col min="11" max="11" width="16.85546875" style="126" customWidth="1"/>
    <col min="12" max="12" width="0.85546875" style="126" customWidth="1"/>
    <col min="13" max="13" width="16.85546875" style="126" customWidth="1"/>
    <col min="14" max="16384" width="8.140625" style="126"/>
  </cols>
  <sheetData>
    <row r="1" spans="1:13" ht="24" customHeight="1">
      <c r="M1" s="127" t="s">
        <v>99</v>
      </c>
    </row>
    <row r="2" spans="1:13" ht="24" customHeight="1">
      <c r="A2" s="49" t="s">
        <v>144</v>
      </c>
      <c r="B2" s="49"/>
      <c r="C2" s="49"/>
      <c r="D2" s="49"/>
      <c r="E2" s="49"/>
      <c r="F2" s="49"/>
      <c r="G2" s="49"/>
      <c r="H2" s="49"/>
    </row>
    <row r="3" spans="1:13" ht="24" customHeight="1">
      <c r="A3" s="128" t="s">
        <v>142</v>
      </c>
      <c r="B3" s="128"/>
      <c r="C3" s="128"/>
      <c r="D3" s="128"/>
      <c r="E3" s="129"/>
      <c r="F3" s="128"/>
      <c r="G3" s="128"/>
      <c r="H3" s="128"/>
      <c r="I3" s="128"/>
      <c r="J3" s="128"/>
      <c r="K3" s="128"/>
      <c r="L3" s="128"/>
      <c r="M3" s="128"/>
    </row>
    <row r="4" spans="1:13" ht="24" customHeight="1">
      <c r="A4" s="54" t="s">
        <v>173</v>
      </c>
      <c r="B4" s="128"/>
      <c r="C4" s="128"/>
      <c r="D4" s="128"/>
      <c r="E4" s="129"/>
      <c r="F4" s="128"/>
      <c r="G4" s="128"/>
      <c r="H4" s="128"/>
      <c r="I4" s="128"/>
      <c r="J4" s="128"/>
      <c r="K4" s="128"/>
      <c r="L4" s="128"/>
      <c r="M4" s="128"/>
    </row>
    <row r="5" spans="1:13" ht="24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30" t="s">
        <v>87</v>
      </c>
    </row>
    <row r="6" spans="1:13" ht="24" customHeight="1">
      <c r="A6" s="132"/>
      <c r="B6" s="138"/>
      <c r="C6" s="132"/>
      <c r="D6" s="132"/>
      <c r="E6" s="131"/>
      <c r="F6" s="131"/>
      <c r="G6" s="131" t="s">
        <v>125</v>
      </c>
      <c r="H6" s="131"/>
      <c r="L6" s="131"/>
      <c r="M6" s="141"/>
    </row>
    <row r="7" spans="1:13" ht="24" customHeight="1">
      <c r="A7" s="131"/>
      <c r="C7" s="132" t="s">
        <v>137</v>
      </c>
      <c r="D7" s="132"/>
      <c r="E7" s="131"/>
      <c r="F7" s="131"/>
      <c r="G7" s="131" t="s">
        <v>126</v>
      </c>
      <c r="H7" s="131"/>
      <c r="I7" s="222" t="s">
        <v>29</v>
      </c>
      <c r="J7" s="222"/>
      <c r="K7" s="222"/>
      <c r="L7" s="131"/>
      <c r="M7" s="141"/>
    </row>
    <row r="8" spans="1:13" ht="24" customHeight="1">
      <c r="A8" s="131"/>
      <c r="C8" s="132" t="s">
        <v>43</v>
      </c>
      <c r="D8" s="132"/>
      <c r="E8" s="131"/>
      <c r="F8" s="131"/>
      <c r="G8" s="131" t="s">
        <v>127</v>
      </c>
      <c r="H8" s="131"/>
      <c r="I8" s="132" t="s">
        <v>113</v>
      </c>
      <c r="J8" s="132"/>
      <c r="K8" s="131"/>
      <c r="L8" s="131"/>
      <c r="M8" s="141"/>
    </row>
    <row r="9" spans="1:13" ht="24" customHeight="1">
      <c r="A9" s="131"/>
      <c r="C9" s="194" t="s">
        <v>44</v>
      </c>
      <c r="D9" s="131"/>
      <c r="E9" s="194" t="s">
        <v>56</v>
      </c>
      <c r="F9" s="132"/>
      <c r="G9" s="194" t="s">
        <v>128</v>
      </c>
      <c r="H9" s="132"/>
      <c r="I9" s="191" t="s">
        <v>114</v>
      </c>
      <c r="J9" s="131"/>
      <c r="K9" s="194" t="s">
        <v>30</v>
      </c>
      <c r="L9" s="131"/>
      <c r="M9" s="133" t="s">
        <v>102</v>
      </c>
    </row>
    <row r="10" spans="1:13" ht="24" customHeight="1">
      <c r="A10" s="134" t="s">
        <v>145</v>
      </c>
      <c r="C10" s="120">
        <v>952179</v>
      </c>
      <c r="D10" s="120"/>
      <c r="E10" s="120">
        <v>144</v>
      </c>
      <c r="F10" s="120"/>
      <c r="G10" s="120">
        <v>559</v>
      </c>
      <c r="H10" s="120"/>
      <c r="I10" s="120">
        <v>564</v>
      </c>
      <c r="J10" s="120"/>
      <c r="K10" s="135">
        <v>8749</v>
      </c>
      <c r="L10" s="120"/>
      <c r="M10" s="120">
        <f>SUM(C10:L10)</f>
        <v>962195</v>
      </c>
    </row>
    <row r="11" spans="1:13" ht="24" customHeight="1">
      <c r="A11" s="126" t="s">
        <v>101</v>
      </c>
      <c r="C11" s="120">
        <v>0</v>
      </c>
      <c r="D11" s="120"/>
      <c r="E11" s="120">
        <v>0</v>
      </c>
      <c r="F11" s="120"/>
      <c r="G11" s="120">
        <v>0</v>
      </c>
      <c r="H11" s="120"/>
      <c r="I11" s="120">
        <v>0</v>
      </c>
      <c r="J11" s="120"/>
      <c r="K11" s="135">
        <f>SUM(PL!F25)</f>
        <v>45354</v>
      </c>
      <c r="L11" s="135"/>
      <c r="M11" s="135">
        <f>+K11</f>
        <v>45354</v>
      </c>
    </row>
    <row r="12" spans="1:13" ht="24" customHeight="1">
      <c r="A12" s="126" t="s">
        <v>153</v>
      </c>
      <c r="C12" s="120">
        <v>0</v>
      </c>
      <c r="D12" s="120"/>
      <c r="E12" s="120">
        <v>0</v>
      </c>
      <c r="F12" s="120"/>
      <c r="G12" s="120">
        <v>77</v>
      </c>
      <c r="H12" s="120"/>
      <c r="I12" s="120">
        <v>0</v>
      </c>
      <c r="J12" s="120"/>
      <c r="K12" s="135">
        <v>0</v>
      </c>
      <c r="L12" s="135"/>
      <c r="M12" s="135">
        <f>SUM(C12:K12)</f>
        <v>77</v>
      </c>
    </row>
    <row r="13" spans="1:13" ht="24" customHeight="1" thickBot="1">
      <c r="A13" s="134" t="s">
        <v>143</v>
      </c>
      <c r="C13" s="136">
        <f>SUM(C10:C12)</f>
        <v>952179</v>
      </c>
      <c r="D13" s="137"/>
      <c r="E13" s="136">
        <f>SUM(E10:E12)</f>
        <v>144</v>
      </c>
      <c r="F13" s="137"/>
      <c r="G13" s="136">
        <f>SUM(G10:G12)</f>
        <v>636</v>
      </c>
      <c r="H13" s="137"/>
      <c r="I13" s="136">
        <f>SUM(I10:I12)</f>
        <v>564</v>
      </c>
      <c r="J13" s="137"/>
      <c r="K13" s="136">
        <f>SUM(K10:K12)</f>
        <v>54103</v>
      </c>
      <c r="L13" s="137"/>
      <c r="M13" s="136">
        <f>SUM(M10:M12)</f>
        <v>1007626</v>
      </c>
    </row>
    <row r="14" spans="1:13" ht="24" customHeight="1" thickTop="1">
      <c r="A14" s="139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</row>
    <row r="15" spans="1:13" ht="24" customHeight="1">
      <c r="A15" s="134" t="s">
        <v>175</v>
      </c>
      <c r="C15" s="120">
        <v>961759</v>
      </c>
      <c r="D15" s="120"/>
      <c r="E15" s="120">
        <v>579</v>
      </c>
      <c r="F15" s="120"/>
      <c r="G15" s="120">
        <v>683</v>
      </c>
      <c r="H15" s="120"/>
      <c r="I15" s="120">
        <v>8744</v>
      </c>
      <c r="J15" s="120"/>
      <c r="K15" s="135">
        <v>155012</v>
      </c>
      <c r="L15" s="120"/>
      <c r="M15" s="120">
        <f>SUM(C15:L15)</f>
        <v>1126777</v>
      </c>
    </row>
    <row r="16" spans="1:13" ht="24" customHeight="1">
      <c r="A16" s="126" t="s">
        <v>101</v>
      </c>
      <c r="C16" s="120">
        <v>0</v>
      </c>
      <c r="D16" s="120"/>
      <c r="E16" s="120">
        <v>0</v>
      </c>
      <c r="F16" s="120"/>
      <c r="G16" s="120">
        <v>0</v>
      </c>
      <c r="H16" s="120"/>
      <c r="I16" s="120">
        <v>0</v>
      </c>
      <c r="J16" s="120"/>
      <c r="K16" s="120">
        <v>49065</v>
      </c>
      <c r="L16" s="120"/>
      <c r="M16" s="120">
        <f>SUM(C16:L16)</f>
        <v>49065</v>
      </c>
    </row>
    <row r="17" spans="1:13" ht="24" customHeight="1">
      <c r="A17" s="126" t="s">
        <v>153</v>
      </c>
      <c r="C17" s="120">
        <v>0</v>
      </c>
      <c r="D17" s="120"/>
      <c r="E17" s="120">
        <v>0</v>
      </c>
      <c r="F17" s="120"/>
      <c r="G17" s="120">
        <f>'[2]SE '!$G$16</f>
        <v>44</v>
      </c>
      <c r="H17" s="120"/>
      <c r="I17" s="120">
        <v>0</v>
      </c>
      <c r="J17" s="120"/>
      <c r="K17" s="120">
        <v>0</v>
      </c>
      <c r="L17" s="120"/>
      <c r="M17" s="122">
        <f>SUM(C17:L17)</f>
        <v>44</v>
      </c>
    </row>
    <row r="18" spans="1:13" ht="24" customHeight="1" thickBot="1">
      <c r="A18" s="134" t="s">
        <v>174</v>
      </c>
      <c r="C18" s="136">
        <f>SUM(C15:C17)</f>
        <v>961759</v>
      </c>
      <c r="D18" s="137"/>
      <c r="E18" s="136">
        <f>SUM(E15:E17)</f>
        <v>579</v>
      </c>
      <c r="F18" s="137"/>
      <c r="G18" s="136">
        <f>SUM(G15:G17)</f>
        <v>727</v>
      </c>
      <c r="H18" s="137"/>
      <c r="I18" s="136">
        <f>SUM(I15:I17)</f>
        <v>8744</v>
      </c>
      <c r="J18" s="137"/>
      <c r="K18" s="136">
        <f>SUM(K15:K17)</f>
        <v>204077</v>
      </c>
      <c r="L18" s="137"/>
      <c r="M18" s="136">
        <f>SUM(M15:M17)</f>
        <v>1175886</v>
      </c>
    </row>
    <row r="19" spans="1:13" ht="24" customHeight="1" thickTop="1"/>
    <row r="20" spans="1:13" ht="24" customHeight="1">
      <c r="A20" s="104" t="s">
        <v>91</v>
      </c>
    </row>
  </sheetData>
  <mergeCells count="1">
    <mergeCell ref="I7:K7"/>
  </mergeCells>
  <pageMargins left="0.86614173228346458" right="0.39370078740157483" top="0.9055118110236221" bottom="0" header="0.19685039370078741" footer="0.19685039370078741"/>
  <pageSetup paperSize="9" scale="93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view="pageBreakPreview" zoomScale="70" zoomScaleNormal="80" zoomScaleSheetLayoutView="70" workbookViewId="0">
      <selection activeCell="C58" sqref="C58"/>
    </sheetView>
  </sheetViews>
  <sheetFormatPr defaultColWidth="8.140625" defaultRowHeight="24" customHeight="1"/>
  <cols>
    <col min="1" max="1" width="75.85546875" style="58" customWidth="1"/>
    <col min="2" max="2" width="1.28515625" style="58" customWidth="1"/>
    <col min="3" max="3" width="18" style="142" customWidth="1"/>
    <col min="4" max="4" width="1.28515625" style="172" customWidth="1"/>
    <col min="5" max="5" width="18" style="58" customWidth="1"/>
    <col min="6" max="6" width="1.28515625" style="51" customWidth="1"/>
    <col min="7" max="7" width="14.42578125" style="51" customWidth="1"/>
    <col min="8" max="8" width="14" style="51" bestFit="1" customWidth="1"/>
    <col min="9" max="9" width="15.7109375" style="51" customWidth="1"/>
    <col min="10" max="10" width="14.85546875" style="51" customWidth="1"/>
    <col min="11" max="11" width="16.42578125" style="51" bestFit="1" customWidth="1"/>
    <col min="12" max="12" width="12.85546875" style="51" bestFit="1" customWidth="1"/>
    <col min="13" max="16384" width="8.140625" style="51"/>
  </cols>
  <sheetData>
    <row r="1" spans="1:7" ht="24" customHeight="1">
      <c r="E1" s="143" t="s">
        <v>99</v>
      </c>
    </row>
    <row r="2" spans="1:7" ht="24" customHeight="1">
      <c r="A2" s="49" t="s">
        <v>144</v>
      </c>
      <c r="B2" s="54"/>
      <c r="C2" s="144"/>
      <c r="D2" s="174"/>
      <c r="E2" s="54"/>
    </row>
    <row r="3" spans="1:7" ht="24" customHeight="1">
      <c r="A3" s="54" t="s">
        <v>81</v>
      </c>
      <c r="B3" s="54"/>
      <c r="D3" s="175"/>
      <c r="E3" s="51"/>
    </row>
    <row r="4" spans="1:7" ht="24" customHeight="1">
      <c r="A4" s="54" t="s">
        <v>173</v>
      </c>
      <c r="B4" s="66"/>
      <c r="C4" s="66"/>
      <c r="D4" s="175"/>
      <c r="E4" s="51"/>
    </row>
    <row r="5" spans="1:7" ht="24" customHeight="1">
      <c r="A5" s="54"/>
      <c r="B5" s="66"/>
      <c r="C5" s="183"/>
      <c r="D5" s="175"/>
      <c r="E5" s="184" t="s">
        <v>87</v>
      </c>
    </row>
    <row r="6" spans="1:7" ht="24" customHeight="1">
      <c r="A6" s="145"/>
      <c r="B6" s="168"/>
      <c r="C6" s="181">
        <v>2019</v>
      </c>
      <c r="D6" s="63"/>
      <c r="E6" s="181">
        <v>2018</v>
      </c>
    </row>
    <row r="7" spans="1:7" ht="24" customHeight="1">
      <c r="A7" s="146" t="s">
        <v>61</v>
      </c>
      <c r="D7" s="176"/>
      <c r="E7" s="147"/>
    </row>
    <row r="8" spans="1:7" ht="24" customHeight="1">
      <c r="A8" s="148" t="s">
        <v>138</v>
      </c>
      <c r="C8" s="152">
        <f>SUM(PL!D23)</f>
        <v>65334</v>
      </c>
      <c r="D8" s="135"/>
      <c r="E8" s="152">
        <f>PL!F23</f>
        <v>60481</v>
      </c>
    </row>
    <row r="9" spans="1:7" ht="24" customHeight="1">
      <c r="A9" s="148" t="s">
        <v>139</v>
      </c>
      <c r="B9" s="149"/>
      <c r="C9" s="150"/>
      <c r="D9" s="135"/>
      <c r="E9" s="150"/>
    </row>
    <row r="10" spans="1:7" ht="24" customHeight="1">
      <c r="A10" s="201" t="s">
        <v>109</v>
      </c>
      <c r="B10" s="149"/>
      <c r="C10" s="150"/>
      <c r="D10" s="135"/>
      <c r="E10" s="150"/>
    </row>
    <row r="11" spans="1:7" ht="24" customHeight="1">
      <c r="A11" s="202" t="s">
        <v>83</v>
      </c>
      <c r="B11" s="151"/>
      <c r="C11" s="90">
        <v>3630</v>
      </c>
      <c r="D11" s="135"/>
      <c r="E11" s="152">
        <v>4554</v>
      </c>
      <c r="G11" s="90"/>
    </row>
    <row r="12" spans="1:7" ht="24" customHeight="1">
      <c r="A12" s="199" t="s">
        <v>158</v>
      </c>
      <c r="B12" s="151"/>
      <c r="C12" s="90">
        <v>24471</v>
      </c>
      <c r="D12" s="135"/>
      <c r="E12" s="121">
        <v>15732</v>
      </c>
      <c r="G12" s="90"/>
    </row>
    <row r="13" spans="1:7" ht="24" customHeight="1">
      <c r="A13" s="199" t="s">
        <v>159</v>
      </c>
      <c r="B13" s="151"/>
      <c r="C13" s="90">
        <v>-2866</v>
      </c>
      <c r="D13" s="135"/>
      <c r="E13" s="121">
        <v>-1179</v>
      </c>
      <c r="G13" s="90"/>
    </row>
    <row r="14" spans="1:7" ht="24" customHeight="1">
      <c r="A14" s="199" t="s">
        <v>129</v>
      </c>
      <c r="B14" s="151"/>
      <c r="C14" s="90">
        <v>463</v>
      </c>
      <c r="D14" s="135"/>
      <c r="E14" s="121">
        <v>413</v>
      </c>
      <c r="G14" s="90"/>
    </row>
    <row r="15" spans="1:7" ht="24" customHeight="1">
      <c r="A15" s="199" t="s">
        <v>130</v>
      </c>
      <c r="B15" s="151"/>
      <c r="C15" s="90">
        <v>44</v>
      </c>
      <c r="D15" s="135"/>
      <c r="E15" s="121">
        <v>77</v>
      </c>
      <c r="G15" s="90"/>
    </row>
    <row r="16" spans="1:7" ht="24" customHeight="1">
      <c r="A16" s="199" t="s">
        <v>121</v>
      </c>
      <c r="B16" s="151"/>
      <c r="C16" s="90">
        <v>388</v>
      </c>
      <c r="D16" s="135"/>
      <c r="E16" s="121">
        <v>57</v>
      </c>
      <c r="G16" s="90"/>
    </row>
    <row r="17" spans="1:8" ht="24" customHeight="1">
      <c r="A17" s="199" t="s">
        <v>179</v>
      </c>
      <c r="B17" s="151"/>
      <c r="C17" s="90">
        <v>-144374</v>
      </c>
      <c r="D17" s="135"/>
      <c r="E17" s="121">
        <v>-127110</v>
      </c>
      <c r="G17" s="90"/>
    </row>
    <row r="18" spans="1:8" ht="24" customHeight="1">
      <c r="A18" s="199" t="s">
        <v>41</v>
      </c>
      <c r="B18" s="151"/>
      <c r="C18" s="216">
        <v>18615</v>
      </c>
      <c r="D18" s="135"/>
      <c r="E18" s="153">
        <v>18183</v>
      </c>
      <c r="G18" s="90"/>
    </row>
    <row r="19" spans="1:8" ht="24" customHeight="1">
      <c r="A19" s="154" t="s">
        <v>160</v>
      </c>
      <c r="B19" s="151"/>
      <c r="C19" s="150"/>
      <c r="D19" s="135"/>
      <c r="E19" s="150"/>
      <c r="F19" s="68"/>
      <c r="G19" s="90"/>
    </row>
    <row r="20" spans="1:8" ht="24" customHeight="1">
      <c r="A20" s="203" t="s">
        <v>141</v>
      </c>
      <c r="B20" s="151"/>
      <c r="C20" s="150">
        <f>SUM(C8:C18)</f>
        <v>-34295</v>
      </c>
      <c r="D20" s="135"/>
      <c r="E20" s="150">
        <f>SUM(E8:E18)</f>
        <v>-28792</v>
      </c>
      <c r="F20" s="68"/>
      <c r="G20" s="90"/>
    </row>
    <row r="21" spans="1:8" ht="24" customHeight="1">
      <c r="A21" s="155" t="s">
        <v>103</v>
      </c>
      <c r="B21" s="156"/>
      <c r="C21" s="150"/>
      <c r="D21" s="135"/>
      <c r="E21" s="150"/>
      <c r="G21" s="90"/>
    </row>
    <row r="22" spans="1:8" ht="24" customHeight="1">
      <c r="A22" s="204" t="s">
        <v>11</v>
      </c>
      <c r="B22" s="149"/>
      <c r="C22" s="217">
        <v>-73111</v>
      </c>
      <c r="D22" s="135"/>
      <c r="E22" s="150">
        <v>-113456</v>
      </c>
      <c r="G22" s="90"/>
    </row>
    <row r="23" spans="1:8" ht="24" customHeight="1">
      <c r="A23" s="204" t="s">
        <v>12</v>
      </c>
      <c r="B23" s="149"/>
      <c r="C23" s="217">
        <v>101</v>
      </c>
      <c r="D23" s="135"/>
      <c r="E23" s="150">
        <v>104</v>
      </c>
      <c r="G23" s="90"/>
    </row>
    <row r="24" spans="1:8" ht="24" customHeight="1">
      <c r="A24" s="205" t="s">
        <v>74</v>
      </c>
      <c r="B24" s="149"/>
      <c r="C24" s="217">
        <v>-4639</v>
      </c>
      <c r="D24" s="135"/>
      <c r="E24" s="150">
        <v>-10523</v>
      </c>
      <c r="G24" s="90"/>
    </row>
    <row r="25" spans="1:8" ht="24" customHeight="1">
      <c r="A25" s="205" t="s">
        <v>8</v>
      </c>
      <c r="B25" s="149"/>
      <c r="C25" s="217">
        <v>2796</v>
      </c>
      <c r="D25" s="135"/>
      <c r="E25" s="121">
        <v>4908</v>
      </c>
      <c r="F25" s="157"/>
      <c r="G25" s="90"/>
    </row>
    <row r="26" spans="1:8" ht="24" customHeight="1">
      <c r="A26" s="199" t="s">
        <v>13</v>
      </c>
      <c r="B26" s="149"/>
      <c r="C26" s="217">
        <v>70393</v>
      </c>
      <c r="D26" s="135"/>
      <c r="E26" s="150">
        <v>57499</v>
      </c>
      <c r="G26" s="90"/>
    </row>
    <row r="27" spans="1:8" ht="24" customHeight="1">
      <c r="A27" s="206" t="s">
        <v>17</v>
      </c>
      <c r="B27" s="149"/>
      <c r="C27" s="217">
        <v>4692</v>
      </c>
      <c r="D27" s="135"/>
      <c r="E27" s="152">
        <v>870</v>
      </c>
      <c r="G27" s="90"/>
      <c r="H27" s="75"/>
    </row>
    <row r="28" spans="1:8" ht="24" customHeight="1">
      <c r="A28" s="155" t="s">
        <v>104</v>
      </c>
      <c r="B28" s="149"/>
      <c r="C28" s="217"/>
      <c r="D28" s="135"/>
      <c r="E28" s="152"/>
      <c r="G28" s="90"/>
      <c r="H28" s="72"/>
    </row>
    <row r="29" spans="1:8" ht="24" customHeight="1">
      <c r="A29" s="207" t="s">
        <v>180</v>
      </c>
      <c r="B29" s="149"/>
      <c r="C29" s="217">
        <v>0</v>
      </c>
      <c r="D29" s="135"/>
      <c r="E29" s="152">
        <v>-106</v>
      </c>
      <c r="G29" s="90"/>
    </row>
    <row r="30" spans="1:8" ht="24" customHeight="1">
      <c r="A30" s="202" t="s">
        <v>21</v>
      </c>
      <c r="B30" s="151"/>
      <c r="C30" s="218">
        <v>-41322</v>
      </c>
      <c r="D30" s="135"/>
      <c r="E30" s="153">
        <v>23129</v>
      </c>
      <c r="F30" s="90"/>
      <c r="G30" s="90"/>
    </row>
    <row r="31" spans="1:8" ht="24" customHeight="1">
      <c r="A31" s="145" t="s">
        <v>178</v>
      </c>
      <c r="B31" s="149"/>
      <c r="C31" s="150">
        <f>SUM(C19:C30)</f>
        <v>-75385</v>
      </c>
      <c r="D31" s="135">
        <f>SUM(D19:D30)</f>
        <v>0</v>
      </c>
      <c r="E31" s="150">
        <f>SUM(E19:E30)</f>
        <v>-66367</v>
      </c>
      <c r="F31" s="90"/>
      <c r="G31" s="90"/>
    </row>
    <row r="32" spans="1:8" ht="24" customHeight="1">
      <c r="A32" s="145" t="s">
        <v>154</v>
      </c>
      <c r="B32" s="149"/>
      <c r="C32" s="90">
        <v>152041</v>
      </c>
      <c r="D32" s="135"/>
      <c r="E32" s="150">
        <v>127635</v>
      </c>
      <c r="F32" s="90"/>
      <c r="G32" s="90"/>
    </row>
    <row r="33" spans="1:7" ht="24" customHeight="1">
      <c r="A33" s="145" t="s">
        <v>105</v>
      </c>
      <c r="B33" s="149"/>
      <c r="C33" s="216">
        <v>-156</v>
      </c>
      <c r="D33" s="135"/>
      <c r="E33" s="124">
        <v>-242</v>
      </c>
      <c r="F33" s="90"/>
      <c r="G33" s="90"/>
    </row>
    <row r="34" spans="1:7" ht="24" customHeight="1">
      <c r="A34" s="146" t="s">
        <v>161</v>
      </c>
      <c r="B34" s="149"/>
      <c r="C34" s="158">
        <f>SUM(C31:C33)</f>
        <v>76500</v>
      </c>
      <c r="D34" s="135">
        <f>SUM(D31:D33)</f>
        <v>0</v>
      </c>
      <c r="E34" s="158">
        <f>SUM(E31:E33)</f>
        <v>61026</v>
      </c>
      <c r="G34" s="90"/>
    </row>
    <row r="35" spans="1:7" ht="24" customHeight="1">
      <c r="A35" s="146"/>
      <c r="B35" s="149"/>
      <c r="C35" s="159"/>
      <c r="D35" s="159"/>
      <c r="E35" s="159"/>
      <c r="G35" s="90"/>
    </row>
    <row r="36" spans="1:7" ht="24" customHeight="1">
      <c r="A36" s="104" t="s">
        <v>91</v>
      </c>
      <c r="B36" s="149"/>
      <c r="C36" s="160"/>
      <c r="D36" s="161"/>
      <c r="E36" s="161"/>
      <c r="G36" s="90"/>
    </row>
    <row r="37" spans="1:7" ht="24" customHeight="1">
      <c r="A37" s="104"/>
      <c r="B37" s="149"/>
      <c r="C37" s="160"/>
      <c r="D37" s="161"/>
      <c r="E37" s="143" t="s">
        <v>99</v>
      </c>
      <c r="G37" s="90"/>
    </row>
    <row r="38" spans="1:7" ht="24" customHeight="1">
      <c r="A38" s="49" t="s">
        <v>144</v>
      </c>
      <c r="B38" s="54"/>
      <c r="C38" s="144"/>
      <c r="D38" s="174"/>
      <c r="E38" s="54"/>
      <c r="G38" s="90"/>
    </row>
    <row r="39" spans="1:7" ht="24" customHeight="1">
      <c r="A39" s="54" t="s">
        <v>106</v>
      </c>
      <c r="B39" s="54"/>
      <c r="D39" s="175"/>
      <c r="E39" s="51"/>
      <c r="G39" s="90"/>
    </row>
    <row r="40" spans="1:7" ht="24" customHeight="1">
      <c r="A40" s="54" t="s">
        <v>173</v>
      </c>
      <c r="B40" s="54"/>
      <c r="D40" s="175"/>
      <c r="E40" s="51"/>
      <c r="G40" s="90"/>
    </row>
    <row r="41" spans="1:7" ht="24" customHeight="1">
      <c r="A41" s="54"/>
      <c r="B41" s="54"/>
      <c r="D41" s="175"/>
      <c r="E41" s="130" t="s">
        <v>87</v>
      </c>
      <c r="G41" s="90"/>
    </row>
    <row r="42" spans="1:7" s="175" customFormat="1" ht="24" customHeight="1">
      <c r="A42" s="173"/>
      <c r="B42" s="186"/>
      <c r="C42" s="181">
        <v>2019</v>
      </c>
      <c r="D42" s="63"/>
      <c r="E42" s="181">
        <v>2018</v>
      </c>
      <c r="G42" s="185"/>
    </row>
    <row r="43" spans="1:7" ht="24" customHeight="1">
      <c r="A43" s="162" t="s">
        <v>62</v>
      </c>
      <c r="G43" s="90"/>
    </row>
    <row r="44" spans="1:7" ht="24" customHeight="1">
      <c r="A44" s="163" t="s">
        <v>63</v>
      </c>
      <c r="B44" s="149"/>
      <c r="C44" s="152">
        <v>-1104</v>
      </c>
      <c r="D44" s="135"/>
      <c r="E44" s="152">
        <v>-412</v>
      </c>
      <c r="F44" s="164"/>
      <c r="G44" s="90"/>
    </row>
    <row r="45" spans="1:7" ht="24" customHeight="1">
      <c r="A45" s="163" t="s">
        <v>119</v>
      </c>
      <c r="B45" s="149"/>
      <c r="C45" s="152">
        <v>1585</v>
      </c>
      <c r="D45" s="135"/>
      <c r="E45" s="152">
        <v>4449</v>
      </c>
      <c r="F45" s="164"/>
      <c r="G45" s="90"/>
    </row>
    <row r="46" spans="1:7" ht="24" customHeight="1">
      <c r="A46" s="163" t="s">
        <v>183</v>
      </c>
      <c r="B46" s="149"/>
      <c r="C46" s="152">
        <v>-24</v>
      </c>
      <c r="D46" s="135"/>
      <c r="E46" s="152">
        <v>0</v>
      </c>
      <c r="F46" s="164"/>
      <c r="G46" s="90"/>
    </row>
    <row r="47" spans="1:7" ht="24" customHeight="1">
      <c r="A47" s="163" t="s">
        <v>182</v>
      </c>
      <c r="B47" s="149"/>
      <c r="C47" s="152">
        <v>-82</v>
      </c>
      <c r="D47" s="135"/>
      <c r="E47" s="152">
        <v>-241</v>
      </c>
      <c r="G47" s="90"/>
    </row>
    <row r="48" spans="1:7" ht="24" customHeight="1">
      <c r="A48" s="146" t="s">
        <v>162</v>
      </c>
      <c r="B48" s="149"/>
      <c r="C48" s="158">
        <f>SUM(C44:C47)</f>
        <v>375</v>
      </c>
      <c r="D48" s="135">
        <f>SUM(D44:D47)</f>
        <v>0</v>
      </c>
      <c r="E48" s="158">
        <f>SUM(E44:E47)</f>
        <v>3796</v>
      </c>
      <c r="F48" s="90"/>
      <c r="G48" s="90"/>
    </row>
    <row r="49" spans="1:12" ht="24" customHeight="1">
      <c r="A49" s="146" t="s">
        <v>64</v>
      </c>
      <c r="B49" s="149"/>
      <c r="C49" s="150"/>
      <c r="D49" s="135"/>
      <c r="E49" s="150"/>
      <c r="G49" s="90"/>
    </row>
    <row r="50" spans="1:12" ht="24" customHeight="1">
      <c r="A50" s="148" t="s">
        <v>140</v>
      </c>
      <c r="B50" s="149"/>
      <c r="C50" s="121">
        <v>-6041</v>
      </c>
      <c r="D50" s="135"/>
      <c r="E50" s="121">
        <f>+[3]CF!$D$52</f>
        <v>-4548</v>
      </c>
      <c r="F50" s="164"/>
      <c r="G50" s="90"/>
      <c r="H50" s="165"/>
    </row>
    <row r="51" spans="1:12" ht="24" customHeight="1">
      <c r="A51" s="148" t="s">
        <v>65</v>
      </c>
      <c r="B51" s="149"/>
      <c r="C51" s="121">
        <v>-18877</v>
      </c>
      <c r="D51" s="135"/>
      <c r="E51" s="121">
        <v>-17563</v>
      </c>
      <c r="F51" s="164"/>
      <c r="G51" s="90"/>
      <c r="H51" s="165"/>
    </row>
    <row r="52" spans="1:12" ht="24" customHeight="1">
      <c r="A52" s="166" t="s">
        <v>163</v>
      </c>
      <c r="B52" s="151"/>
      <c r="C52" s="121">
        <v>-40000</v>
      </c>
      <c r="D52" s="135"/>
      <c r="E52" s="121">
        <v>-50000</v>
      </c>
      <c r="F52" s="58"/>
      <c r="G52" s="90"/>
      <c r="J52" s="58"/>
      <c r="K52" s="164"/>
      <c r="L52" s="164"/>
    </row>
    <row r="53" spans="1:12" ht="24" customHeight="1">
      <c r="A53" s="166" t="s">
        <v>184</v>
      </c>
      <c r="B53" s="151"/>
      <c r="C53" s="121">
        <v>43657</v>
      </c>
      <c r="D53" s="135"/>
      <c r="E53" s="121">
        <v>0</v>
      </c>
      <c r="F53" s="58"/>
      <c r="G53" s="90"/>
      <c r="J53" s="58"/>
      <c r="K53" s="164"/>
      <c r="L53" s="164"/>
    </row>
    <row r="54" spans="1:12" ht="24" customHeight="1">
      <c r="A54" s="167" t="s">
        <v>164</v>
      </c>
      <c r="B54" s="151"/>
      <c r="C54" s="158">
        <f>SUM(C50:C53)</f>
        <v>-21261</v>
      </c>
      <c r="D54" s="135"/>
      <c r="E54" s="158">
        <f>SUM(E50:E53)</f>
        <v>-72111</v>
      </c>
      <c r="F54" s="58"/>
      <c r="G54" s="90"/>
      <c r="J54" s="58"/>
      <c r="K54" s="164"/>
      <c r="L54" s="164"/>
    </row>
    <row r="55" spans="1:12" ht="24" customHeight="1">
      <c r="A55" s="146" t="s">
        <v>181</v>
      </c>
      <c r="B55" s="151"/>
      <c r="C55" s="150">
        <f>SUM(C34,C48,C54)</f>
        <v>55614</v>
      </c>
      <c r="D55" s="135">
        <f>D34+D48+D54</f>
        <v>0</v>
      </c>
      <c r="E55" s="150">
        <f>E34+E48+E54</f>
        <v>-7289</v>
      </c>
      <c r="G55" s="90"/>
    </row>
    <row r="56" spans="1:12" ht="24" customHeight="1">
      <c r="A56" s="148" t="s">
        <v>107</v>
      </c>
      <c r="B56" s="168"/>
      <c r="C56" s="150">
        <v>29542</v>
      </c>
      <c r="D56" s="135"/>
      <c r="E56" s="196">
        <v>97503</v>
      </c>
      <c r="G56" s="90"/>
    </row>
    <row r="57" spans="1:12" ht="24" customHeight="1" thickBot="1">
      <c r="A57" s="146" t="s">
        <v>108</v>
      </c>
      <c r="B57" s="168"/>
      <c r="C57" s="169">
        <f>SUM(C55:C56)</f>
        <v>85156</v>
      </c>
      <c r="D57" s="135">
        <f>SUM(D55:D56)</f>
        <v>0</v>
      </c>
      <c r="E57" s="169">
        <f>SUM(E55:E56)</f>
        <v>90214</v>
      </c>
      <c r="G57" s="90"/>
    </row>
    <row r="58" spans="1:12" ht="24" customHeight="1" thickTop="1">
      <c r="A58" s="146"/>
      <c r="B58" s="149"/>
      <c r="C58" s="188"/>
      <c r="D58" s="135"/>
      <c r="E58" s="67"/>
      <c r="G58" s="90"/>
      <c r="I58" s="90"/>
    </row>
    <row r="59" spans="1:12" ht="24" customHeight="1">
      <c r="A59" s="117" t="s">
        <v>110</v>
      </c>
      <c r="B59" s="149"/>
      <c r="C59" s="150"/>
      <c r="D59" s="135"/>
      <c r="E59" s="67"/>
      <c r="G59" s="90"/>
      <c r="I59" s="90"/>
    </row>
    <row r="60" spans="1:12" ht="24" customHeight="1">
      <c r="A60" s="148" t="s">
        <v>111</v>
      </c>
      <c r="B60" s="149"/>
      <c r="C60" s="150"/>
      <c r="D60" s="135"/>
      <c r="E60" s="67"/>
      <c r="G60" s="90"/>
      <c r="I60" s="90"/>
    </row>
    <row r="61" spans="1:12" ht="24" customHeight="1">
      <c r="A61" s="202" t="s">
        <v>185</v>
      </c>
      <c r="B61" s="149"/>
      <c r="G61" s="90"/>
      <c r="I61" s="90"/>
    </row>
    <row r="62" spans="1:12" ht="24" customHeight="1">
      <c r="A62" s="205" t="s">
        <v>186</v>
      </c>
      <c r="B62" s="149"/>
      <c r="C62" s="142">
        <v>54427</v>
      </c>
      <c r="E62" s="142">
        <v>64148.02107000001</v>
      </c>
      <c r="G62" s="90"/>
      <c r="I62" s="90"/>
    </row>
    <row r="63" spans="1:12" ht="24" customHeight="1">
      <c r="A63" s="202" t="s">
        <v>190</v>
      </c>
      <c r="B63" s="149"/>
      <c r="C63" s="150">
        <v>22732</v>
      </c>
      <c r="D63" s="135"/>
      <c r="E63" s="150">
        <v>7992.3387699999994</v>
      </c>
      <c r="G63" s="90"/>
      <c r="I63" s="90"/>
    </row>
    <row r="64" spans="1:12" ht="24" customHeight="1">
      <c r="A64" s="202" t="s">
        <v>157</v>
      </c>
      <c r="C64" s="121">
        <f>[2]CF!$D$66</f>
        <v>0</v>
      </c>
      <c r="D64" s="177"/>
      <c r="E64" s="121">
        <v>1181.5999999999999</v>
      </c>
      <c r="G64" s="90"/>
    </row>
    <row r="65" spans="1:7" ht="24" customHeight="1">
      <c r="A65" s="148" t="s">
        <v>187</v>
      </c>
      <c r="C65" s="121"/>
      <c r="D65" s="177"/>
      <c r="E65" s="170"/>
      <c r="G65" s="90"/>
    </row>
    <row r="66" spans="1:7" ht="24" customHeight="1">
      <c r="A66" s="202" t="s">
        <v>188</v>
      </c>
      <c r="C66" s="121"/>
      <c r="D66" s="177"/>
      <c r="E66" s="170"/>
      <c r="G66" s="90"/>
    </row>
    <row r="67" spans="1:7" ht="24" customHeight="1">
      <c r="A67" s="148"/>
      <c r="C67" s="121"/>
      <c r="D67" s="177"/>
      <c r="E67" s="170"/>
      <c r="G67" s="90"/>
    </row>
    <row r="68" spans="1:7" ht="24" customHeight="1">
      <c r="A68" s="104" t="s">
        <v>91</v>
      </c>
      <c r="G68" s="90"/>
    </row>
    <row r="69" spans="1:7" ht="24" customHeight="1">
      <c r="G69" s="90"/>
    </row>
    <row r="70" spans="1:7" ht="24" customHeight="1">
      <c r="G70" s="90"/>
    </row>
    <row r="71" spans="1:7" ht="24" customHeight="1">
      <c r="G71" s="90"/>
    </row>
    <row r="72" spans="1:7" ht="24" customHeight="1">
      <c r="G72" s="90"/>
    </row>
    <row r="73" spans="1:7" ht="24" customHeight="1">
      <c r="G73" s="90"/>
    </row>
    <row r="74" spans="1:7" ht="24" customHeight="1">
      <c r="G74" s="90"/>
    </row>
    <row r="75" spans="1:7" ht="24" customHeight="1">
      <c r="G75" s="90"/>
    </row>
  </sheetData>
  <pageMargins left="0.86614173228346458" right="0.55118110236220474" top="0.9055118110236221" bottom="0" header="0.19685039370078741" footer="0.19685039370078741"/>
  <pageSetup paperSize="9" scale="82" firstPageNumber="3" orientation="portrait" useFirstPageNumber="1" r:id="rId1"/>
  <rowBreaks count="1" manualBreakCount="1">
    <brk id="3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2019-05-02T07:48:34Z</cp:lastPrinted>
  <dcterms:created xsi:type="dcterms:W3CDTF">2012-08-01T02:19:05Z</dcterms:created>
  <dcterms:modified xsi:type="dcterms:W3CDTF">2019-05-08T10:19:03Z</dcterms:modified>
</cp:coreProperties>
</file>