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niya_n\Desktop\"/>
    </mc:Choice>
  </mc:AlternateContent>
  <bookViews>
    <workbookView xWindow="0" yWindow="0" windowWidth="17280" windowHeight="7230"/>
  </bookViews>
  <sheets>
    <sheet name="BS&amp;PL" sheetId="1" r:id="rId1"/>
    <sheet name="SE " sheetId="7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 localSheetId="1">[1]FS!#REF!</definedName>
    <definedName name="\a">[1]FS!#REF!</definedName>
    <definedName name="\b" localSheetId="1">[2]BS_PL!#REF!</definedName>
    <definedName name="\b">[2]BS_PL!#REF!</definedName>
    <definedName name="\c" localSheetId="1">[1]FS!#REF!</definedName>
    <definedName name="\c">[1]FS!#REF!</definedName>
    <definedName name="\d" localSheetId="1">[1]FS!#REF!</definedName>
    <definedName name="\d">[1]FS!#REF!</definedName>
    <definedName name="_" localSheetId="1">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[3]!ContentsHelp</definedName>
    <definedName name="ContentsHelp" hidden="1">[3]!ContentsHelp</definedName>
    <definedName name="CreateTable" localSheetId="1" hidden="1">[3]!CreateTable</definedName>
    <definedName name="CreateTable" hidden="1">[3]!CreateTable</definedName>
    <definedName name="DeleteRange" localSheetId="1" hidden="1">[3]!DeleteRange</definedName>
    <definedName name="DeleteRange" hidden="1">[3]!DeleteRange</definedName>
    <definedName name="DeleteTable" localSheetId="1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 localSheetId="1">[2]BS_PL!#REF!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1" hidden="1">[3]!MerrillPrintIt</definedName>
    <definedName name="MerrillPrintIt" hidden="1">[3]!MerrillPrintIt</definedName>
    <definedName name="NewRange" localSheetId="1" hidden="1">[3]!NewRange</definedName>
    <definedName name="NewRange" hidden="1">[3]!NewRange</definedName>
    <definedName name="PERIODS">[4]BSLA!$L$1:$L$85</definedName>
    <definedName name="_xlnm.Print_Area" localSheetId="0">'BS&amp;PL'!$A$1:$G$109</definedName>
    <definedName name="_xlnm.Print_Area" localSheetId="2">CF!$A$1:$F$67</definedName>
    <definedName name="_xlnm.Print_Area" localSheetId="1">'SE '!$A$1:$N$19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79017"/>
</workbook>
</file>

<file path=xl/calcChain.xml><?xml version="1.0" encoding="utf-8"?>
<calcChain xmlns="http://schemas.openxmlformats.org/spreadsheetml/2006/main">
  <c r="D54" i="4" l="1"/>
  <c r="F54" i="4"/>
  <c r="E53" i="1" l="1"/>
  <c r="G53" i="1"/>
  <c r="G48" i="1"/>
  <c r="I12" i="7" l="1"/>
  <c r="G12" i="7"/>
  <c r="E12" i="7"/>
  <c r="C12" i="7"/>
  <c r="M11" i="7"/>
  <c r="I17" i="7" l="1"/>
  <c r="G17" i="7"/>
  <c r="E17" i="7"/>
  <c r="C17" i="7"/>
  <c r="G29" i="1" l="1"/>
  <c r="M9" i="7" l="1"/>
  <c r="F48" i="4" l="1"/>
  <c r="G18" i="1"/>
  <c r="G96" i="1"/>
  <c r="E55" i="4"/>
  <c r="G88" i="1"/>
  <c r="G54" i="1" l="1"/>
  <c r="G30" i="1"/>
  <c r="G97" i="1"/>
  <c r="F8" i="4" l="1"/>
  <c r="F20" i="4" s="1"/>
  <c r="G99" i="1"/>
  <c r="G101" i="1" l="1"/>
  <c r="G104" i="1" s="1"/>
  <c r="K10" i="7"/>
  <c r="F31" i="4"/>
  <c r="F34" i="4" s="1"/>
  <c r="F55" i="4" l="1"/>
  <c r="F57" i="4" s="1"/>
  <c r="M10" i="7"/>
  <c r="M12" i="7" s="1"/>
  <c r="K12" i="7"/>
  <c r="M16" i="7"/>
  <c r="G66" i="1" l="1"/>
  <c r="G67" i="1" s="1"/>
  <c r="M14" i="7"/>
  <c r="D48" i="4" l="1"/>
  <c r="E29" i="1" l="1"/>
  <c r="E88" i="1" l="1"/>
  <c r="E96" i="1"/>
  <c r="E97" i="1" l="1"/>
  <c r="E99" i="1" s="1"/>
  <c r="E101" i="1" s="1"/>
  <c r="E18" i="1"/>
  <c r="E30" i="1" s="1"/>
  <c r="D8" i="4" l="1"/>
  <c r="D20" i="4" s="1"/>
  <c r="D31" i="4" s="1"/>
  <c r="K15" i="7"/>
  <c r="M15" i="7" s="1"/>
  <c r="D34" i="4" l="1"/>
  <c r="K17" i="7"/>
  <c r="M17" i="7" s="1"/>
  <c r="E48" i="1"/>
  <c r="E54" i="1" s="1"/>
  <c r="D55" i="4" l="1"/>
  <c r="D57" i="4" s="1"/>
  <c r="E66" i="1"/>
  <c r="E67" i="1" l="1"/>
</calcChain>
</file>

<file path=xl/sharedStrings.xml><?xml version="1.0" encoding="utf-8"?>
<sst xmlns="http://schemas.openxmlformats.org/spreadsheetml/2006/main" count="196" uniqueCount="153">
  <si>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</si>
  <si>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</si>
  <si>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</si>
  <si>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</si>
  <si>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</si>
  <si>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</si>
  <si>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</si>
  <si>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</si>
  <si>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</si>
  <si>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>ลูกหนี้ตามสัญญาเช่าซื้อส่วนที่ถึงกำหนด</t>
  </si>
  <si>
    <t>ลูกหนี้ตามสัญญาเช่าการเงินส่วนที่ถึง</t>
  </si>
  <si>
    <t>ลูกหนี้ตามสัญญาเช่าดำเนินงาน</t>
  </si>
  <si>
    <t>ลูกหนี้สินเชื่อเพื่อซื้อสินค้า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</si>
  <si>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</si>
  <si>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</si>
  <si>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</si>
  <si>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ลูกหนี้ตามสัญญาเช่าซื้อ - สุทธิจากส่วนที่ถึง</t>
  </si>
  <si>
    <t>ลูกหนี้ตามสัญญาเช่าการเงิน - สุทธิจากส่วนที่ถึง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</si>
  <si>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</si>
  <si>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</si>
  <si>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</si>
  <si>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</si>
  <si>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</si>
  <si>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</si>
  <si>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</si>
  <si>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</si>
  <si>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</si>
  <si>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</si>
  <si>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</si>
  <si>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</si>
  <si>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>เงินรับล่วงหน้าสิทธิสัญญาเช่าการเงิน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</si>
  <si>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</si>
  <si>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</si>
  <si>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</si>
  <si>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</si>
  <si>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</si>
  <si>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</si>
  <si>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</si>
  <si>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</si>
  <si>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</si>
  <si>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</si>
  <si>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</si>
  <si>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</si>
  <si>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</si>
  <si>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</si>
  <si>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</si>
  <si>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รายได้จากสัญญาเช่าซื้อ</t>
  </si>
  <si>
    <t>รายได้จากสัญญาเช่าการเงิน</t>
  </si>
  <si>
    <t>รายได้จากสัญญาเช่าดำเนินงาน</t>
  </si>
  <si>
    <t>รายได้จากลูกหนี้สินเชื่อเพื่อซื้อสินค้า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</si>
  <si>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</si>
  <si>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</si>
  <si>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</si>
  <si>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</si>
  <si>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ต้นทุนตามสัญญาเช่าดำเนินงาน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</si>
  <si>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</si>
  <si>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</si>
  <si>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</si>
  <si>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</si>
  <si>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</si>
  <si>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</si>
  <si>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ทุนจดทะเบียน</t>
  </si>
  <si>
    <t>รวม</t>
  </si>
  <si>
    <t>จัดสรรแล้ว - 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</si>
  <si>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</si>
  <si>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</si>
  <si>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</si>
  <si>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</si>
  <si>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</si>
  <si>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</si>
  <si>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 xml:space="preserve">ลูกหนี้ตามสัญญาเช่าซื้อ </t>
  </si>
  <si>
    <t>ลูกหนี้ตามสัญญาเช่าการเงิน</t>
  </si>
  <si>
    <t>หนี้สินดำเนินงานเพิ่มขึ้น (ลดลง)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</si>
  <si>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</si>
  <si>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</si>
  <si>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</si>
  <si>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</si>
  <si>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</si>
  <si>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</si>
  <si>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</si>
  <si>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</si>
  <si>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</si>
  <si>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</si>
  <si>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</si>
  <si>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กำหนดชำระภายในหนึ่งปี</t>
  </si>
  <si>
    <t>จัดสรรแล้ว - สำรองตามกฎหมาย</t>
  </si>
  <si>
    <t>ขาดทุนจากการจำหน่าย/ตัดจำหน่ายทรัพย์สินและอุปกรณ์</t>
  </si>
  <si>
    <t>เงินสดและรายการเทียบเท่าเงินสด ณ วันปลายงวด</t>
  </si>
  <si>
    <t>เงินกู้ยืมระยะสั้นจากสถาบันการเงิน</t>
  </si>
  <si>
    <t xml:space="preserve">ภาษีเงินได้ค้างจ่าย  </t>
  </si>
  <si>
    <t>ส่วนทุนจากการจ่ายโดยใช้หุ้นเป็นเกณฑ์</t>
  </si>
  <si>
    <t>สำรองผลประโยชน์ระยะยาวของพนักงาน</t>
  </si>
  <si>
    <t>รายจ่ายโดยใช้หุ้นเป็นเกณฑ์</t>
  </si>
  <si>
    <t>ชำระภายในหนึ่งปี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</si>
  <si>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</si>
  <si>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</si>
  <si>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</si>
  <si>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กำไรต่อหุ้นขั้นพื้นฐาน</t>
  </si>
  <si>
    <t>รายการปรับกระทบยอดกำไรก่อนภาษีเงินได้</t>
  </si>
  <si>
    <t>เงินกู้ยืมระยะสั้นจากสถาบันการเงินลดลง</t>
  </si>
  <si>
    <t>ทุนออกจำหน่ายและชำระเต็มมูลค่าแล้ว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</si>
  <si>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</si>
  <si>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</si>
  <si>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</si>
  <si>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</si>
  <si>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โดยใช้หุ้นเป็นเกณฑ์</t>
  </si>
  <si>
    <t>ส่วนทุนจากการจ่าย</t>
  </si>
  <si>
    <t>(หน่วย: พันบาท ยกเว้นกำไรต่อหุ้นขั้นพื้นฐานแสดงเป็นบาท)</t>
  </si>
  <si>
    <t>ในสินทรัพย์และหนี้สินดำเนินงาน</t>
  </si>
  <si>
    <t>2561</t>
  </si>
  <si>
    <t>ยอดคงเหลือ ณ วันที่ 31 มีนาคม 2561</t>
  </si>
  <si>
    <t>บริษัท อะมานะฮ์ ลิสซิ่ง จำกัด (มหาชน)</t>
  </si>
  <si>
    <t>กำไรต่อหุ้นปรับลด</t>
  </si>
  <si>
    <t>หนี้สูญและหนี้สงสัยจะสูญ</t>
  </si>
  <si>
    <t>ยอดคงเหลือ ณ วันที่ 1 มกราคม 2561</t>
  </si>
  <si>
    <t>เงินสดรับจากรายได้ทางการเงิน</t>
  </si>
  <si>
    <t xml:space="preserve">สินทรัพย์หมุนเวียนอื่น </t>
  </si>
  <si>
    <t>เงินสดสุทธิได้มาจากกิจกรรมลงทุน</t>
  </si>
  <si>
    <t>เงินสดสุทธิได้มาจากกิจกรรมดำเนินงาน</t>
  </si>
  <si>
    <t>เงินสดสุทธิ ใช้ไปในกิจกรรมจัดหาเงิน</t>
  </si>
  <si>
    <t>เงินกู้ยืมระยะสั้นจากผู้ถือหุ้นรายใหญ่ลดลง</t>
  </si>
  <si>
    <t>รายจ่ายโดยใช้หุ้นเป็นเกณฑ์ (หมายเหตุ 7)</t>
  </si>
  <si>
    <t>3.3, 11</t>
  </si>
  <si>
    <t>กำไรขาดทุนเบ็ดเสร็จอื่น</t>
  </si>
  <si>
    <t>รายได้ทางการเงิน</t>
  </si>
  <si>
    <t>โอนออกทรัพย์สินรอการขายไปทรัพย์สินและอุปกรณ์</t>
  </si>
  <si>
    <t xml:space="preserve">หนี้สูญและหนี้สงสัยจะสูญ </t>
  </si>
  <si>
    <t>ขาดทุนจากการดำเนินงานก่อนการเปลี่ยนแปลง</t>
  </si>
  <si>
    <t>โอนกลับขาดทุนจากการด้อยค่าทรัพย์สินรอการขาย</t>
  </si>
  <si>
    <t>ณ วันที่ 31 มีนาคม 2562</t>
  </si>
  <si>
    <t>31 มีนาคม 2562</t>
  </si>
  <si>
    <t>31 ธันวาคม 2561</t>
  </si>
  <si>
    <t>สำหรับงวดสามเดือนสิ้นสุดวันที่ 31 มีนาคม 2562</t>
  </si>
  <si>
    <t>2562</t>
  </si>
  <si>
    <t>ยอดคงเหลือ ณ วันที่ 31 มีนาคม 2562</t>
  </si>
  <si>
    <t>ส่วนของเงินกู้ยืมระยะยาวจากผู้ถือหุ้นรายใหญ่ที่ถึงกำหนดชำระ</t>
  </si>
  <si>
    <t xml:space="preserve">   ภายในหนึ่งปี</t>
  </si>
  <si>
    <t>เงินกู้ยืมระยะยาวจากผู้ถือหุ้นรายใหญ่ - สุทธิจากส่วนที่ถึงกำหนดชำระ</t>
  </si>
  <si>
    <t xml:space="preserve">   ภายในหนี่งปี</t>
  </si>
  <si>
    <t>ยอดคงเหลือ ณ วันที่ 1 มกราคม 2562</t>
  </si>
  <si>
    <t>เงินสดและรายการเทียบเท่าเงินสด (เพิ่มขึ้น) ลดลงสุทธิ</t>
  </si>
  <si>
    <t>หุ้นสามัญ 961,759,048 หุ้น มูลค่าหุ้นละ 1 บาท</t>
  </si>
  <si>
    <t>ซื้อสินทรัพย์ไม่มีตัวตน</t>
  </si>
  <si>
    <t xml:space="preserve">รับโอนทรัพย์สินรอการขายจากลูกหนี้ตามสัญญาเช่าซื้อ </t>
  </si>
  <si>
    <t>และลูกหนี้ตามคำพิพากษา</t>
  </si>
  <si>
    <t>เงินสดสุทธิใช้ไปในกิจกรรมดำเนินงาน</t>
  </si>
  <si>
    <t xml:space="preserve">เงินฝากธนาคารที่ใช้เป็นหลักประกันเพิ่มขึ้น </t>
  </si>
  <si>
    <t>เงินกู้ยืมระยะยาวจากผู้ถือหุ้นรายใหญ่เพิ่มขึ้น</t>
  </si>
  <si>
    <t>ประมาณการหนี้สิน - สำรองผลประโยชน์ระยะยาวของพนักงาน</t>
  </si>
  <si>
    <t>ขาดทุนจากการด้อยค่าและจำหน่ายทรัพย์สินรอการขาย (โอนกลับ)</t>
  </si>
  <si>
    <t>หุ้นสามัญ 976,801,274 หุ้น มูลค่าหุ้นละ 1 บาท</t>
  </si>
  <si>
    <t>โอนลูกหนี้ตามสัญญาเช่าซื้อไปสินทรัพย์ไม่หมุนเวียนอื่น</t>
  </si>
  <si>
    <t xml:space="preserve">   รายได้ทางการเงินประกอบด้วยรายได้จากสัญญาเช่าซื้อ สัญญาเช่าการเงิน สัญญาเช่าดำเนินงานและลูกหนี้สินเชื่อเพื่อซื้อสินค้า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</si>
</sst>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9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;[Red]\(#,##0\)"/>
    <numFmt numFmtId="196" formatCode="#,##0;\(#,##0\)"/>
    <numFmt numFmtId="197" formatCode="_-* #,##0_-;\-* #,##0_-;_-* &quot;-&quot;??_-;_-@_-"/>
    <numFmt numFmtId="198" formatCode="_(* #,##0.0000_);_(* \(#,##0.0000\);_(* &quot;-&quot;_);_(@_)"/>
    <numFmt numFmtId="199" formatCode="&quot;£&quot;#,##0;[Red]\-&quot;£&quot;#,##0"/>
    <numFmt numFmtId="200" formatCode="&quot;¥&quot;#,##0.0_);\(&quot;¥&quot;#,##0.0\)"/>
    <numFmt numFmtId="201" formatCode="\F\F\ #,##0"/>
    <numFmt numFmtId="202" formatCode="&quot;$&quot;#,##0.00_)\ \ \ ;\(&quot;$&quot;#,##0.00\)\ \ \ "/>
    <numFmt numFmtId="203" formatCode="&quot;$&quot;#,##0.00\A_)\ ;\(&quot;$&quot;#,##0.00\A\)\ \ "/>
    <numFmt numFmtId="204" formatCode="##,##0.0_);\(#,##0.0\)"/>
    <numFmt numFmtId="205" formatCode="0.0000"/>
    <numFmt numFmtId="206" formatCode="&quot;$&quot;#,##0.0_);[Red]\(&quot;$&quot;#,##0.0\)"/>
    <numFmt numFmtId="207" formatCode="&quot;$&quot;#,##0"/>
    <numFmt numFmtId="208" formatCode="#0.0\x"/>
    <numFmt numFmtId="209" formatCode="0.0%_);\(0.0%\)"/>
    <numFmt numFmtId="210" formatCode="mmmm\ d\,\ yyyy"/>
    <numFmt numFmtId="211" formatCode="_(* #,##0.000_);_(* \(#,##0.000\);_(* &quot;-&quot;_);_(@_)"/>
    <numFmt numFmtId="212" formatCode="_(* #,##0.0_);_(* \(#,##0.0\);_(* &quot;-&quot;_);_(@_)"/>
    <numFmt numFmtId="213" formatCode="_(&quot;Rp&quot;* #,##0_);_(&quot;Rp&quot;* \(#,##0\);_(&quot;Rp&quot;* &quot;-&quot;_);_(@_)"/>
    <numFmt numFmtId="214" formatCode="_(* #,##0.00_);_(* \(#,##0.00\);_(* &quot;-&quot;_);_(@_)"/>
    <numFmt numFmtId="215" formatCode="&quot;£&quot;#,##0_);[Red]\(&quot;£&quot;#,##0\)"/>
    <numFmt numFmtId="216" formatCode="&quot;RM&quot;#,##0_);[Red]\(&quot;RM&quot;#,##0\)"/>
    <numFmt numFmtId="217" formatCode="_-&quot;£&quot;* #,##0_-;\-&quot;£&quot;* #,##0_-;_-&quot;£&quot;* &quot;-&quot;_-;_-@_-"/>
    <numFmt numFmtId="218" formatCode="#,##0.0_);\(#,##0.0\)"/>
    <numFmt numFmtId="219" formatCode="&quot;£&quot;#,##0.00_);[Red]\(&quot;£&quot;#,##0.00\)"/>
    <numFmt numFmtId="220" formatCode="m/d"/>
    <numFmt numFmtId="221" formatCode="yyyy"/>
    <numFmt numFmtId="222" formatCode="#,##0.0_);\(#,##0.0\);#,##0.0_);@_)"/>
    <numFmt numFmtId="223" formatCode="0_);[Red]\(0\)"/>
    <numFmt numFmtId="224" formatCode="#,##0.0000"/>
    <numFmt numFmtId="225" formatCode="0.000_);[Red]\(0.000\)"/>
    <numFmt numFmtId="226" formatCode="0.00\ \ \ \ "/>
    <numFmt numFmtId="227" formatCode="0.0000000"/>
    <numFmt numFmtId="228" formatCode="0.00\ \ "/>
    <numFmt numFmtId="229" formatCode="#,##0.0_);\(#,##0.0\);&quot; - &quot;"/>
    <numFmt numFmtId="230" formatCode="0.00000"/>
    <numFmt numFmtId="231" formatCode="0.0\ \ \ \ "/>
    <numFmt numFmtId="232" formatCode="#,##0.00_);\(#,##0.00\);\-_)"/>
    <numFmt numFmtId="233" formatCode="#,##0.0;\-#,##0.0"/>
    <numFmt numFmtId="234" formatCode="0\ \ \ "/>
    <numFmt numFmtId="235" formatCode="&quot;$&quot;#,##0.000_);[Red]\(&quot;$&quot;#,##0.000\)"/>
    <numFmt numFmtId="236" formatCode="0.0\x;;"/>
    <numFmt numFmtId="237" formatCode="0.0%_);\(0.0%\);\-"/>
    <numFmt numFmtId="238" formatCode="#,##0.0000%_);\(#,##0.0000%\);\-_)"/>
    <numFmt numFmtId="239" formatCode="0.000000%"/>
    <numFmt numFmtId="240" formatCode="#,##0.00_)\ \ \ \ \ ;\(#,##0.00\)\ \ \ \ \ "/>
    <numFmt numFmtId="241" formatCode="0.0\ \ "/>
    <numFmt numFmtId="242" formatCode="#,##0%_);\(#,##0%\);\-_)"/>
    <numFmt numFmtId="243" formatCode="\$#,##0;\(\$#,##0\)"/>
    <numFmt numFmtId="244" formatCode="&quot;$&quot;#,##0;\-&quot;$&quot;#,##0"/>
    <numFmt numFmtId="245" formatCode="#,##0.0\%_);\(#,##0.0\%\);#,##0.0\%_);@_)"/>
    <numFmt numFmtId="246" formatCode="0.00000_);[Red]\(0.00000\)"/>
    <numFmt numFmtId="247" formatCode="&quot;$&quot;#,##0.00_)\ \ \ \ \ ;\(&quot;$&quot;#,##0.00\)\ \ \ \ \ "/>
    <numFmt numFmtId="248" formatCode="0%\ \ \ \ \ \ \ "/>
    <numFmt numFmtId="249" formatCode="&quot;€&quot;#,##0.0_);\(&quot;€&quot;#,##0.0\)"/>
    <numFmt numFmtId="250" formatCode="0.00%;[Red]\-0.00%"/>
    <numFmt numFmtId="251" formatCode="&quot;£&quot;#,##0.0_);\(&quot;£&quot;#,##0.0\)"/>
    <numFmt numFmtId="252" formatCode="0.00_);\(0.00\)"/>
    <numFmt numFmtId="253" formatCode="_-#,##0_-;[Red]\(#,##0\);_-\ \ &quot;-&quot;_-;_-@_-"/>
    <numFmt numFmtId="254" formatCode="&quot;RM&quot;#,##0.00;\-&quot;RM&quot;#,##0.00"/>
    <numFmt numFmtId="255" formatCode="_(* #,##0.0000_);_(* \(#,##0.0000\);_(* &quot;-&quot;??_);_(@_)"/>
    <numFmt numFmtId="256" formatCode="_-&quot;$&quot;* #,##0.00_-;\-&quot;$&quot;* #,##0.00_-;_-&quot;$&quot;* &quot;-&quot;??_-;_-@_-"/>
    <numFmt numFmtId="257" formatCode="_-&quot;$&quot;* #,##0_-;\-&quot;$&quot;* #,##0_-;_-&quot;$&quot;* &quot;-&quot;_-;_-@_-"/>
    <numFmt numFmtId="258" formatCode="0%;\(0%\)"/>
    <numFmt numFmtId="259" formatCode="0.0%"/>
    <numFmt numFmtId="260" formatCode="_(* #,##0.0_);_(* \(#,##0.0\);_(* &quot;-&quot;??_);_(@_)"/>
    <numFmt numFmtId="261" formatCode="0.0\p;\(0.0\)\p"/>
    <numFmt numFmtId="262" formatCode="0.0%;\(0.0\)%"/>
    <numFmt numFmtId="263" formatCode="#,##0.0"/>
    <numFmt numFmtId="264" formatCode="0.00\x"/>
    <numFmt numFmtId="265" formatCode="0.00_x"/>
    <numFmt numFmtId="266" formatCode="_ * #,##0_ ;_ * \-#,##0_ ;_ * &quot;-&quot;_ ;_ @_ "/>
    <numFmt numFmtId="267" formatCode="_ * #,##0.00_ ;_ * \-#,##0.00_ ;_ * &quot;-&quot;??_ ;_ @_ "/>
    <numFmt numFmtId="268" formatCode="\(#,##0\)\ "/>
    <numFmt numFmtId="269" formatCode="[Red]0.0%;[Red]\(0.0%\)"/>
    <numFmt numFmtId="270" formatCode="[Blue]#,##0_);[Blue]\(#,##0\)"/>
    <numFmt numFmtId="271" formatCode="#,##0_);[Blue]\(#,##0\)"/>
    <numFmt numFmtId="272" formatCode="&quot;\&quot;#,##0;[Red]&quot;\&quot;&quot;\&quot;&quot;\&quot;&quot;\&quot;&quot;\&quot;&quot;\&quot;&quot;\&quot;\-#,##0"/>
    <numFmt numFmtId="273" formatCode="#,##0\ \ "/>
    <numFmt numFmtId="274" formatCode="&quot;EUR &quot;#,##0.0_);\(&quot;EUR &quot;#,##0.0\)"/>
    <numFmt numFmtId="275" formatCode="\$#,##0.00;\(\$#,##0.00\)"/>
    <numFmt numFmtId="276" formatCode="&quot;£&quot;#,##0;\-&quot;£&quot;#,##0"/>
    <numFmt numFmtId="277" formatCode="General_)"/>
    <numFmt numFmtId="278" formatCode="0.0#"/>
    <numFmt numFmtId="279" formatCode="0.0_);[Red]\(0.0\)"/>
    <numFmt numFmtId="280" formatCode="0.00_);[Red]\(0.00\)"/>
    <numFmt numFmtId="281" formatCode="#,##0.0_);[Red]\(#,##0.0\)"/>
    <numFmt numFmtId="282" formatCode="#,##0.000_);[Red]\(#,##0.000\)"/>
    <numFmt numFmtId="283" formatCode="&quot;$&quot;#,##0.0_);\(&quot;$&quot;#,##0.0\)"/>
    <numFmt numFmtId="284" formatCode="0.0"/>
    <numFmt numFmtId="285" formatCode="_(&quot;$&quot;* #,##0.000_);_(&quot;$&quot;* \(#,##0.000\);_(&quot;$&quot;* &quot;-&quot;??_);_(@_)"/>
    <numFmt numFmtId="286" formatCode="#,##0.000_);\(#,##0.000\)"/>
    <numFmt numFmtId="287" formatCode="0.0%;\(0.0%\)"/>
    <numFmt numFmtId="288" formatCode="_(* #,##0_);_(* \(#,##0\);_(* &quot;-&quot;??_);_(@_)"/>
    <numFmt numFmtId="289" formatCode="#,##0.000"/>
    <numFmt numFmtId="290" formatCode="00000"/>
    <numFmt numFmtId="291" formatCode="0.0\x"/>
    <numFmt numFmtId="292" formatCode="0.000"/>
    <numFmt numFmtId="293" formatCode="@\ \ \ \ \ "/>
    <numFmt numFmtId="294" formatCode="_-* #,##0\ _D_M_-;\-* #,##0\ _D_M_-;_-* &quot;-&quot;\ _D_M_-;_-@_-"/>
    <numFmt numFmtId="295" formatCode="&quot;$&quot;#,##0.00_);\(&quot;$&quot;#,##0.00\);\-_)"/>
    <numFmt numFmtId="296" formatCode="&quot;$&quot;#,##0.00\A\ \ \ \ ;\(&quot;$&quot;#,##0.00\A\)\ \ \ \ "/>
    <numFmt numFmtId="297" formatCode="&quot;$&quot;#,##0.00&quot;E&quot;\ \ \ \ ;\(&quot;$&quot;#,##0.00&quot;E&quot;\)\ \ \ \ "/>
    <numFmt numFmtId="298" formatCode="#,##0.00\A\ \ \ \ ;\(#,##0.00\A\)\ \ \ \ "/>
    <numFmt numFmtId="299" formatCode="#,##0.00&quot;E&quot;\ \ \ \ ;\(#,##0.00&quot;E&quot;\)\ \ \ \ "/>
    <numFmt numFmtId="300" formatCode="&quot;€&quot;#,##0.00_);\(&quot;€&quot;#,##0.00\);\-_)"/>
    <numFmt numFmtId="301" formatCode="#,##0.0_)"/>
    <numFmt numFmtId="302" formatCode=";;;"/>
    <numFmt numFmtId="303" formatCode="&quot;$&quot;#,##0\ &quot;MM&quot;;\(&quot;$&quot;#,##0.00\ &quot;MM&quot;\)"/>
    <numFmt numFmtId="304" formatCode="_(&quot;$&quot;* #,##0_)\ &quot;millions&quot;;_(&quot;$&quot;* \(#,##0\)&quot; millions&quot;"/>
    <numFmt numFmtId="305" formatCode="&quot;$&quot;#,##0.00"/>
    <numFmt numFmtId="306" formatCode="#,##0\x_);\(#,##0\x\)"/>
    <numFmt numFmtId="307" formatCode="#,##0%_);\(#,##0%\)"/>
    <numFmt numFmtId="308" formatCode="&quot;$&quot;\ #,##0_-;&quot;$&quot;\ #,##0\-"/>
    <numFmt numFmtId="309" formatCode="&quot;Nlg&quot;\ #,##0_);\(&quot;Nlg&quot;\ #,##0\)"/>
    <numFmt numFmtId="310" formatCode="&quot;$&quot;#,##0;[Red]\-&quot;$&quot;#,##0"/>
    <numFmt numFmtId="311" formatCode="&quot;$&quot;#,##0.00;[Red]\-&quot;$&quot;#,##0.00"/>
    <numFmt numFmtId="312" formatCode="#,##0&quot; F&quot;_);[Red]\(#,##0&quot; F&quot;\)"/>
    <numFmt numFmtId="313" formatCode="_-* #,##0\ &quot;F&quot;_-;\-* #,##0\ &quot;F&quot;_-;_-* &quot;-&quot;\ &quot;F&quot;_-;_-@_-"/>
    <numFmt numFmtId="314" formatCode="#,##0\ &quot;F&quot;;[Red]\-#,##0\ &quot;F&quot;"/>
    <numFmt numFmtId="315" formatCode="_-* #,##0.00\ &quot;F&quot;_-;\-* #,##0.00\ &quot;F&quot;_-;_-* &quot;-&quot;??\ &quot;F&quot;_-;_-@_-"/>
    <numFmt numFmtId="316" formatCode="#,##0.00\ &quot;F&quot;;[Red]\-#,##0.00\ &quot;F&quot;"/>
    <numFmt numFmtId="317" formatCode="#,##0_ "/>
    <numFmt numFmtId="318" formatCode="#,##0.0\x_);\(#,##0.0\x\);\-_)"/>
    <numFmt numFmtId="319" formatCode="#,##0.00\x_);\(#,##0.00\x\);\-_)"/>
    <numFmt numFmtId="320" formatCode="General&quot;1996/01&quot;"/>
    <numFmt numFmtId="321" formatCode="_(&quot;RM&quot;* #,##0_);_(&quot;RM&quot;* \(#,##0\);_(&quot;RM&quot;* &quot;-&quot;_);_(@_)"/>
    <numFmt numFmtId="322" formatCode="0.00_)"/>
    <numFmt numFmtId="323" formatCode="0.0\ \ \ \ \ \ "/>
    <numFmt numFmtId="324" formatCode="0.0%\ \ \ \ \ "/>
    <numFmt numFmtId="325" formatCode="#,##0.0_);\(###0.0\)"/>
    <numFmt numFmtId="326" formatCode="_(* #,##0.000_);_(* \(#,##0.000\);_(* &quot;-&quot;??_);_(@_)"/>
    <numFmt numFmtId="327" formatCode="0.0_%"/>
    <numFmt numFmtId="328" formatCode="#,##0.00%_);\(#,##0.00%\);\-_)"/>
    <numFmt numFmtId="329" formatCode="&quot;£&quot;#,##0.0_);\(&quot;£&quot;#,##0.0\);\-_)"/>
    <numFmt numFmtId="330" formatCode="&quot;£&quot;#,##0.00_);\(&quot;£&quot;#,##0.00\);\-_)"/>
    <numFmt numFmtId="331" formatCode="&quot;Rp&quot;#,##0_);[Red]\(&quot;Rp&quot;#,##0\)"/>
    <numFmt numFmtId="332" formatCode="&quot;$&quot;@"/>
    <numFmt numFmtId="333" formatCode="#,##0.00\x"/>
    <numFmt numFmtId="334" formatCode="#,##0.00_x"/>
    <numFmt numFmtId="335" formatCode="0_)"/>
    <numFmt numFmtId="336" formatCode="#,##0_);[Red]\(#,##0\);\ \ \-\ \ \ \ \ "/>
    <numFmt numFmtId="337" formatCode="&quot;$&quot;#\ ?/?"/>
    <numFmt numFmtId="338" formatCode="#,##0_);\(#,##0_)"/>
    <numFmt numFmtId="339" formatCode="#,##0&quot; $&quot;;\-#,##0&quot; $&quot;"/>
    <numFmt numFmtId="340" formatCode="#,##0&quot; $&quot;;[Red]\-#,##0&quot; $&quot;"/>
    <numFmt numFmtId="341" formatCode="&quot;¥&quot;#,##0.0_);\(&quot;¥&quot;#,##0.0\);\-_)"/>
    <numFmt numFmtId="342" formatCode="&quot;¥&quot;#,##0.00_);\(&quot;¥&quot;#,##0.00\);\-_)"/>
    <numFmt numFmtId="343" formatCode="_-&quot;RM&quot;* #,##0_-;\-&quot;RM&quot;* #,##0_-;_-&quot;RM&quot;* &quot;-&quot;_-;_-@_-"/>
    <numFmt numFmtId="344" formatCode="&quot;$&quot;#,##0.000_);\(&quot;$&quot;#,##0.000\)"/>
    <numFmt numFmtId="345" formatCode="_ &quot;\&quot;* #,##0_ ;_ &quot;\&quot;* \-#,##0_ ;_ &quot;\&quot;* &quot;-&quot;_ ;_ @_ "/>
    <numFmt numFmtId="346" formatCode="_ &quot;\&quot;* #,##0.00_ ;_ &quot;\&quot;* \-#,##0.00_ ;_ &quot;\&quot;* &quot;-&quot;??_ ;_ @_ "/>
    <numFmt numFmtId="347" formatCode="0_ "/>
    <numFmt numFmtId="348" formatCode="dd/mmm/yyyy"/>
    <numFmt numFmtId="349" formatCode="_(&quot;NT$&quot;\*\ #,##0_);_(&quot;NT$&quot;\*\ \(#,##0\);_(&quot;NT$&quot;\*\ &quot;-&quot;_);_(@_)"/>
    <numFmt numFmtId="350" formatCode="_(&quot;NT$&quot;\*\ #,##0.00_);_(&quot;NT$&quot;\*\ \(#,##0.00\);_(&quot;NT$&quot;\*\ &quot;-&quot;??_);_(@_)"/>
    <numFmt numFmtId="351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52" formatCode="#,##0,;\(#,##0,\)"/>
    <numFmt numFmtId="353" formatCode="#,##0.00;\(#,##0.00\)"/>
  </numFmts>
  <fonts count="252">
    <font>
      <sz val="11"/>
      <color indexed="8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color indexed="8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746">
    <xf numFmtId="0" fontId="0" fillId="0" borderId="0"/>
    <xf numFmtId="198" fontId="9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1" fillId="0" borderId="0"/>
    <xf numFmtId="200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202" fontId="11" fillId="2" borderId="0"/>
    <xf numFmtId="203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205" fontId="9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191" fontId="9" fillId="0" borderId="0" applyFont="0" applyFill="0" applyBorder="0" applyAlignment="0" applyProtection="0"/>
    <xf numFmtId="211" fontId="21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13" fillId="0" borderId="0" applyFont="0" applyFill="0" applyBorder="0" applyAlignment="0" applyProtection="0"/>
    <xf numFmtId="198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98" fontId="7" fillId="0" borderId="0" applyFont="0" applyFill="0" applyBorder="0" applyAlignment="0" applyProtection="0"/>
    <xf numFmtId="21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0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21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21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8" fontId="23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2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5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29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37" fontId="9" fillId="0" borderId="0" applyFont="0" applyFill="0" applyBorder="0" applyAlignment="0" applyProtection="0"/>
    <xf numFmtId="23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35" fontId="18" fillId="0" borderId="0" applyFont="0" applyFill="0" applyBorder="0" applyProtection="0">
      <alignment horizontal="right"/>
    </xf>
    <xf numFmtId="243" fontId="9" fillId="0" borderId="0" applyFont="0" applyFill="0" applyBorder="0" applyProtection="0">
      <alignment horizontal="right"/>
    </xf>
    <xf numFmtId="244" fontId="9" fillId="0" borderId="0" applyFont="0" applyFill="0" applyBorder="0" applyProtection="0">
      <alignment horizontal="right"/>
    </xf>
    <xf numFmtId="245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46" fontId="18" fillId="0" borderId="0" applyFont="0" applyFill="0" applyBorder="0" applyProtection="0">
      <alignment horizontal="right"/>
    </xf>
    <xf numFmtId="247" fontId="18" fillId="0" borderId="0" applyFont="0" applyFill="0" applyBorder="0" applyAlignment="0" applyProtection="0"/>
    <xf numFmtId="248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211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36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36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36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53" fontId="30" fillId="0" borderId="0" applyFill="0" applyBorder="0">
      <alignment horizontal="right"/>
    </xf>
    <xf numFmtId="0" fontId="15" fillId="0" borderId="0" applyFont="0" applyFill="0" applyBorder="0" applyAlignment="0" applyProtection="0"/>
    <xf numFmtId="192" fontId="31" fillId="0" borderId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54" fontId="21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58" fontId="35" fillId="0" borderId="0" applyFont="0" applyFill="0" applyBorder="0" applyAlignment="0" applyProtection="0"/>
    <xf numFmtId="0" fontId="15" fillId="0" borderId="0"/>
    <xf numFmtId="0" fontId="15" fillId="0" borderId="0"/>
    <xf numFmtId="259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57" fontId="39" fillId="0" borderId="0" applyFont="0" applyFill="0" applyBorder="0" applyAlignment="0" applyProtection="0"/>
    <xf numFmtId="256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60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61" fontId="9" fillId="0" borderId="0"/>
    <xf numFmtId="262" fontId="9" fillId="0" borderId="0"/>
    <xf numFmtId="0" fontId="44" fillId="19" borderId="0">
      <alignment horizontal="right"/>
    </xf>
    <xf numFmtId="0" fontId="43" fillId="0" borderId="0"/>
    <xf numFmtId="192" fontId="7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63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3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42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187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218" fontId="64" fillId="0" borderId="15" applyBorder="0"/>
    <xf numFmtId="264" fontId="9" fillId="0" borderId="0" applyFont="0" applyFill="0" applyBorder="0" applyAlignment="0" applyProtection="0"/>
    <xf numFmtId="265" fontId="9" fillId="26" borderId="16" applyFont="0" applyFill="0" applyBorder="0" applyAlignment="0" applyProtection="0"/>
    <xf numFmtId="229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66" fontId="15" fillId="0" borderId="0" applyFont="0" applyFill="0" applyBorder="0" applyAlignment="0" applyProtection="0"/>
    <xf numFmtId="267" fontId="15" fillId="0" borderId="0" applyFont="0" applyFill="0" applyBorder="0" applyAlignment="0" applyProtection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0" fontId="70" fillId="8" borderId="18" applyNumberFormat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190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218" fontId="81" fillId="0" borderId="10" applyBorder="0">
      <alignment horizontal="center"/>
    </xf>
    <xf numFmtId="43" fontId="6" fillId="0" borderId="0" applyFont="0" applyFill="0" applyBorder="0" applyAlignment="0" applyProtection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41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201" fontId="9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9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196" fontId="30" fillId="0" borderId="0"/>
    <xf numFmtId="37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218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18" fontId="51" fillId="0" borderId="0"/>
    <xf numFmtId="195" fontId="9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73" fontId="89" fillId="30" borderId="0">
      <alignment horizontal="left"/>
    </xf>
    <xf numFmtId="0" fontId="90" fillId="0" borderId="0" applyNumberFormat="0" applyAlignment="0">
      <alignment horizontal="left"/>
    </xf>
    <xf numFmtId="0" fontId="63" fillId="0" borderId="0" applyNumberFormat="0" applyAlignment="0"/>
    <xf numFmtId="218" fontId="91" fillId="0" borderId="6">
      <alignment horizontal="left"/>
    </xf>
    <xf numFmtId="0" fontId="19" fillId="0" borderId="25"/>
    <xf numFmtId="268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2" fillId="0" borderId="26">
      <protection locked="0"/>
    </xf>
    <xf numFmtId="274" fontId="93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187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75" fontId="30" fillId="0" borderId="0"/>
    <xf numFmtId="276" fontId="9" fillId="2" borderId="0" applyFont="0" applyBorder="0"/>
    <xf numFmtId="277" fontId="95" fillId="0" borderId="0"/>
    <xf numFmtId="278" fontId="9" fillId="2" borderId="0" applyFont="0" applyBorder="0"/>
    <xf numFmtId="0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91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100" fillId="0" borderId="0" applyFill="0" applyBorder="0" applyAlignment="0"/>
    <xf numFmtId="259" fontId="9" fillId="0" borderId="0">
      <protection locked="0"/>
    </xf>
    <xf numFmtId="287" fontId="9" fillId="0" borderId="0" applyFont="0" applyFill="0" applyBorder="0" applyAlignment="0" applyProtection="0"/>
    <xf numFmtId="0" fontId="18" fillId="0" borderId="0" applyFill="0" applyBorder="0" applyAlignment="0" applyProtection="0"/>
    <xf numFmtId="29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18" fillId="0" borderId="0" applyFill="0" applyBorder="0" applyAlignment="0" applyProtection="0"/>
    <xf numFmtId="2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43" fontId="30" fillId="0" borderId="0"/>
    <xf numFmtId="29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191" fontId="102" fillId="0" borderId="0" applyFill="0" applyBorder="0" applyAlignment="0" applyProtection="0"/>
    <xf numFmtId="0" fontId="58" fillId="0" borderId="0" applyNumberFormat="0" applyFill="0" applyBorder="0" applyAlignment="0" applyProtection="0"/>
    <xf numFmtId="257" fontId="21" fillId="0" borderId="0" applyFon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8" fillId="32" borderId="5"/>
    <xf numFmtId="0" fontId="101" fillId="0" borderId="0">
      <alignment horizontal="left"/>
    </xf>
    <xf numFmtId="240" fontId="11" fillId="0" borderId="0"/>
    <xf numFmtId="247" fontId="11" fillId="0" borderId="0"/>
    <xf numFmtId="296" fontId="11" fillId="0" borderId="0"/>
    <xf numFmtId="297" fontId="11" fillId="0" borderId="0"/>
    <xf numFmtId="39" fontId="11" fillId="33" borderId="0"/>
    <xf numFmtId="298" fontId="11" fillId="0" borderId="0"/>
    <xf numFmtId="299" fontId="11" fillId="0" borderId="0"/>
    <xf numFmtId="0" fontId="9" fillId="0" borderId="0" applyFont="0" applyFill="0" applyBorder="0" applyAlignment="0" applyProtection="0"/>
    <xf numFmtId="300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85" fontId="18" fillId="0" borderId="0" applyFill="0" applyBorder="0">
      <alignment horizontal="right" vertical="top"/>
    </xf>
    <xf numFmtId="0" fontId="9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301" fontId="94" fillId="0" borderId="27" applyNumberFormat="0" applyFill="0" applyBorder="0" applyAlignment="0" applyProtection="0"/>
    <xf numFmtId="247" fontId="11" fillId="0" borderId="30"/>
    <xf numFmtId="248" fontId="11" fillId="2" borderId="27">
      <alignment horizontal="right"/>
    </xf>
    <xf numFmtId="248" fontId="11" fillId="2" borderId="27">
      <alignment horizontal="right"/>
    </xf>
    <xf numFmtId="24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48" fontId="11" fillId="2" borderId="27">
      <alignment horizontal="right"/>
    </xf>
    <xf numFmtId="248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302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18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218" fontId="94" fillId="0" borderId="0" applyNumberFormat="0" applyBorder="0" applyAlignment="0" applyProtection="0"/>
    <xf numFmtId="276" fontId="115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2" fillId="0" borderId="0"/>
    <xf numFmtId="38" fontId="118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44" fillId="0" borderId="0"/>
    <xf numFmtId="37" fontId="119" fillId="0" borderId="0" applyNumberForma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37" fontId="119" fillId="0" borderId="0" applyNumberFormat="0" applyFill="0" applyBorder="0" applyAlignment="0" applyProtection="0"/>
    <xf numFmtId="218" fontId="120" fillId="36" borderId="0"/>
    <xf numFmtId="191" fontId="9" fillId="0" borderId="0" applyFont="0" applyFill="0" applyBorder="0" applyAlignment="0" applyProtection="0"/>
    <xf numFmtId="0" fontId="11" fillId="0" borderId="0">
      <alignment horizontal="right"/>
    </xf>
    <xf numFmtId="303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0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83" fontId="23" fillId="0" borderId="0" applyFont="0" applyFill="0" applyBorder="0" applyAlignment="0" applyProtection="0"/>
    <xf numFmtId="249" fontId="9" fillId="0" borderId="0" applyFont="0" applyFill="0" applyBorder="0" applyAlignment="0" applyProtection="0"/>
    <xf numFmtId="0" fontId="123" fillId="37" borderId="35">
      <alignment horizontal="left" vertical="top" indent="2"/>
    </xf>
    <xf numFmtId="306" fontId="30" fillId="0" borderId="0" applyFont="0" applyFill="0" applyBorder="0" applyAlignment="0" applyProtection="0"/>
    <xf numFmtId="218" fontId="9" fillId="0" borderId="0" applyFont="0" applyFill="0" applyBorder="0" applyAlignment="0" applyProtection="0"/>
    <xf numFmtId="307" fontId="13" fillId="0" borderId="0" applyFont="0" applyFill="0" applyBorder="0" applyAlignment="0" applyProtection="0"/>
    <xf numFmtId="25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11" fillId="0" borderId="0">
      <alignment horizontal="right"/>
    </xf>
    <xf numFmtId="0" fontId="124" fillId="0" borderId="6"/>
    <xf numFmtId="308" fontId="9" fillId="0" borderId="0" applyFont="0" applyFill="0" applyBorder="0" applyAlignment="0" applyProtection="0"/>
    <xf numFmtId="309" fontId="15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313" fontId="9" fillId="0" borderId="0" applyFont="0" applyFill="0" applyBorder="0" applyAlignment="0" applyProtection="0"/>
    <xf numFmtId="314" fontId="10" fillId="0" borderId="0" applyFont="0" applyFill="0" applyBorder="0" applyAlignment="0" applyProtection="0"/>
    <xf numFmtId="315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314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308" fontId="9" fillId="0" borderId="0" applyFont="0" applyFill="0" applyBorder="0" applyAlignment="0" applyProtection="0"/>
    <xf numFmtId="309" fontId="15" fillId="0" borderId="0" applyFont="0" applyFill="0" applyBorder="0" applyAlignment="0" applyProtection="0"/>
    <xf numFmtId="314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7" fontId="125" fillId="0" borderId="0"/>
    <xf numFmtId="318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19" fontId="30" fillId="0" borderId="0" applyFont="0" applyFill="0" applyBorder="0" applyAlignment="0" applyProtection="0"/>
    <xf numFmtId="320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321" fontId="9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0" fillId="0" borderId="0"/>
    <xf numFmtId="2" fontId="101" fillId="37" borderId="0"/>
    <xf numFmtId="37" fontId="128" fillId="0" borderId="0"/>
    <xf numFmtId="0" fontId="63" fillId="0" borderId="0"/>
    <xf numFmtId="0" fontId="18" fillId="0" borderId="0"/>
    <xf numFmtId="322" fontId="129" fillId="0" borderId="0"/>
    <xf numFmtId="0" fontId="3" fillId="0" borderId="0"/>
    <xf numFmtId="0" fontId="1" fillId="0" borderId="0"/>
    <xf numFmtId="0" fontId="7" fillId="0" borderId="0" applyFill="0"/>
    <xf numFmtId="252" fontId="18" fillId="0" borderId="0"/>
    <xf numFmtId="0" fontId="1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0" fontId="130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194" fontId="5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40" fontId="4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9" fillId="0" borderId="39" applyNumberFormat="0" applyAlignment="0" applyProtection="0"/>
    <xf numFmtId="0" fontId="30" fillId="38" borderId="0" applyNumberFormat="0" applyFont="0" applyBorder="0" applyAlignment="0" applyProtection="0"/>
    <xf numFmtId="0" fontId="18" fillId="39" borderId="37" applyNumberFormat="0" applyFont="0" applyBorder="0" applyAlignment="0" applyProtection="0">
      <alignment horizontal="center"/>
    </xf>
    <xf numFmtId="0" fontId="18" fillId="40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323" fontId="11" fillId="0" borderId="0"/>
    <xf numFmtId="324" fontId="11" fillId="0" borderId="0"/>
    <xf numFmtId="325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69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32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27" fontId="9" fillId="0" borderId="0" applyFont="0" applyFill="0" applyBorder="0" applyProtection="0">
      <alignment horizontal="right"/>
    </xf>
    <xf numFmtId="245" fontId="52" fillId="0" borderId="0" applyFont="0" applyFill="0" applyBorder="0" applyProtection="0">
      <alignment horizontal="right"/>
    </xf>
    <xf numFmtId="259" fontId="142" fillId="0" borderId="0" applyFill="0" applyBorder="0" applyProtection="0">
      <alignment horizontal="right"/>
    </xf>
    <xf numFmtId="259" fontId="143" fillId="0" borderId="0" applyFill="0" applyBorder="0" applyProtection="0">
      <alignment horizontal="right"/>
    </xf>
    <xf numFmtId="259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28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29" fontId="13" fillId="0" borderId="0" applyFont="0" applyFill="0" applyBorder="0" applyAlignment="0" applyProtection="0"/>
    <xf numFmtId="33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4" fontId="101" fillId="0" borderId="0">
      <alignment horizontal="right"/>
    </xf>
    <xf numFmtId="244" fontId="145" fillId="0" borderId="0"/>
    <xf numFmtId="0" fontId="146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1" borderId="0" applyNumberFormat="0" applyFont="0" applyBorder="0" applyAlignment="0" applyProtection="0"/>
    <xf numFmtId="226" fontId="11" fillId="2" borderId="0"/>
    <xf numFmtId="226" fontId="11" fillId="2" borderId="0"/>
    <xf numFmtId="226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26" fontId="11" fillId="2" borderId="0"/>
    <xf numFmtId="226" fontId="11" fillId="2" borderId="0"/>
    <xf numFmtId="331" fontId="9" fillId="0" borderId="0" applyFont="0" applyFill="0" applyBorder="0" applyAlignment="0" applyProtection="0"/>
    <xf numFmtId="0" fontId="147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332" fontId="11" fillId="2" borderId="27">
      <alignment horizontal="right"/>
    </xf>
    <xf numFmtId="292" fontId="148" fillId="0" borderId="11" applyFont="0" applyBorder="0" applyAlignment="0">
      <alignment horizontal="center" vertical="center"/>
    </xf>
    <xf numFmtId="333" fontId="9" fillId="0" borderId="0" applyFont="0" applyFill="0" applyBorder="0" applyProtection="0">
      <alignment horizontal="right"/>
    </xf>
    <xf numFmtId="334" fontId="9" fillId="0" borderId="0" applyFont="0" applyFill="0" applyBorder="0" applyProtection="0">
      <alignment horizontal="right"/>
    </xf>
    <xf numFmtId="3" fontId="149" fillId="0" borderId="0"/>
    <xf numFmtId="311" fontId="10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9" fillId="42" borderId="33" applyNumberFormat="0" applyBorder="0" applyProtection="0">
      <alignment horizontal="left" wrapText="1"/>
    </xf>
    <xf numFmtId="0" fontId="79" fillId="43" borderId="0">
      <alignment horizontal="left" wrapText="1"/>
    </xf>
    <xf numFmtId="0" fontId="30" fillId="43" borderId="0" applyNumberFormat="0" applyProtection="0">
      <alignment horizontal="left" wrapText="1"/>
    </xf>
    <xf numFmtId="0" fontId="152" fillId="0" borderId="0" applyNumberFormat="0" applyBorder="0"/>
    <xf numFmtId="0" fontId="18" fillId="0" borderId="0">
      <alignment horizontal="left"/>
    </xf>
    <xf numFmtId="335" fontId="15" fillId="0" borderId="44">
      <alignment horizontal="center"/>
    </xf>
    <xf numFmtId="0" fontId="9" fillId="0" borderId="0"/>
    <xf numFmtId="0" fontId="25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9" fillId="0" borderId="45">
      <alignment vertical="center"/>
    </xf>
    <xf numFmtId="4" fontId="154" fillId="44" borderId="46" applyNumberFormat="0" applyProtection="0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horizontal="left" vertical="center" indent="1"/>
    </xf>
    <xf numFmtId="0" fontId="157" fillId="44" borderId="46" applyNumberFormat="0" applyProtection="0">
      <alignment horizontal="left" vertical="top" indent="1"/>
    </xf>
    <xf numFmtId="4" fontId="156" fillId="45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6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7" borderId="47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4" fillId="45" borderId="0" applyNumberFormat="0" applyProtection="0">
      <alignment horizontal="left" vertical="center" indent="1"/>
    </xf>
    <xf numFmtId="4" fontId="100" fillId="48" borderId="46" applyNumberFormat="0" applyProtection="0">
      <alignment horizontal="right" vertical="center"/>
    </xf>
    <xf numFmtId="4" fontId="100" fillId="49" borderId="0" applyNumberFormat="0" applyProtection="0">
      <alignment horizontal="left" vertical="center" indent="1"/>
    </xf>
    <xf numFmtId="4" fontId="100" fillId="50" borderId="0" applyNumberFormat="0" applyProtection="0">
      <alignment horizontal="left" vertical="center" indent="1"/>
    </xf>
    <xf numFmtId="0" fontId="9" fillId="45" borderId="46" applyNumberFormat="0" applyProtection="0">
      <alignment horizontal="left" vertical="center" indent="1"/>
    </xf>
    <xf numFmtId="0" fontId="9" fillId="45" borderId="46" applyNumberFormat="0" applyProtection="0">
      <alignment horizontal="left" vertical="top" indent="1"/>
    </xf>
    <xf numFmtId="0" fontId="9" fillId="50" borderId="46" applyNumberFormat="0" applyProtection="0">
      <alignment horizontal="left" vertical="center" indent="1"/>
    </xf>
    <xf numFmtId="0" fontId="9" fillId="50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0" fontId="9" fillId="39" borderId="46" applyNumberFormat="0" applyProtection="0">
      <alignment horizontal="left" vertical="center" indent="1"/>
    </xf>
    <xf numFmtId="0" fontId="9" fillId="39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39" borderId="46" applyNumberFormat="0" applyProtection="0">
      <alignment horizontal="right" vertical="center"/>
    </xf>
    <xf numFmtId="4" fontId="158" fillId="49" borderId="46" applyNumberFormat="0" applyProtection="0">
      <alignment horizontal="right" vertical="center"/>
    </xf>
    <xf numFmtId="4" fontId="154" fillId="40" borderId="46" applyNumberFormat="0" applyProtection="0">
      <alignment horizontal="left" vertical="center" indent="1"/>
    </xf>
    <xf numFmtId="0" fontId="100" fillId="50" borderId="46" applyNumberFormat="0" applyProtection="0">
      <alignment horizontal="left" vertical="top" indent="1"/>
    </xf>
    <xf numFmtId="4" fontId="159" fillId="50" borderId="48" applyNumberFormat="0" applyProtection="0">
      <alignment horizontal="left" vertical="center" indent="1"/>
    </xf>
    <xf numFmtId="4" fontId="160" fillId="39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2" fillId="51" borderId="23"/>
    <xf numFmtId="0" fontId="30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91" fontId="164" fillId="0" borderId="0" applyFill="0" applyBorder="0" applyAlignment="0" applyProtection="0"/>
    <xf numFmtId="192" fontId="165" fillId="0" borderId="0"/>
    <xf numFmtId="40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335" fontId="100" fillId="0" borderId="33">
      <alignment horizontal="justify" vertical="top" wrapText="1"/>
    </xf>
    <xf numFmtId="37" fontId="23" fillId="0" borderId="0"/>
    <xf numFmtId="0" fontId="166" fillId="0" borderId="21"/>
    <xf numFmtId="0" fontId="167" fillId="54" borderId="37">
      <protection locked="0"/>
    </xf>
    <xf numFmtId="289" fontId="9" fillId="0" borderId="0">
      <alignment horizontal="center"/>
    </xf>
    <xf numFmtId="336" fontId="168" fillId="0" borderId="0"/>
    <xf numFmtId="12" fontId="9" fillId="0" borderId="0" applyFont="0" applyFill="0" applyBorder="0" applyProtection="0">
      <alignment horizontal="right"/>
    </xf>
    <xf numFmtId="337" fontId="9" fillId="33" borderId="0" applyFont="0" applyFill="0" applyBorder="0" applyProtection="0">
      <alignment horizontal="right"/>
    </xf>
    <xf numFmtId="0" fontId="169" fillId="0" borderId="5">
      <alignment horizontal="center"/>
    </xf>
    <xf numFmtId="0" fontId="15" fillId="0" borderId="0"/>
    <xf numFmtId="21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23" fillId="0" borderId="0">
      <alignment vertical="top"/>
    </xf>
    <xf numFmtId="310" fontId="144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6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6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8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81" fontId="18" fillId="0" borderId="0" applyFill="0" applyBorder="0" applyProtection="0"/>
    <xf numFmtId="0" fontId="167" fillId="54" borderId="37">
      <protection locked="0"/>
    </xf>
    <xf numFmtId="0" fontId="9" fillId="0" borderId="0"/>
    <xf numFmtId="0" fontId="167" fillId="54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8" fillId="0" borderId="10" applyNumberFormat="0" applyFill="0" applyProtection="0"/>
    <xf numFmtId="0" fontId="178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7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100" fillId="0" borderId="0" applyFill="0" applyBorder="0" applyAlignment="0"/>
    <xf numFmtId="0" fontId="51" fillId="0" borderId="0" applyFill="0" applyBorder="0" applyAlignment="0"/>
    <xf numFmtId="338" fontId="9" fillId="0" borderId="0" applyFill="0" applyBorder="0" applyAlignment="0"/>
    <xf numFmtId="0" fontId="187" fillId="0" borderId="0"/>
    <xf numFmtId="0" fontId="188" fillId="0" borderId="0"/>
    <xf numFmtId="197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" fillId="0" borderId="0"/>
    <xf numFmtId="227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42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0" fontId="197" fillId="0" borderId="56" applyNumberForma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57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77" fontId="95" fillId="0" borderId="0">
      <alignment horizontal="center" textRotation="90"/>
    </xf>
    <xf numFmtId="339" fontId="9" fillId="0" borderId="0" applyFont="0" applyFill="0" applyBorder="0" applyAlignment="0" applyProtection="0"/>
    <xf numFmtId="34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30" fillId="42" borderId="0" applyNumberFormat="0" applyBorder="0" applyProtection="0">
      <alignment horizontal="left"/>
    </xf>
    <xf numFmtId="192" fontId="9" fillId="0" borderId="0">
      <alignment wrapText="1"/>
    </xf>
    <xf numFmtId="322" fontId="23" fillId="0" borderId="0"/>
    <xf numFmtId="1" fontId="79" fillId="0" borderId="7" applyFill="0" applyProtection="0">
      <alignment horizontal="right"/>
    </xf>
    <xf numFmtId="0" fontId="131" fillId="57" borderId="57" applyNumberFormat="0" applyFont="0" applyBorder="0" applyAlignment="0" applyProtection="0">
      <alignment horizontal="right"/>
    </xf>
    <xf numFmtId="341" fontId="13" fillId="0" borderId="0" applyFont="0" applyFill="0" applyBorder="0" applyAlignment="0" applyProtection="0"/>
    <xf numFmtId="342" fontId="13" fillId="0" borderId="0" applyFont="0" applyFill="0" applyBorder="0" applyAlignment="0" applyProtection="0"/>
    <xf numFmtId="343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92" fontId="250" fillId="0" borderId="0" applyFont="0" applyFill="0" applyBorder="0" applyAlignment="0" applyProtection="0"/>
    <xf numFmtId="192" fontId="2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14" fillId="5" borderId="0" applyNumberFormat="0" applyBorder="0" applyAlignment="0" applyProtection="0"/>
    <xf numFmtId="0" fontId="6" fillId="0" borderId="0"/>
    <xf numFmtId="0" fontId="250" fillId="0" borderId="0"/>
    <xf numFmtId="0" fontId="85" fillId="0" borderId="0"/>
    <xf numFmtId="0" fontId="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208" fillId="4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209" fillId="8" borderId="38" applyNumberFormat="0" applyAlignment="0" applyProtection="0"/>
    <xf numFmtId="0" fontId="6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317" fontId="15" fillId="0" borderId="0"/>
    <xf numFmtId="0" fontId="9" fillId="0" borderId="0"/>
    <xf numFmtId="310" fontId="221" fillId="0" borderId="0" applyFont="0" applyFill="0" applyBorder="0" applyAlignment="0" applyProtection="0"/>
    <xf numFmtId="344" fontId="15" fillId="0" borderId="0" applyFont="0" applyFill="0" applyBorder="0" applyAlignment="0" applyProtection="0"/>
    <xf numFmtId="0" fontId="9" fillId="0" borderId="0"/>
    <xf numFmtId="192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45" fontId="223" fillId="0" borderId="0" applyFont="0" applyFill="0" applyBorder="0" applyAlignment="0" applyProtection="0"/>
    <xf numFmtId="346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2" fontId="31" fillId="0" borderId="0"/>
    <xf numFmtId="266" fontId="30" fillId="0" borderId="0" applyFont="0" applyFill="0" applyBorder="0" applyAlignment="0" applyProtection="0"/>
    <xf numFmtId="267" fontId="30" fillId="0" borderId="0" applyFont="0" applyFill="0" applyBorder="0" applyAlignment="0" applyProtection="0"/>
    <xf numFmtId="9" fontId="227" fillId="0" borderId="58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47" fontId="233" fillId="0" borderId="0">
      <alignment horizontal="center" vertical="top"/>
    </xf>
    <xf numFmtId="348" fontId="234" fillId="0" borderId="0">
      <alignment horizontal="center" vertical="top" shrinkToFit="1"/>
    </xf>
    <xf numFmtId="0" fontId="153" fillId="0" borderId="0"/>
    <xf numFmtId="0" fontId="30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266" fontId="9" fillId="0" borderId="0" applyFont="0" applyFill="0" applyBorder="0" applyAlignment="0" applyProtection="0"/>
    <xf numFmtId="4" fontId="237" fillId="0" borderId="0">
      <alignment horizontal="right"/>
    </xf>
    <xf numFmtId="191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349" fontId="9" fillId="0" borderId="0" applyFont="0" applyFill="0" applyBorder="0" applyAlignment="0" applyProtection="0"/>
    <xf numFmtId="310" fontId="241" fillId="0" borderId="0" applyFont="0" applyFill="0" applyBorder="0" applyAlignment="0" applyProtection="0"/>
    <xf numFmtId="350" fontId="9" fillId="0" borderId="0" applyFont="0" applyFill="0" applyBorder="0" applyAlignment="0" applyProtection="0"/>
    <xf numFmtId="43" fontId="9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93" fontId="9" fillId="0" borderId="0" applyFont="0" applyFill="0" applyBorder="0" applyAlignment="0" applyProtection="0"/>
    <xf numFmtId="351" fontId="144" fillId="0" borderId="0" applyFont="0" applyFill="0" applyBorder="0" applyAlignment="0" applyProtection="0"/>
    <xf numFmtId="0" fontId="69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192" fontId="69" fillId="0" borderId="0" applyFont="0" applyFill="0" applyBorder="0" applyAlignment="0" applyProtection="0"/>
    <xf numFmtId="194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288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198" fontId="3" fillId="0" borderId="0" applyFont="0" applyFill="0" applyBorder="0" applyAlignment="0" applyProtection="0"/>
    <xf numFmtId="200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4" fontId="3" fillId="0" borderId="0" applyFont="0" applyFill="0" applyBorder="0" applyAlignment="0" applyProtection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19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3" borderId="0" applyNumberFormat="0" applyFont="0" applyAlignment="0" applyProtection="0"/>
    <xf numFmtId="0" fontId="3" fillId="0" borderId="0" applyNumberFormat="0" applyFill="0" applyBorder="0" applyAlignment="0" applyProtection="0"/>
    <xf numFmtId="237" fontId="3" fillId="0" borderId="0" applyFont="0" applyFill="0" applyBorder="0" applyAlignment="0" applyProtection="0"/>
    <xf numFmtId="243" fontId="3" fillId="0" borderId="0" applyFont="0" applyFill="0" applyBorder="0" applyProtection="0">
      <alignment horizontal="right"/>
    </xf>
    <xf numFmtId="244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11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/>
    <xf numFmtId="0" fontId="3" fillId="0" borderId="0" applyBorder="0"/>
    <xf numFmtId="261" fontId="3" fillId="0" borderId="0"/>
    <xf numFmtId="262" fontId="3" fillId="0" borderId="0"/>
    <xf numFmtId="0" fontId="3" fillId="24" borderId="0" applyNumberFormat="0" applyProtection="0">
      <alignment horizontal="center"/>
      <protection locked="0" hidden="1"/>
    </xf>
    <xf numFmtId="0" fontId="3" fillId="0" borderId="0"/>
    <xf numFmtId="0" fontId="3" fillId="0" borderId="0" applyNumberFormat="0" applyFill="0" applyBorder="0" applyAlignment="0" applyProtection="0"/>
    <xf numFmtId="242" fontId="3" fillId="0" borderId="0"/>
    <xf numFmtId="264" fontId="3" fillId="0" borderId="0" applyFont="0" applyFill="0" applyBorder="0" applyAlignment="0" applyProtection="0"/>
    <xf numFmtId="265" fontId="3" fillId="26" borderId="16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2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69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190" fontId="3" fillId="0" borderId="21" applyFont="0" applyFill="0" applyBorder="0" applyProtection="0">
      <alignment horizontal="right"/>
    </xf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195" fontId="3" fillId="0" borderId="0"/>
    <xf numFmtId="2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6" fontId="3" fillId="2" borderId="0" applyFont="0" applyBorder="0"/>
    <xf numFmtId="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191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320" fontId="3" fillId="0" borderId="0" applyFont="0" applyFill="0" applyBorder="0" applyAlignment="0" applyProtection="0">
      <alignment horizontal="right"/>
    </xf>
    <xf numFmtId="321" fontId="3" fillId="0" borderId="0" applyFont="0" applyFill="0" applyBorder="0" applyAlignment="0" applyProtection="0"/>
    <xf numFmtId="0" fontId="3" fillId="0" borderId="0"/>
    <xf numFmtId="0" fontId="3" fillId="10" borderId="36" applyNumberFormat="0" applyFont="0" applyAlignment="0" applyProtection="0"/>
    <xf numFmtId="325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27" fontId="3" fillId="0" borderId="0" applyFont="0" applyFill="0" applyBorder="0" applyProtection="0">
      <alignment horizontal="right"/>
    </xf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331" fontId="3" fillId="0" borderId="0" applyFont="0" applyFill="0" applyBorder="0" applyAlignment="0" applyProtection="0"/>
    <xf numFmtId="1" fontId="3" fillId="0" borderId="37" applyNumberFormat="0" applyFill="0" applyAlignment="0" applyProtection="0">
      <alignment horizontal="center" vertical="center"/>
    </xf>
    <xf numFmtId="333" fontId="3" fillId="0" borderId="0" applyFont="0" applyFill="0" applyBorder="0" applyProtection="0">
      <alignment horizontal="right"/>
    </xf>
    <xf numFmtId="334" fontId="3" fillId="0" borderId="0" applyFont="0" applyFill="0" applyBorder="0" applyProtection="0">
      <alignment horizontal="right"/>
    </xf>
    <xf numFmtId="0" fontId="3" fillId="0" borderId="0"/>
    <xf numFmtId="0" fontId="3" fillId="0" borderId="45">
      <alignment vertical="center"/>
    </xf>
    <xf numFmtId="0" fontId="3" fillId="45" borderId="46" applyNumberFormat="0" applyProtection="0">
      <alignment horizontal="left" vertical="center" indent="1"/>
    </xf>
    <xf numFmtId="0" fontId="3" fillId="45" borderId="46" applyNumberFormat="0" applyProtection="0">
      <alignment horizontal="left" vertical="top" indent="1"/>
    </xf>
    <xf numFmtId="0" fontId="3" fillId="50" borderId="46" applyNumberFormat="0" applyProtection="0">
      <alignment horizontal="left" vertical="center" indent="1"/>
    </xf>
    <xf numFmtId="0" fontId="3" fillId="50" borderId="46" applyNumberFormat="0" applyProtection="0">
      <alignment horizontal="left" vertical="top" indent="1"/>
    </xf>
    <xf numFmtId="0" fontId="3" fillId="40" borderId="46" applyNumberFormat="0" applyProtection="0">
      <alignment horizontal="left" vertical="center" indent="1"/>
    </xf>
    <xf numFmtId="0" fontId="3" fillId="40" borderId="46" applyNumberFormat="0" applyProtection="0">
      <alignment horizontal="left" vertical="top" indent="1"/>
    </xf>
    <xf numFmtId="0" fontId="3" fillId="39" borderId="46" applyNumberFormat="0" applyProtection="0">
      <alignment horizontal="left" vertical="center" indent="1"/>
    </xf>
    <xf numFmtId="0" fontId="3" fillId="39" borderId="46" applyNumberFormat="0" applyProtection="0">
      <alignment horizontal="left" vertical="top" indent="1"/>
    </xf>
    <xf numFmtId="289" fontId="3" fillId="0" borderId="0">
      <alignment horizontal="center"/>
    </xf>
    <xf numFmtId="12" fontId="3" fillId="0" borderId="0" applyFont="0" applyFill="0" applyBorder="0" applyProtection="0">
      <alignment horizontal="right"/>
    </xf>
    <xf numFmtId="337" fontId="3" fillId="33" borderId="0" applyFont="0" applyFill="0" applyBorder="0" applyProtection="0">
      <alignment horizontal="right"/>
    </xf>
    <xf numFmtId="21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338" fontId="3" fillId="0" borderId="0" applyFill="0" applyBorder="0" applyAlignment="0"/>
    <xf numFmtId="197" fontId="3" fillId="0" borderId="0" applyFont="0" applyFill="0" applyBorder="0" applyAlignment="0" applyProtection="0"/>
    <xf numFmtId="0" fontId="3" fillId="0" borderId="0">
      <alignment horizontal="center"/>
    </xf>
    <xf numFmtId="0" fontId="3" fillId="0" borderId="0">
      <alignment horizontal="center"/>
    </xf>
    <xf numFmtId="192" fontId="3" fillId="0" borderId="0">
      <alignment wrapText="1"/>
    </xf>
    <xf numFmtId="0" fontId="3" fillId="0" borderId="0"/>
    <xf numFmtId="43" fontId="3" fillId="0" borderId="5" applyNumberFormat="0"/>
    <xf numFmtId="0" fontId="3" fillId="0" borderId="0"/>
    <xf numFmtId="0" fontId="3" fillId="0" borderId="0"/>
    <xf numFmtId="191" fontId="3" fillId="0" borderId="0" applyFont="0" applyFill="0" applyBorder="0" applyAlignment="0" applyProtection="0"/>
  </cellStyleXfs>
  <cellXfs count="183">
    <xf numFmtId="0" fontId="0" fillId="0" borderId="0" xfId="0"/>
    <xf numFmtId="0" fontId="2" fillId="0" borderId="0" xfId="2299" applyFont="1" applyFill="1" applyBorder="1" applyAlignment="1">
      <alignment vertical="center"/>
    </xf>
    <xf numFmtId="0" fontId="2" fillId="0" borderId="0" xfId="1952" applyFont="1" applyFill="1" applyAlignment="1">
      <alignment horizontal="left" vertical="center"/>
    </xf>
    <xf numFmtId="49" fontId="2" fillId="0" borderId="0" xfId="2299" applyNumberFormat="1" applyFont="1" applyFill="1" applyAlignment="1">
      <alignment horizontal="left" vertical="center"/>
    </xf>
    <xf numFmtId="0" fontId="5" fillId="0" borderId="0" xfId="2299" applyNumberFormat="1" applyFont="1" applyFill="1" applyBorder="1" applyAlignment="1">
      <alignment horizontal="center" vertical="center"/>
    </xf>
    <xf numFmtId="353" fontId="247" fillId="0" borderId="0" xfId="1952" applyNumberFormat="1" applyFont="1" applyFill="1" applyBorder="1" applyAlignment="1">
      <alignment horizontal="center" vertical="center"/>
    </xf>
    <xf numFmtId="0" fontId="2" fillId="0" borderId="0" xfId="1952" applyFont="1" applyBorder="1" applyAlignment="1">
      <alignment vertical="center"/>
    </xf>
    <xf numFmtId="0" fontId="5" fillId="0" borderId="0" xfId="1952" applyFont="1" applyBorder="1" applyAlignment="1">
      <alignment vertical="center"/>
    </xf>
    <xf numFmtId="0" fontId="5" fillId="0" borderId="0" xfId="2299" applyFont="1" applyFill="1" applyBorder="1" applyAlignment="1">
      <alignment horizontal="center" vertical="center"/>
    </xf>
    <xf numFmtId="192" fontId="5" fillId="0" borderId="0" xfId="1468" applyNumberFormat="1" applyFont="1" applyFill="1" applyAlignment="1">
      <alignment vertical="center"/>
    </xf>
    <xf numFmtId="192" fontId="5" fillId="0" borderId="0" xfId="2299" applyNumberFormat="1" applyFont="1" applyFill="1" applyAlignment="1">
      <alignment vertical="center"/>
    </xf>
    <xf numFmtId="192" fontId="5" fillId="0" borderId="10" xfId="1468" applyNumberFormat="1" applyFont="1" applyFill="1" applyBorder="1" applyAlignment="1">
      <alignment vertical="center"/>
    </xf>
    <xf numFmtId="197" fontId="5" fillId="0" borderId="0" xfId="1468" applyNumberFormat="1" applyFont="1" applyFill="1" applyBorder="1" applyAlignment="1">
      <alignment horizontal="center" vertical="center"/>
    </xf>
    <xf numFmtId="197" fontId="5" fillId="0" borderId="0" xfId="1468" applyNumberFormat="1" applyFont="1" applyFill="1" applyBorder="1" applyAlignment="1">
      <alignment vertical="center"/>
    </xf>
    <xf numFmtId="195" fontId="5" fillId="0" borderId="0" xfId="0" applyNumberFormat="1" applyFont="1" applyFill="1" applyAlignment="1">
      <alignment horizontal="center" vertical="center"/>
    </xf>
    <xf numFmtId="197" fontId="5" fillId="0" borderId="10" xfId="1468" applyNumberFormat="1" applyFont="1" applyFill="1" applyBorder="1" applyAlignment="1">
      <alignment horizontal="center" vertical="center"/>
    </xf>
    <xf numFmtId="0" fontId="245" fillId="0" borderId="0" xfId="2299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horizontal="center" vertical="center"/>
    </xf>
    <xf numFmtId="197" fontId="5" fillId="0" borderId="0" xfId="1468" applyNumberFormat="1" applyFont="1" applyFill="1" applyBorder="1" applyAlignment="1">
      <alignment horizontal="right" vertical="center"/>
    </xf>
    <xf numFmtId="37" fontId="5" fillId="0" borderId="0" xfId="2299" applyNumberFormat="1" applyFont="1" applyFill="1" applyBorder="1" applyAlignment="1">
      <alignment horizontal="right" vertical="center"/>
    </xf>
    <xf numFmtId="192" fontId="5" fillId="0" borderId="0" xfId="2299" applyNumberFormat="1" applyFont="1" applyFill="1" applyBorder="1" applyAlignment="1">
      <alignment horizontal="right" vertical="center"/>
    </xf>
    <xf numFmtId="192" fontId="5" fillId="0" borderId="0" xfId="1468" applyNumberFormat="1" applyFont="1" applyFill="1" applyBorder="1" applyAlignment="1">
      <alignment horizontal="right" vertical="center"/>
    </xf>
    <xf numFmtId="192" fontId="2" fillId="0" borderId="0" xfId="2299" applyNumberFormat="1" applyFont="1" applyFill="1" applyBorder="1" applyAlignment="1">
      <alignment horizontal="right" vertical="center"/>
    </xf>
    <xf numFmtId="0" fontId="2" fillId="0" borderId="0" xfId="2299" applyNumberFormat="1" applyFont="1" applyFill="1" applyAlignment="1">
      <alignment vertical="center"/>
    </xf>
    <xf numFmtId="0" fontId="2" fillId="0" borderId="0" xfId="2299" applyNumberFormat="1" applyFont="1" applyFill="1" applyBorder="1" applyAlignment="1">
      <alignment vertical="center"/>
    </xf>
    <xf numFmtId="197" fontId="2" fillId="0" borderId="0" xfId="1468" applyNumberFormat="1" applyFont="1" applyFill="1" applyBorder="1" applyAlignment="1">
      <alignment horizontal="right" vertical="center"/>
    </xf>
    <xf numFmtId="196" fontId="2" fillId="0" borderId="0" xfId="2299" applyNumberFormat="1" applyFont="1" applyFill="1" applyBorder="1" applyAlignment="1">
      <alignment horizontal="right" vertical="center"/>
    </xf>
    <xf numFmtId="197" fontId="5" fillId="0" borderId="0" xfId="1483" applyNumberFormat="1" applyFont="1" applyFill="1" applyAlignment="1">
      <alignment vertical="center"/>
    </xf>
    <xf numFmtId="196" fontId="5" fillId="0" borderId="0" xfId="2299" applyNumberFormat="1" applyFont="1" applyFill="1" applyBorder="1" applyAlignment="1">
      <alignment vertical="center"/>
    </xf>
    <xf numFmtId="197" fontId="5" fillId="0" borderId="0" xfId="1483" applyNumberFormat="1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horizontal="center" vertical="center"/>
    </xf>
    <xf numFmtId="195" fontId="5" fillId="0" borderId="0" xfId="0" applyNumberFormat="1" applyFont="1" applyFill="1" applyBorder="1" applyAlignment="1">
      <alignment horizontal="center" vertical="center"/>
    </xf>
    <xf numFmtId="49" fontId="245" fillId="0" borderId="0" xfId="2299" applyNumberFormat="1" applyFont="1" applyFill="1" applyAlignment="1">
      <alignment vertical="center"/>
    </xf>
    <xf numFmtId="49" fontId="5" fillId="0" borderId="0" xfId="2299" applyNumberFormat="1" applyFont="1" applyFill="1" applyAlignment="1">
      <alignment vertical="center"/>
    </xf>
    <xf numFmtId="0" fontId="249" fillId="0" borderId="0" xfId="2299" applyFont="1" applyFill="1" applyAlignment="1">
      <alignment horizontal="center" vertical="center"/>
    </xf>
    <xf numFmtId="0" fontId="248" fillId="0" borderId="0" xfId="0" applyFont="1" applyAlignment="1">
      <alignment vertical="center"/>
    </xf>
    <xf numFmtId="286" fontId="2" fillId="0" borderId="0" xfId="1468" applyNumberFormat="1" applyFont="1" applyFill="1" applyBorder="1" applyAlignment="1">
      <alignment vertical="center"/>
    </xf>
    <xf numFmtId="0" fontId="5" fillId="0" borderId="0" xfId="1952" applyFont="1" applyBorder="1" applyAlignment="1">
      <alignment horizontal="right" vertical="center"/>
    </xf>
    <xf numFmtId="0" fontId="2" fillId="0" borderId="0" xfId="1956" applyFont="1" applyBorder="1" applyAlignment="1">
      <alignment vertical="center"/>
    </xf>
    <xf numFmtId="0" fontId="5" fillId="0" borderId="0" xfId="1956" applyFont="1" applyBorder="1" applyAlignment="1">
      <alignment vertical="center"/>
    </xf>
    <xf numFmtId="0" fontId="5" fillId="0" borderId="0" xfId="1956" applyFont="1" applyBorder="1" applyAlignment="1">
      <alignment horizontal="center" vertical="center"/>
    </xf>
    <xf numFmtId="192" fontId="2" fillId="0" borderId="0" xfId="1468" applyNumberFormat="1" applyFont="1" applyFill="1" applyBorder="1" applyAlignment="1">
      <alignment horizontal="right" vertical="center"/>
    </xf>
    <xf numFmtId="192" fontId="5" fillId="0" borderId="10" xfId="1468" applyNumberFormat="1" applyFont="1" applyFill="1" applyBorder="1" applyAlignment="1">
      <alignment horizontal="right" vertical="center"/>
    </xf>
    <xf numFmtId="0" fontId="5" fillId="0" borderId="10" xfId="2297" applyNumberFormat="1" applyFont="1" applyFill="1" applyBorder="1" applyAlignment="1">
      <alignment horizontal="center" vertical="center"/>
    </xf>
    <xf numFmtId="0" fontId="5" fillId="0" borderId="0" xfId="2297" applyNumberFormat="1" applyFont="1" applyFill="1" applyAlignment="1">
      <alignment vertical="center"/>
    </xf>
    <xf numFmtId="0" fontId="2" fillId="0" borderId="0" xfId="2297" quotePrefix="1" applyNumberFormat="1" applyFont="1" applyFill="1" applyAlignment="1">
      <alignment horizontal="left" vertical="center"/>
    </xf>
    <xf numFmtId="288" fontId="5" fillId="0" borderId="0" xfId="2297" applyNumberFormat="1" applyFont="1" applyFill="1" applyAlignment="1">
      <alignment vertical="center"/>
    </xf>
    <xf numFmtId="288" fontId="5" fillId="0" borderId="0" xfId="2297" applyNumberFormat="1" applyFont="1" applyFill="1" applyBorder="1" applyAlignment="1">
      <alignment vertical="center"/>
    </xf>
    <xf numFmtId="0" fontId="5" fillId="0" borderId="29" xfId="2297" applyNumberFormat="1" applyFont="1" applyFill="1" applyBorder="1" applyAlignment="1">
      <alignment vertical="center"/>
    </xf>
    <xf numFmtId="0" fontId="5" fillId="0" borderId="0" xfId="2297" applyNumberFormat="1" applyFont="1" applyFill="1" applyBorder="1" applyAlignment="1">
      <alignment vertical="center"/>
    </xf>
    <xf numFmtId="0" fontId="5" fillId="0" borderId="0" xfId="2297" applyNumberFormat="1" applyFont="1" applyFill="1" applyAlignment="1">
      <alignment horizontal="left" vertical="center"/>
    </xf>
    <xf numFmtId="0" fontId="5" fillId="0" borderId="0" xfId="2297" applyNumberFormat="1" applyFont="1" applyFill="1" applyBorder="1" applyAlignment="1">
      <alignment horizontal="right" vertical="center"/>
    </xf>
    <xf numFmtId="49" fontId="2" fillId="0" borderId="0" xfId="2299" applyNumberFormat="1" applyFont="1" applyFill="1" applyAlignment="1">
      <alignment vertical="center"/>
    </xf>
    <xf numFmtId="192" fontId="5" fillId="0" borderId="0" xfId="2290" applyNumberFormat="1" applyFont="1" applyFill="1" applyAlignment="1">
      <alignment horizontal="right" vertical="center"/>
    </xf>
    <xf numFmtId="192" fontId="5" fillId="0" borderId="23" xfId="1468" applyNumberFormat="1" applyFont="1" applyFill="1" applyBorder="1" applyAlignment="1">
      <alignment horizontal="right" vertical="center"/>
    </xf>
    <xf numFmtId="197" fontId="5" fillId="0" borderId="7" xfId="1468" applyNumberFormat="1" applyFont="1" applyFill="1" applyBorder="1" applyAlignment="1">
      <alignment vertical="center"/>
    </xf>
    <xf numFmtId="0" fontId="5" fillId="18" borderId="0" xfId="2299" applyFont="1" applyFill="1" applyAlignment="1">
      <alignment vertical="center"/>
    </xf>
    <xf numFmtId="0" fontId="5" fillId="18" borderId="0" xfId="1952" applyFont="1" applyFill="1" applyAlignment="1">
      <alignment vertical="center"/>
    </xf>
    <xf numFmtId="0" fontId="5" fillId="18" borderId="0" xfId="2297" applyNumberFormat="1" applyFont="1" applyFill="1" applyBorder="1" applyAlignment="1">
      <alignment horizontal="right" vertical="center"/>
    </xf>
    <xf numFmtId="0" fontId="2" fillId="18" borderId="0" xfId="2297" applyNumberFormat="1" applyFont="1" applyFill="1" applyAlignment="1">
      <alignment horizontal="left" vertical="center"/>
    </xf>
    <xf numFmtId="0" fontId="2" fillId="18" borderId="0" xfId="2299" applyFont="1" applyFill="1" applyBorder="1" applyAlignment="1">
      <alignment vertical="center"/>
    </xf>
    <xf numFmtId="0" fontId="2" fillId="18" borderId="0" xfId="2299" applyFont="1" applyFill="1" applyAlignment="1">
      <alignment vertical="center"/>
    </xf>
    <xf numFmtId="0" fontId="2" fillId="18" borderId="0" xfId="2297" quotePrefix="1" applyNumberFormat="1" applyFont="1" applyFill="1" applyAlignment="1">
      <alignment horizontal="left" vertical="center"/>
    </xf>
    <xf numFmtId="43" fontId="5" fillId="18" borderId="0" xfId="2289" applyNumberFormat="1" applyFont="1" applyFill="1" applyBorder="1" applyAlignment="1">
      <alignment horizontal="righ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299" applyFont="1" applyFill="1" applyBorder="1" applyAlignment="1">
      <alignment vertical="center"/>
    </xf>
    <xf numFmtId="192" fontId="5" fillId="18" borderId="0" xfId="2299" applyNumberFormat="1" applyFont="1" applyFill="1" applyAlignment="1">
      <alignment vertical="center"/>
    </xf>
    <xf numFmtId="196" fontId="5" fillId="18" borderId="0" xfId="2299" applyNumberFormat="1" applyFont="1" applyFill="1" applyAlignment="1">
      <alignment horizontal="right" vertical="center"/>
    </xf>
    <xf numFmtId="192" fontId="5" fillId="18" borderId="0" xfId="1954" applyNumberFormat="1" applyFont="1" applyFill="1" applyAlignment="1">
      <alignment vertical="center"/>
    </xf>
    <xf numFmtId="192" fontId="5" fillId="18" borderId="0" xfId="1954" applyNumberFormat="1" applyFont="1" applyFill="1" applyBorder="1" applyAlignment="1">
      <alignment vertical="center"/>
    </xf>
    <xf numFmtId="0" fontId="5" fillId="18" borderId="0" xfId="2297" applyNumberFormat="1" applyFont="1" applyFill="1" applyAlignment="1">
      <alignment vertical="center"/>
    </xf>
    <xf numFmtId="49" fontId="5" fillId="18" borderId="0" xfId="1953" applyNumberFormat="1" applyFont="1" applyFill="1" applyAlignment="1">
      <alignment horizontal="left" vertical="center"/>
    </xf>
    <xf numFmtId="192" fontId="5" fillId="18" borderId="0" xfId="1468" applyNumberFormat="1" applyFont="1" applyFill="1" applyBorder="1" applyAlignment="1">
      <alignment vertical="center"/>
    </xf>
    <xf numFmtId="196" fontId="5" fillId="18" borderId="0" xfId="2299" applyNumberFormat="1" applyFont="1" applyFill="1" applyAlignment="1">
      <alignment vertical="center"/>
    </xf>
    <xf numFmtId="192" fontId="5" fillId="18" borderId="0" xfId="1486" applyNumberFormat="1" applyFont="1" applyFill="1" applyAlignment="1">
      <alignment vertical="center"/>
    </xf>
    <xf numFmtId="192" fontId="5" fillId="18" borderId="7" xfId="1954" applyNumberFormat="1" applyFont="1" applyFill="1" applyBorder="1" applyAlignment="1">
      <alignment vertical="center"/>
    </xf>
    <xf numFmtId="192" fontId="2" fillId="18" borderId="0" xfId="1954" applyNumberFormat="1" applyFont="1" applyFill="1" applyBorder="1" applyAlignment="1">
      <alignment vertical="center"/>
    </xf>
    <xf numFmtId="192" fontId="2" fillId="18" borderId="0" xfId="1954" applyNumberFormat="1" applyFont="1" applyFill="1" applyAlignment="1">
      <alignment vertical="center"/>
    </xf>
    <xf numFmtId="0" fontId="5" fillId="18" borderId="0" xfId="2297" quotePrefix="1" applyNumberFormat="1" applyFont="1" applyFill="1" applyAlignment="1">
      <alignment horizontal="left" vertical="center"/>
    </xf>
    <xf numFmtId="37" fontId="2" fillId="18" borderId="0" xfId="2299" applyNumberFormat="1" applyFont="1" applyFill="1" applyBorder="1" applyAlignment="1">
      <alignment horizontal="right" vertical="center"/>
    </xf>
    <xf numFmtId="352" fontId="5" fillId="18" borderId="0" xfId="2299" applyNumberFormat="1" applyFont="1" applyFill="1" applyAlignment="1">
      <alignment vertical="center"/>
    </xf>
    <xf numFmtId="196" fontId="2" fillId="18" borderId="0" xfId="2299" applyNumberFormat="1" applyFont="1" applyFill="1" applyAlignment="1">
      <alignment vertical="center"/>
    </xf>
    <xf numFmtId="0" fontId="2" fillId="18" borderId="0" xfId="1952" applyFont="1" applyFill="1" applyAlignment="1">
      <alignment horizontal="left" vertical="center"/>
    </xf>
    <xf numFmtId="192" fontId="5" fillId="18" borderId="59" xfId="1954" applyNumberFormat="1" applyFont="1" applyFill="1" applyBorder="1" applyAlignment="1">
      <alignment vertical="center"/>
    </xf>
    <xf numFmtId="0" fontId="5" fillId="18" borderId="0" xfId="1952" applyFont="1" applyFill="1" applyAlignment="1">
      <alignment horizontal="left" vertical="center"/>
    </xf>
    <xf numFmtId="43" fontId="5" fillId="18" borderId="0" xfId="1468" applyFont="1" applyFill="1" applyBorder="1" applyAlignment="1">
      <alignment vertical="center"/>
    </xf>
    <xf numFmtId="192" fontId="5" fillId="0" borderId="0" xfId="1483" applyNumberFormat="1" applyFont="1" applyFill="1" applyBorder="1" applyAlignment="1">
      <alignment vertical="center"/>
    </xf>
    <xf numFmtId="0" fontId="5" fillId="0" borderId="10" xfId="1956" applyFont="1" applyBorder="1" applyAlignment="1">
      <alignment horizontal="center" vertical="center"/>
    </xf>
    <xf numFmtId="192" fontId="5" fillId="18" borderId="0" xfId="1483" applyNumberFormat="1" applyFont="1" applyFill="1" applyBorder="1" applyAlignment="1">
      <alignment horizontal="right" vertical="center"/>
    </xf>
    <xf numFmtId="192" fontId="5" fillId="0" borderId="0" xfId="1952" applyNumberFormat="1" applyFont="1" applyFill="1" applyBorder="1" applyAlignment="1">
      <alignment horizontal="center" vertical="center"/>
    </xf>
    <xf numFmtId="192" fontId="5" fillId="18" borderId="0" xfId="1486" applyNumberFormat="1" applyFont="1" applyFill="1" applyBorder="1" applyAlignment="1">
      <alignment horizontal="right" vertical="center"/>
    </xf>
    <xf numFmtId="192" fontId="5" fillId="18" borderId="0" xfId="1486" applyNumberFormat="1" applyFont="1" applyFill="1" applyAlignment="1">
      <alignment horizontal="right" vertical="center"/>
    </xf>
    <xf numFmtId="0" fontId="5" fillId="0" borderId="10" xfId="1956" applyFont="1" applyBorder="1" applyAlignment="1">
      <alignment horizontal="center" vertical="center"/>
    </xf>
    <xf numFmtId="192" fontId="5" fillId="0" borderId="0" xfId="1483" applyNumberFormat="1" applyFont="1" applyFill="1" applyAlignment="1">
      <alignment horizontal="center" vertical="center"/>
    </xf>
    <xf numFmtId="192" fontId="5" fillId="0" borderId="0" xfId="1483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18" borderId="0" xfId="2297" applyNumberFormat="1" applyFont="1" applyFill="1" applyAlignment="1">
      <alignment horizontal="left" vertical="center" indent="1"/>
    </xf>
    <xf numFmtId="0" fontId="5" fillId="18" borderId="0" xfId="2299" applyFont="1" applyFill="1" applyAlignment="1">
      <alignment horizontal="left" vertical="center" indent="1"/>
    </xf>
    <xf numFmtId="49" fontId="5" fillId="18" borderId="0" xfId="1953" applyNumberFormat="1" applyFont="1" applyFill="1" applyAlignment="1">
      <alignment horizontal="left" vertical="center" indent="1"/>
    </xf>
    <xf numFmtId="0" fontId="5" fillId="18" borderId="0" xfId="2299" applyFont="1" applyFill="1" applyBorder="1" applyAlignment="1">
      <alignment horizontal="left" vertical="center" indent="1"/>
    </xf>
    <xf numFmtId="0" fontId="5" fillId="18" borderId="0" xfId="1952" applyFont="1" applyFill="1" applyAlignment="1">
      <alignment horizontal="left" vertical="center" indent="1"/>
    </xf>
    <xf numFmtId="0" fontId="5" fillId="0" borderId="0" xfId="2299" applyFont="1" applyFill="1" applyBorder="1" applyAlignment="1">
      <alignment horizontal="left" vertical="center" indent="1"/>
    </xf>
    <xf numFmtId="43" fontId="5" fillId="0" borderId="0" xfId="2289" applyNumberFormat="1" applyFont="1" applyFill="1" applyBorder="1" applyAlignment="1">
      <alignment horizontal="right" vertical="center"/>
    </xf>
    <xf numFmtId="0" fontId="5" fillId="18" borderId="10" xfId="2299" applyFont="1" applyFill="1" applyBorder="1" applyAlignment="1">
      <alignment horizontal="center" vertical="center"/>
    </xf>
    <xf numFmtId="0" fontId="5" fillId="0" borderId="0" xfId="2299" applyFont="1" applyFill="1" applyBorder="1" applyAlignment="1">
      <alignment horizontal="left" vertical="center" indent="2"/>
    </xf>
    <xf numFmtId="43" fontId="5" fillId="0" borderId="0" xfId="2289" applyNumberFormat="1" applyFont="1" applyFill="1" applyBorder="1" applyAlignment="1">
      <alignment vertical="center"/>
    </xf>
    <xf numFmtId="211" fontId="5" fillId="0" borderId="23" xfId="1468" applyNumberFormat="1" applyFont="1" applyFill="1" applyBorder="1" applyAlignment="1">
      <alignment vertical="center"/>
    </xf>
    <xf numFmtId="192" fontId="249" fillId="0" borderId="0" xfId="0" applyNumberFormat="1" applyFont="1" applyFill="1" applyAlignment="1">
      <alignment horizontal="center" vertical="center"/>
    </xf>
    <xf numFmtId="192" fontId="5" fillId="0" borderId="60" xfId="1468" applyNumberFormat="1" applyFont="1" applyFill="1" applyBorder="1" applyAlignment="1">
      <alignment horizontal="right" vertical="center"/>
    </xf>
    <xf numFmtId="192" fontId="5" fillId="0" borderId="60" xfId="1468" applyNumberFormat="1" applyFont="1" applyFill="1" applyBorder="1" applyAlignment="1">
      <alignment vertical="center"/>
    </xf>
    <xf numFmtId="0" fontId="5" fillId="0" borderId="0" xfId="2299" applyFont="1" applyFill="1" applyBorder="1" applyAlignment="1">
      <alignment vertical="center"/>
    </xf>
    <xf numFmtId="0" fontId="5" fillId="0" borderId="0" xfId="1952" applyFont="1" applyBorder="1" applyAlignment="1">
      <alignment vertical="center"/>
    </xf>
    <xf numFmtId="0" fontId="249" fillId="0" borderId="0" xfId="2299" applyFont="1" applyFill="1" applyBorder="1" applyAlignment="1">
      <alignment horizontal="center" vertical="center"/>
    </xf>
    <xf numFmtId="192" fontId="5" fillId="0" borderId="0" xfId="1468" applyNumberFormat="1" applyFont="1" applyFill="1" applyBorder="1" applyAlignment="1">
      <alignment vertical="center"/>
    </xf>
    <xf numFmtId="192" fontId="5" fillId="0" borderId="0" xfId="2299" applyNumberFormat="1" applyFont="1" applyFill="1" applyBorder="1" applyAlignment="1">
      <alignment vertical="center"/>
    </xf>
    <xf numFmtId="192" fontId="5" fillId="0" borderId="0" xfId="1468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center" vertical="center"/>
    </xf>
    <xf numFmtId="0" fontId="5" fillId="0" borderId="0" xfId="1954" applyFont="1" applyFill="1" applyAlignment="1">
      <alignment vertical="center"/>
    </xf>
    <xf numFmtId="0" fontId="2" fillId="0" borderId="0" xfId="1956" applyFont="1" applyBorder="1" applyAlignment="1">
      <alignment vertical="center"/>
    </xf>
    <xf numFmtId="0" fontId="5" fillId="0" borderId="0" xfId="1956" applyFont="1" applyBorder="1" applyAlignment="1">
      <alignment vertical="center"/>
    </xf>
    <xf numFmtId="0" fontId="2" fillId="0" borderId="0" xfId="2297" applyNumberFormat="1" applyFont="1" applyFill="1" applyAlignment="1">
      <alignment horizontal="left" vertical="center"/>
    </xf>
    <xf numFmtId="0" fontId="5" fillId="0" borderId="0" xfId="2297" applyNumberFormat="1" applyFont="1" applyFill="1" applyAlignment="1">
      <alignment vertical="center"/>
    </xf>
    <xf numFmtId="0" fontId="2" fillId="0" borderId="0" xfId="2297" applyNumberFormat="1" applyFont="1" applyFill="1" applyAlignment="1">
      <alignment vertical="center"/>
    </xf>
    <xf numFmtId="49" fontId="2" fillId="0" borderId="0" xfId="2297" applyNumberFormat="1" applyFont="1" applyFill="1" applyAlignment="1">
      <alignment vertical="center"/>
    </xf>
    <xf numFmtId="192" fontId="5" fillId="0" borderId="7" xfId="1468" applyNumberFormat="1" applyFont="1" applyFill="1" applyBorder="1" applyAlignment="1">
      <alignment vertical="center"/>
    </xf>
    <xf numFmtId="192" fontId="5" fillId="0" borderId="23" xfId="146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18" borderId="0" xfId="2299" applyFont="1" applyFill="1" applyAlignment="1">
      <alignment vertical="center"/>
    </xf>
    <xf numFmtId="0" fontId="2" fillId="18" borderId="0" xfId="2297" applyNumberFormat="1" applyFont="1" applyFill="1" applyAlignment="1">
      <alignment horizontal="left" vertical="center"/>
    </xf>
    <xf numFmtId="0" fontId="2" fillId="18" borderId="0" xfId="2299" applyFont="1" applyFill="1" applyAlignment="1">
      <alignment vertical="center"/>
    </xf>
    <xf numFmtId="0" fontId="2" fillId="18" borderId="0" xfId="2297" quotePrefix="1" applyNumberFormat="1" applyFont="1" applyFill="1" applyAlignment="1">
      <alignment horizontal="lef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299" applyFont="1" applyFill="1" applyBorder="1" applyAlignment="1">
      <alignment vertical="center"/>
    </xf>
    <xf numFmtId="192" fontId="5" fillId="18" borderId="0" xfId="2299" applyNumberFormat="1" applyFont="1" applyFill="1" applyAlignment="1">
      <alignment vertical="center"/>
    </xf>
    <xf numFmtId="192" fontId="5" fillId="18" borderId="0" xfId="1954" applyNumberFormat="1" applyFont="1" applyFill="1" applyAlignment="1">
      <alignment vertical="center"/>
    </xf>
    <xf numFmtId="192" fontId="5" fillId="18" borderId="0" xfId="1954" applyNumberFormat="1" applyFont="1" applyFill="1" applyBorder="1" applyAlignment="1">
      <alignment vertical="center"/>
    </xf>
    <xf numFmtId="0" fontId="5" fillId="18" borderId="0" xfId="2297" applyNumberFormat="1" applyFont="1" applyFill="1" applyAlignment="1">
      <alignment vertical="center"/>
    </xf>
    <xf numFmtId="192" fontId="5" fillId="18" borderId="0" xfId="1486" applyNumberFormat="1" applyFont="1" applyFill="1" applyAlignment="1">
      <alignment vertical="center"/>
    </xf>
    <xf numFmtId="192" fontId="5" fillId="18" borderId="0" xfId="1494" applyNumberFormat="1" applyFont="1" applyFill="1" applyAlignment="1">
      <alignment horizontal="right" vertical="center"/>
    </xf>
    <xf numFmtId="192" fontId="5" fillId="18" borderId="10" xfId="1486" applyNumberFormat="1" applyFont="1" applyFill="1" applyBorder="1" applyAlignment="1">
      <alignment vertical="center"/>
    </xf>
    <xf numFmtId="192" fontId="5" fillId="18" borderId="10" xfId="1954" applyNumberFormat="1" applyFont="1" applyFill="1" applyBorder="1" applyAlignment="1">
      <alignment vertical="center"/>
    </xf>
    <xf numFmtId="0" fontId="2" fillId="18" borderId="0" xfId="1952" applyFont="1" applyFill="1" applyAlignment="1">
      <alignment horizontal="left" vertical="center"/>
    </xf>
    <xf numFmtId="192" fontId="5" fillId="0" borderId="0" xfId="1483" applyNumberFormat="1" applyFont="1" applyFill="1" applyAlignment="1">
      <alignment vertical="center"/>
    </xf>
    <xf numFmtId="192" fontId="5" fillId="18" borderId="0" xfId="1486" quotePrefix="1" applyNumberFormat="1" applyFont="1" applyFill="1" applyAlignment="1">
      <alignment horizontal="right" vertical="center"/>
    </xf>
    <xf numFmtId="192" fontId="5" fillId="0" borderId="0" xfId="1483" applyNumberFormat="1" applyFont="1" applyFill="1" applyBorder="1" applyAlignment="1">
      <alignment horizontal="right" vertical="center"/>
    </xf>
    <xf numFmtId="192" fontId="5" fillId="0" borderId="10" xfId="1483" applyNumberFormat="1" applyFont="1" applyFill="1" applyBorder="1" applyAlignment="1">
      <alignment horizontal="right" vertical="center"/>
    </xf>
    <xf numFmtId="0" fontId="5" fillId="18" borderId="0" xfId="2297" applyNumberFormat="1" applyFont="1" applyFill="1" applyAlignment="1">
      <alignment horizontal="left" vertical="center" indent="1"/>
    </xf>
    <xf numFmtId="0" fontId="5" fillId="18" borderId="0" xfId="1952" applyFont="1" applyFill="1" applyAlignment="1">
      <alignment horizontal="left" vertical="center" indent="2"/>
    </xf>
    <xf numFmtId="0" fontId="5" fillId="18" borderId="10" xfId="2299" applyFont="1" applyFill="1" applyBorder="1" applyAlignment="1">
      <alignment horizontal="center" vertical="center"/>
    </xf>
    <xf numFmtId="192" fontId="5" fillId="0" borderId="0" xfId="1468" applyNumberFormat="1" applyFont="1" applyFill="1" applyBorder="1" applyAlignment="1">
      <alignment horizontal="center" vertical="center"/>
    </xf>
    <xf numFmtId="192" fontId="5" fillId="0" borderId="11" xfId="1468" applyNumberFormat="1" applyFont="1" applyFill="1" applyBorder="1" applyAlignment="1">
      <alignment vertical="center"/>
    </xf>
    <xf numFmtId="197" fontId="5" fillId="18" borderId="0" xfId="1468" applyNumberFormat="1" applyFont="1" applyFill="1" applyAlignment="1">
      <alignment vertical="center"/>
    </xf>
    <xf numFmtId="3" fontId="251" fillId="0" borderId="0" xfId="0" applyNumberFormat="1" applyFont="1" applyAlignment="1">
      <alignment vertical="center" wrapText="1"/>
    </xf>
    <xf numFmtId="3" fontId="5" fillId="0" borderId="0" xfId="2299" applyNumberFormat="1" applyFont="1" applyFill="1" applyBorder="1" applyAlignment="1">
      <alignment vertical="center"/>
    </xf>
    <xf numFmtId="192" fontId="5" fillId="0" borderId="0" xfId="1954" applyNumberFormat="1" applyFont="1" applyFill="1" applyBorder="1" applyAlignment="1">
      <alignment vertical="center"/>
    </xf>
    <xf numFmtId="0" fontId="5" fillId="0" borderId="10" xfId="2299" applyFont="1" applyFill="1" applyBorder="1" applyAlignment="1">
      <alignment horizontal="center" vertical="center"/>
    </xf>
    <xf numFmtId="192" fontId="5" fillId="18" borderId="60" xfId="1954" applyNumberFormat="1" applyFont="1" applyFill="1" applyBorder="1" applyAlignment="1">
      <alignment vertical="center"/>
    </xf>
    <xf numFmtId="3" fontId="248" fillId="0" borderId="0" xfId="0" applyNumberFormat="1" applyFont="1" applyFill="1" applyAlignment="1">
      <alignment vertical="center" wrapText="1"/>
    </xf>
    <xf numFmtId="3" fontId="248" fillId="0" borderId="0" xfId="0" applyNumberFormat="1" applyFont="1" applyFill="1" applyAlignment="1">
      <alignment vertical="center"/>
    </xf>
    <xf numFmtId="0" fontId="248" fillId="0" borderId="0" xfId="0" applyFont="1" applyFill="1" applyAlignment="1">
      <alignment vertical="center"/>
    </xf>
    <xf numFmtId="37" fontId="5" fillId="0" borderId="0" xfId="1954" applyNumberFormat="1" applyFont="1" applyFill="1" applyAlignment="1">
      <alignment vertical="center"/>
    </xf>
    <xf numFmtId="192" fontId="5" fillId="0" borderId="0" xfId="1954" applyNumberFormat="1" applyFont="1" applyFill="1" applyAlignment="1">
      <alignment vertical="center"/>
    </xf>
    <xf numFmtId="192" fontId="5" fillId="0" borderId="23" xfId="1483" applyNumberFormat="1" applyFont="1" applyFill="1" applyBorder="1" applyAlignment="1">
      <alignment vertical="center"/>
    </xf>
    <xf numFmtId="192" fontId="5" fillId="0" borderId="60" xfId="1483" applyNumberFormat="1" applyFont="1" applyFill="1" applyBorder="1" applyAlignment="1">
      <alignment vertical="center"/>
    </xf>
    <xf numFmtId="43" fontId="5" fillId="0" borderId="0" xfId="1468" applyFont="1" applyFill="1" applyBorder="1" applyAlignment="1">
      <alignment vertical="center"/>
    </xf>
    <xf numFmtId="43" fontId="248" fillId="0" borderId="0" xfId="1468" applyFont="1" applyFill="1" applyAlignment="1">
      <alignment vertical="center" wrapText="1"/>
    </xf>
    <xf numFmtId="43" fontId="5" fillId="58" borderId="0" xfId="1468" applyFont="1" applyFill="1" applyBorder="1" applyAlignment="1">
      <alignment vertical="center"/>
    </xf>
    <xf numFmtId="197" fontId="5" fillId="0" borderId="0" xfId="2299" applyNumberFormat="1" applyFont="1" applyFill="1" applyBorder="1" applyAlignment="1">
      <alignment vertical="center"/>
    </xf>
    <xf numFmtId="0" fontId="5" fillId="0" borderId="0" xfId="2299" applyFont="1" applyFill="1" applyAlignment="1">
      <alignment vertical="center"/>
    </xf>
    <xf numFmtId="192" fontId="5" fillId="0" borderId="60" xfId="1954" applyNumberFormat="1" applyFont="1" applyFill="1" applyBorder="1" applyAlignment="1">
      <alignment vertical="center"/>
    </xf>
    <xf numFmtId="192" fontId="5" fillId="0" borderId="10" xfId="1486" applyNumberFormat="1" applyFont="1" applyFill="1" applyBorder="1" applyAlignment="1">
      <alignment vertical="center"/>
    </xf>
    <xf numFmtId="192" fontId="5" fillId="0" borderId="10" xfId="1954" applyNumberFormat="1" applyFont="1" applyFill="1" applyBorder="1" applyAlignment="1">
      <alignment vertical="center"/>
    </xf>
    <xf numFmtId="192" fontId="5" fillId="0" borderId="7" xfId="1954" applyNumberFormat="1" applyFont="1" applyFill="1" applyBorder="1" applyAlignment="1">
      <alignment vertical="center"/>
    </xf>
    <xf numFmtId="192" fontId="2" fillId="0" borderId="0" xfId="1954" applyNumberFormat="1" applyFont="1" applyFill="1" applyBorder="1" applyAlignment="1">
      <alignment vertical="center"/>
    </xf>
    <xf numFmtId="196" fontId="2" fillId="0" borderId="0" xfId="2299" applyNumberFormat="1" applyFont="1" applyFill="1" applyAlignment="1">
      <alignment vertical="center"/>
    </xf>
    <xf numFmtId="192" fontId="5" fillId="0" borderId="0" xfId="1486" applyNumberFormat="1" applyFont="1" applyFill="1" applyAlignment="1">
      <alignment vertical="center"/>
    </xf>
    <xf numFmtId="192" fontId="5" fillId="0" borderId="59" xfId="1954" applyNumberFormat="1" applyFont="1" applyFill="1" applyBorder="1" applyAlignment="1">
      <alignment vertical="center"/>
    </xf>
    <xf numFmtId="0" fontId="5" fillId="0" borderId="10" xfId="1956" applyFont="1" applyBorder="1" applyAlignment="1">
      <alignment horizontal="center" vertical="center"/>
    </xf>
  </cellXfs>
  <cellStyles count="2746">
    <cellStyle name="_x0004_" xfId="1"/>
    <cellStyle name="_x0004_ 2" xfId="2395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6"/>
    <cellStyle name="$_Elephant PIPEvs1.9_IQ - Revenue Eliminations" xfId="5"/>
    <cellStyle name="$_Elephant PIPEvs1.9_IQ - Revenue Eliminations 2" xfId="2397"/>
    <cellStyle name="$_Elephant PIPEvs1.9_ITS Divisional Buildup 20080525" xfId="6"/>
    <cellStyle name="$_Elephant PIPEvs1.9_ITS Divisional Buildup 20080525 2" xfId="2398"/>
    <cellStyle name="$_Elephant PIPEvs1.9_Project ITS_Financial Model_18Mar08" xfId="7"/>
    <cellStyle name="$_Elephant PIPEvs1.9_Project ITS_Financial Model_18Mar08 2" xfId="2399"/>
    <cellStyle name="$_Elephant PIPEvs1.9_Project ITS_Financial Model_18Mar08_IQ - Revenue Eliminations" xfId="8"/>
    <cellStyle name="$_Elephant PIPEvs1.9_Project ITS_Financial Model_18Mar08_IQ - Revenue Eliminations 2" xfId="2400"/>
    <cellStyle name="$_Elephant PIPEvs1.9_Project ITS_Financial Model_18Mar08_ITS Divisional Buildup 20080525" xfId="9"/>
    <cellStyle name="$_Elephant PIPEvs1.9_Project ITS_Financial Model_18Mar08_ITS Divisional Buildup 20080525 2" xfId="2401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A_x000a_Page &amp;P of &amp;N_x000a_CW 5/02_x000a__x0017_&amp;L&amp;F_x000a_&amp;D,&amp;T_x000a_Reviewed by: 2" xfId="2402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2" xfId="2403"/>
    <cellStyle name="?鹎%U龡&amp;H鼼_x0008_V_x0011_._x0012__x0007__x0001__x0001_ 2" xfId="2404"/>
    <cellStyle name="_%(SignOnly)" xfId="32"/>
    <cellStyle name="_%(SignOnly) 2" xfId="2405"/>
    <cellStyle name="_%(SignOnly)_03 VUP operating model 21 Sep v4" xfId="33"/>
    <cellStyle name="_%(SignOnly)_Elephant PIPEvs1.9" xfId="34"/>
    <cellStyle name="_%(SignOnly)_Elephant PIPEvs1.9 2" xfId="2406"/>
    <cellStyle name="_%(SignOnly)_TdF Model v2.1" xfId="35"/>
    <cellStyle name="_%(SignOnly)_TIM Hellas LBO Model DMCC II" xfId="36"/>
    <cellStyle name="_%(SignSpaceOnly)" xfId="37"/>
    <cellStyle name="_%(SignSpaceOnly) 2" xfId="2407"/>
    <cellStyle name="_%(SignSpaceOnly)_03 VUP operating model 21 Sep v4" xfId="38"/>
    <cellStyle name="_%(SignSpaceOnly)_03 VUP operating model 21 Sep v4 2" xfId="2408"/>
    <cellStyle name="_%(SignSpaceOnly)_TIM Hellas LBO Model DMCC II" xfId="39"/>
    <cellStyle name="__ [0]_New weekly report.Sep.3" xfId="40"/>
    <cellStyle name="__ [0]_New weekly report.Sep.3 2" xfId="2409"/>
    <cellStyle name="___[0]_New weekly report.Sep.3" xfId="41"/>
    <cellStyle name="___[0]_New weekly report.Sep.3 2" xfId="2410"/>
    <cellStyle name="____New weekly report.Sep.3" xfId="42"/>
    <cellStyle name="____New weekly report.Sep.3 2" xfId="2411"/>
    <cellStyle name="___New weekly report.Sep.3" xfId="43"/>
    <cellStyle name="___New weekly report.Sep.3 2" xfId="2412"/>
    <cellStyle name="___New weekly report.Sep.3_247 media - australia" xfId="44"/>
    <cellStyle name="___New weekly report.Sep.3_247 media - australia 2" xfId="2413"/>
    <cellStyle name="___New weekly report.Sep.3_247 media - australia_ITS Divisional Buildup 20080522(Silvia)" xfId="45"/>
    <cellStyle name="___New weekly report.Sep.3_247 media - australia_ITS Divisional Buildup 20080522(Silvia) 2" xfId="2414"/>
    <cellStyle name="___New weekly report.Sep.3_247 media - australia_Project ITS_Financial Model_18Mar08" xfId="46"/>
    <cellStyle name="___New weekly report.Sep.3_247 media - australia_Project ITS_Financial Model_18Mar08 2" xfId="2415"/>
    <cellStyle name="___New weekly report.Sep.3_247 media - australia_WP-BJNP-Final-PRC" xfId="47"/>
    <cellStyle name="___New weekly report.Sep.3_247 media - australia_WP-BJNP-Final-PRC 2" xfId="2416"/>
    <cellStyle name="___New weekly report.Sep.3_247 media - australia_WP-BJNP-Final-PRC 2005" xfId="48"/>
    <cellStyle name="___New weekly report.Sep.3_247 media - australia_WP-BJNP-Final-PRC 2005 2" xfId="2417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8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19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0"/>
    <cellStyle name="___New weekly report.Sep.3_247 media - australia_WP-BJNP-Final-PRC_Project ITS_Financial Model_18Mar08" xfId="52"/>
    <cellStyle name="___New weekly report.Sep.3_247 media - australia_WP-BJNP-Final-PRC_Project ITS_Financial Model_18Mar08 2" xfId="2421"/>
    <cellStyle name="___New weekly report.Sep.3_247 media - australia_WP-ISP-Final-PRC 2005" xfId="53"/>
    <cellStyle name="___New weekly report.Sep.3_247 media - australia_WP-ISP-Final-PRC 2005 2" xfId="2422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3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4"/>
    <cellStyle name="___New weekly report.Sep.3_247 media - australia_WP-WOFE-Final-PRC 2005" xfId="56"/>
    <cellStyle name="___New weekly report.Sep.3_247 media - australia_WP-WOFE-Final-PRC 2005 2" xfId="2425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6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7"/>
    <cellStyle name="___New weekly report.Sep.3_247 media - singapore" xfId="59"/>
    <cellStyle name="___New weekly report.Sep.3_247 media - singapore 2" xfId="2428"/>
    <cellStyle name="___New weekly report.Sep.3_247 media - singapore_ITS Divisional Buildup 20080522(Silvia)" xfId="60"/>
    <cellStyle name="___New weekly report.Sep.3_247 media - singapore_ITS Divisional Buildup 20080522(Silvia) 2" xfId="2429"/>
    <cellStyle name="___New weekly report.Sep.3_247 media - singapore_Project ITS_Financial Model_18Mar08" xfId="61"/>
    <cellStyle name="___New weekly report.Sep.3_247 media - singapore_Project ITS_Financial Model_18Mar08 2" xfId="2430"/>
    <cellStyle name="___New weekly report.Sep.3_247 media - singapore_WP-BJNP-Final-PRC" xfId="62"/>
    <cellStyle name="___New weekly report.Sep.3_247 media - singapore_WP-BJNP-Final-PRC 2" xfId="2431"/>
    <cellStyle name="___New weekly report.Sep.3_247 media - singapore_WP-BJNP-Final-PRC 2005" xfId="63"/>
    <cellStyle name="___New weekly report.Sep.3_247 media - singapore_WP-BJNP-Final-PRC 2005 2" xfId="2432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3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4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5"/>
    <cellStyle name="___New weekly report.Sep.3_247 media - singapore_WP-BJNP-Final-PRC_Project ITS_Financial Model_18Mar08" xfId="67"/>
    <cellStyle name="___New weekly report.Sep.3_247 media - singapore_WP-BJNP-Final-PRC_Project ITS_Financial Model_18Mar08 2" xfId="2436"/>
    <cellStyle name="___New weekly report.Sep.3_247 media - singapore_WP-ISP-Final-PRC 2005" xfId="68"/>
    <cellStyle name="___New weekly report.Sep.3_247 media - singapore_WP-ISP-Final-PRC 2005 2" xfId="2437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8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39"/>
    <cellStyle name="___New weekly report.Sep.3_247 media - singapore_WP-WOFE-Final-PRC 2005" xfId="71"/>
    <cellStyle name="___New weekly report.Sep.3_247 media - singapore_WP-WOFE-Final-PRC 2005 2" xfId="2440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1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2"/>
    <cellStyle name="___New weekly report.Sep.3_247 media - thailand" xfId="74"/>
    <cellStyle name="___New weekly report.Sep.3_247 media - thailand 2" xfId="2443"/>
    <cellStyle name="___New weekly report.Sep.3_247 media - thailand_ITS Divisional Buildup 20080522(Silvia)" xfId="75"/>
    <cellStyle name="___New weekly report.Sep.3_247 media - thailand_ITS Divisional Buildup 20080522(Silvia) 2" xfId="2444"/>
    <cellStyle name="___New weekly report.Sep.3_247 media - thailand_Project ITS_Financial Model_18Mar08" xfId="76"/>
    <cellStyle name="___New weekly report.Sep.3_247 media - thailand_Project ITS_Financial Model_18Mar08 2" xfId="2445"/>
    <cellStyle name="___New weekly report.Sep.3_247 media - thailand_WP-BJNP-Final-PRC" xfId="77"/>
    <cellStyle name="___New weekly report.Sep.3_247 media - thailand_WP-BJNP-Final-PRC 2" xfId="2446"/>
    <cellStyle name="___New weekly report.Sep.3_247 media - thailand_WP-BJNP-Final-PRC 2005" xfId="78"/>
    <cellStyle name="___New weekly report.Sep.3_247 media - thailand_WP-BJNP-Final-PRC 2005 2" xfId="2447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8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49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0"/>
    <cellStyle name="___New weekly report.Sep.3_247 media - thailand_WP-BJNP-Final-PRC_Project ITS_Financial Model_18Mar08" xfId="82"/>
    <cellStyle name="___New weekly report.Sep.3_247 media - thailand_WP-BJNP-Final-PRC_Project ITS_Financial Model_18Mar08 2" xfId="2451"/>
    <cellStyle name="___New weekly report.Sep.3_247 media - thailand_WP-ISP-Final-PRC 2005" xfId="83"/>
    <cellStyle name="___New weekly report.Sep.3_247 media - thailand_WP-ISP-Final-PRC 2005 2" xfId="2452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3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4"/>
    <cellStyle name="___New weekly report.Sep.3_247 media - thailand_WP-WOFE-Final-PRC 2005" xfId="86"/>
    <cellStyle name="___New weekly report.Sep.3_247 media - thailand_WP-WOFE-Final-PRC 2005 2" xfId="2455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6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7"/>
    <cellStyle name="___New weekly report.Sep.3_dae.budget.6.00" xfId="89"/>
    <cellStyle name="___New weekly report.Sep.3_dae.budget.6.00 2" xfId="2458"/>
    <cellStyle name="___New weekly report.Sep.3_dae.budget.6.00_ITS Divisional Buildup 20080522(Silvia)" xfId="90"/>
    <cellStyle name="___New weekly report.Sep.3_dae.budget.6.00_ITS Divisional Buildup 20080522(Silvia) 2" xfId="2459"/>
    <cellStyle name="___New weekly report.Sep.3_dae.budget.6.00_Project ITS_Financial Model_18Mar08" xfId="91"/>
    <cellStyle name="___New weekly report.Sep.3_dae.budget.6.00_Project ITS_Financial Model_18Mar08 2" xfId="2460"/>
    <cellStyle name="___New weekly report.Sep.3_dae.budget.6.00_WP-BJNP-Final-PRC" xfId="92"/>
    <cellStyle name="___New weekly report.Sep.3_dae.budget.6.00_WP-BJNP-Final-PRC 2" xfId="2461"/>
    <cellStyle name="___New weekly report.Sep.3_dae.budget.6.00_WP-BJNP-Final-PRC 2005" xfId="93"/>
    <cellStyle name="___New weekly report.Sep.3_dae.budget.6.00_WP-BJNP-Final-PRC 2005 2" xfId="2462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3"/>
    <cellStyle name="___New weekly report.Sep.3_dae.budget.6.00_WP-BJNP-Final-PRC 2005_Project ITS_Financial Model_18Mar08" xfId="95"/>
    <cellStyle name="___New weekly report.Sep.3_dae.budget.6.00_WP-BJNP-Final-PRC 2005_Project ITS_Financial Model_18Mar08 2" xfId="2464"/>
    <cellStyle name="___New weekly report.Sep.3_dae.budget.6.00_WP-BJNP-Final-PRC_ITS Divisional Buildup 20080522(Silvia)" xfId="96"/>
    <cellStyle name="___New weekly report.Sep.3_dae.budget.6.00_WP-BJNP-Final-PRC_ITS Divisional Buildup 20080522(Silvia) 2" xfId="2465"/>
    <cellStyle name="___New weekly report.Sep.3_dae.budget.6.00_WP-BJNP-Final-PRC_Project ITS_Financial Model_18Mar08" xfId="97"/>
    <cellStyle name="___New weekly report.Sep.3_dae.budget.6.00_WP-BJNP-Final-PRC_Project ITS_Financial Model_18Mar08 2" xfId="2466"/>
    <cellStyle name="___New weekly report.Sep.3_dae.budget.6.00_WP-ISP-Final-PRC 2005" xfId="98"/>
    <cellStyle name="___New weekly report.Sep.3_dae.budget.6.00_WP-ISP-Final-PRC 2005 2" xfId="2467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8"/>
    <cellStyle name="___New weekly report.Sep.3_dae.budget.6.00_WP-ISP-Final-PRC 2005_Project ITS_Financial Model_18Mar08" xfId="100"/>
    <cellStyle name="___New weekly report.Sep.3_dae.budget.6.00_WP-ISP-Final-PRC 2005_Project ITS_Financial Model_18Mar08 2" xfId="2469"/>
    <cellStyle name="___New weekly report.Sep.3_dae.budget.6.00_WP-WOFE-Final-PRC 2005" xfId="101"/>
    <cellStyle name="___New weekly report.Sep.3_dae.budget.6.00_WP-WOFE-Final-PRC 2005 2" xfId="2470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1"/>
    <cellStyle name="___New weekly report.Sep.3_dae.budget.6.00_WP-WOFE-Final-PRC 2005_Project ITS_Financial Model_18Mar08" xfId="103"/>
    <cellStyle name="___New weekly report.Sep.3_dae.budget.6.00_WP-WOFE-Final-PRC 2005_Project ITS_Financial Model_18Mar08 2" xfId="2472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3"/>
    <cellStyle name="_All AWPs - RCSB-FST 110602_1" xfId="295"/>
    <cellStyle name="_All AWPs - RCSB-FST 110602_2" xfId="296"/>
    <cellStyle name="_All AWPs - RCSB-FST 110602_2 2" xfId="2474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5"/>
    <cellStyle name="_All AWPs - RCSB-FST 110602_3_Book1" xfId="302"/>
    <cellStyle name="_All AWPs - RCSB-FST 110602_3_Book1 2" xfId="2476"/>
    <cellStyle name="_All AWPs - RCSB-FST 110602_3_Book1_BP AWPs 16122002" xfId="303"/>
    <cellStyle name="_All AWPs - RCSB-FST 110602_3_Book1_BP AWPs 16122002 2" xfId="2477"/>
    <cellStyle name="_All AWPs - RCSB-FST 110602_3_Book1_to be discussed with wai pong" xfId="304"/>
    <cellStyle name="_All AWPs - RCSB-FST 110602_3_CFA-AWPs 16.1.03" xfId="305"/>
    <cellStyle name="_All AWPs - RCSB-FST 110602_3_CFA-AWPs 16.1.03 2" xfId="2478"/>
    <cellStyle name="_All AWPs - RCSB-FST 110602_4" xfId="306"/>
    <cellStyle name="_All AWPs - RCSB-FST 110602_4 2" xfId="2479"/>
    <cellStyle name="_All AWPs - RCSB-FST 110602_4_Book1" xfId="307"/>
    <cellStyle name="_All AWPs - RCSB-FST 110602_4_Book1 2" xfId="2480"/>
    <cellStyle name="_All AWPs - RCSB-FST 110602_4_Book1_BP AWPs 16122002" xfId="308"/>
    <cellStyle name="_All AWPs - RCSB-FST 110602_4_Book1_BP AWPs 16122002 2" xfId="2481"/>
    <cellStyle name="_All AWPs - RCSB-FST 110602_4_Book1_to be discussed with wai pong" xfId="309"/>
    <cellStyle name="_All AWPs - RCSB-FST 110602_4_CFA-AWPs 16.1.03" xfId="310"/>
    <cellStyle name="_All AWPs - RCSB-FST 110602_4_CFA-AWPs 16.1.03 2" xfId="2482"/>
    <cellStyle name="_All AWPs - RCSB-FST 110602_5" xfId="311"/>
    <cellStyle name="_All AWPs - RCSB-FST 110602_5 2" xfId="2483"/>
    <cellStyle name="_Auna Model Jan 03 v2" xfId="312"/>
    <cellStyle name="_Auna Model Jan 03 v2 2" xfId="2484"/>
    <cellStyle name="_Auna Model Jan 03 v2_1" xfId="313"/>
    <cellStyle name="_Auna Model Jan 03 v2_2" xfId="314"/>
    <cellStyle name="_Auna Model v10" xfId="315"/>
    <cellStyle name="_Auna Model v10 2" xfId="2485"/>
    <cellStyle name="_Auna Model v10_1" xfId="316"/>
    <cellStyle name="_Auna Model v10_2" xfId="317"/>
    <cellStyle name="_Auna Model v10_2 2" xfId="2486"/>
    <cellStyle name="_Auna Model v12" xfId="318"/>
    <cellStyle name="_Auna Model v12 2" xfId="2487"/>
    <cellStyle name="_Auna Model v12_1" xfId="319"/>
    <cellStyle name="_Auna Model v12_1 2" xfId="2488"/>
    <cellStyle name="_Auna Model v12_2" xfId="320"/>
    <cellStyle name="_Auna Model v3" xfId="321"/>
    <cellStyle name="_Auna Model v3_1" xfId="322"/>
    <cellStyle name="_Auna Model v3_1 2" xfId="2489"/>
    <cellStyle name="_Auna Model v3_2" xfId="323"/>
    <cellStyle name="_Auna Model v3_2 2" xfId="2490"/>
    <cellStyle name="_Auna Model v5" xfId="324"/>
    <cellStyle name="_Auna Model v5 2" xfId="2491"/>
    <cellStyle name="_Auna Model v5_1" xfId="325"/>
    <cellStyle name="_Auna Model v5_1 2" xfId="2492"/>
    <cellStyle name="_Auna Model v5_2" xfId="326"/>
    <cellStyle name="_Auna Model v9" xfId="327"/>
    <cellStyle name="_Auna Model v9_1" xfId="328"/>
    <cellStyle name="_Auna Model v9_1 2" xfId="2493"/>
    <cellStyle name="_Auna Model v9_2" xfId="329"/>
    <cellStyle name="_Auna Model v9_2 2" xfId="2494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5"/>
    <cellStyle name="_Book1(1)" xfId="368"/>
    <cellStyle name="_Book1(1) 2" xfId="2496"/>
    <cellStyle name="_Book1(1)_ITS Divisional Buildup 20080522(Silvia)" xfId="369"/>
    <cellStyle name="_Book1(1)_ITS Divisional Buildup 20080522(Silvia) 2" xfId="2497"/>
    <cellStyle name="_Book1(1)_Project ITS_Financial Model_18Mar08" xfId="370"/>
    <cellStyle name="_Book1(1)_Project ITS_Financial Model_18Mar08 2" xfId="2498"/>
    <cellStyle name="_Book1_A500-Tirpod" xfId="371"/>
    <cellStyle name="_Book1_A500-Tirpod 2" xfId="2499"/>
    <cellStyle name="_Book1_BP AWPs 16122002" xfId="372"/>
    <cellStyle name="_x0004__Book1_BP AWPs 16122002" xfId="373"/>
    <cellStyle name="_Book1_BP AWPs 16122002 2" xfId="2500"/>
    <cellStyle name="_x0004__Book1_BP AWPs 16122002 2" xfId="2501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2"/>
    <cellStyle name="_Cap Table and Shareholders v2_IQ - Revenue Eliminations" xfId="389"/>
    <cellStyle name="_Cap Table and Shareholders v2_IQ - Revenue Eliminations 2" xfId="2503"/>
    <cellStyle name="_Cap Table and Shareholders v2_ITS Divisional Buildup 20080525" xfId="390"/>
    <cellStyle name="_Cap Table and Shareholders v2_ITS Divisional Buildup 20080525 2" xfId="2504"/>
    <cellStyle name="_Cap Table and Shareholders v2_Project ITS_Financial Model_18Mar08" xfId="391"/>
    <cellStyle name="_Cap Table and Shareholders v2_Project ITS_Financial Model_18Mar08 2" xfId="2505"/>
    <cellStyle name="_Cap Table and Shareholders v2_Project ITS_Financial Model_18Mar08_IQ - Revenue Eliminations" xfId="392"/>
    <cellStyle name="_Cap Table and Shareholders v2_Project ITS_Financial Model_18Mar08_IQ - Revenue Eliminations 2" xfId="2506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2" xfId="2507"/>
    <cellStyle name="_x0004__CFA-AWPs 16.1.03 2" xfId="2508"/>
    <cellStyle name="_check" xfId="398"/>
    <cellStyle name="_check 2" xfId="2509"/>
    <cellStyle name="_check_ITS Divisional Buildup 20080522(Silvia)" xfId="399"/>
    <cellStyle name="_check_ITS Divisional Buildup 20080522(Silvia) 2" xfId="2510"/>
    <cellStyle name="_check_Project ITS_Financial Model_18Mar08" xfId="400"/>
    <cellStyle name="_check_Project ITS_Financial Model_18Mar08 2" xfId="2511"/>
    <cellStyle name="_Chengdu-Jiwu- Reporting Package" xfId="401"/>
    <cellStyle name="_China ITS Comps Full 20080422" xfId="402"/>
    <cellStyle name="_China ITS Comps Full 20080422 2" xfId="2512"/>
    <cellStyle name="_China ITS Comps Full 20080529" xfId="403"/>
    <cellStyle name="_China ITS Comps Full 20080529 2" xfId="251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4"/>
    <cellStyle name="_Comma_Data S&amp;T Acquisition charts_TdF Model v2.1" xfId="418"/>
    <cellStyle name="_Comma_Data S&amp;T Acquisition charts_TdF Model v2.1 2" xfId="2515"/>
    <cellStyle name="_Comma_dcf" xfId="419"/>
    <cellStyle name="_Comma_dcf 2" xfId="2516"/>
    <cellStyle name="_Comma_TdF Model v2.1" xfId="420"/>
    <cellStyle name="_Comma_TIM Hellas LBO Model DMCC II" xfId="421"/>
    <cellStyle name="_Comma_TIM Hellas LBO Model DMCC II 2" xfId="2517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8"/>
    <cellStyle name="_Currency_Data S&amp;T Acquisition charts_TdF Model v2.1" xfId="546"/>
    <cellStyle name="_Currency_Data S&amp;T Acquisition charts_TdF Model v2.1 2" xfId="2519"/>
    <cellStyle name="_Currency_dcf" xfId="547"/>
    <cellStyle name="_Currency_EMPE fin" xfId="548"/>
    <cellStyle name="_Currency_EMPE fin 2" xfId="2520"/>
    <cellStyle name="_Currency_Example Output Sheets" xfId="549"/>
    <cellStyle name="_Currency_Example Output Sheets 2" xfId="2521"/>
    <cellStyle name="_Currency_LBO Output_30_07_2000" xfId="550"/>
    <cellStyle name="_Currency_LBO Output_30_07_2000 2" xfId="2522"/>
    <cellStyle name="_Currency_LBO_Model_52" xfId="551"/>
    <cellStyle name="_Currency_LBO_Model_52 2" xfId="2523"/>
    <cellStyle name="_Currency_LBO_Model_52_Elephant PIPEvs1.9" xfId="552"/>
    <cellStyle name="_Currency_LBO_Model_52_Elephant PIPEvs1.9 2" xfId="2524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5"/>
    <cellStyle name="_CurrencySpace_Data S&amp;T Acquisition charts" xfId="558"/>
    <cellStyle name="_CurrencySpace_Data S&amp;T Acquisition charts 2" xfId="2526"/>
    <cellStyle name="_CurrencySpace_Data S&amp;T Acquisition charts_Elephant PIPEvs1.9" xfId="559"/>
    <cellStyle name="_CurrencySpace_Data S&amp;T Acquisition charts_Elephant PIPEvs1.9 2" xfId="2527"/>
    <cellStyle name="_CurrencySpace_Data S&amp;T Acquisition charts_TdF Model v2.1" xfId="560"/>
    <cellStyle name="_CurrencySpace_Data S&amp;T Acquisition charts_TdF Model v2.1 2" xfId="2528"/>
    <cellStyle name="_CurrencySpace_dcf" xfId="561"/>
    <cellStyle name="_CurrencySpace_dcf 2" xfId="2529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0"/>
    <cellStyle name="_Euro" xfId="588"/>
    <cellStyle name="_Euro 2" xfId="2531"/>
    <cellStyle name="_Euro_03 VUP operating model 21 Sep v4" xfId="589"/>
    <cellStyle name="_Euro_03 VUP operating model 21 Sep v4 2" xfId="2532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3"/>
    <cellStyle name="_Heading_03 VUP operating model 21 Sep v4" xfId="598"/>
    <cellStyle name="_Heading_IQ - Revenue Eliminations" xfId="599"/>
    <cellStyle name="_Heading_IQ - Revenue Eliminations 2" xfId="2534"/>
    <cellStyle name="_Heading_ITS Divisional Buildup 20080525" xfId="600"/>
    <cellStyle name="_Heading_ITS Divisional Buildup 20080525 2" xfId="2535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6"/>
    <cellStyle name="_Heading_Project ITS_Financial Model_18Mar08_IQ - Revenue Eliminations" xfId="614"/>
    <cellStyle name="_Heading_Project ITS_Financial Model_18Mar08_IQ - Revenue Eliminations 2" xfId="2537"/>
    <cellStyle name="_Heading_TIM Hellas LBO Model DMCC II" xfId="615"/>
    <cellStyle name="_Highlight" xfId="616"/>
    <cellStyle name="_Highlight 2" xfId="2538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39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0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1"/>
    <cellStyle name="_MultipleSpace_csc_China ITS Comps Full 20080529" xfId="678"/>
    <cellStyle name="_MultipleSpace_csc_China ITS Comps Full 20080529 2" xfId="2542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3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4"/>
    <cellStyle name="_N_ITS Divisional Buildup 20080522(Silvia)" xfId="685"/>
    <cellStyle name="_N_ITS Divisional Buildup 20080522(Silvia) 2" xfId="2545"/>
    <cellStyle name="_N_Project ITS_Financial Model_18Mar08" xfId="686"/>
    <cellStyle name="_N_Project ITS_Financial Model_18Mar08 2" xfId="2546"/>
    <cellStyle name="_N100" xfId="687"/>
    <cellStyle name="_N100 2" xfId="2547"/>
    <cellStyle name="_N100_ITS Divisional Buildup 20080522(Silvia)" xfId="688"/>
    <cellStyle name="_N100_ITS Divisional Buildup 20080522(Silvia) 2" xfId="2548"/>
    <cellStyle name="_N100_Project ITS_Financial Model_18Mar08" xfId="689"/>
    <cellStyle name="_N100_Project ITS_Financial Model_18Mar08 2" xfId="2549"/>
    <cellStyle name="_N4表－航材" xfId="690"/>
    <cellStyle name="_N4表－航材_Book7" xfId="691"/>
    <cellStyle name="_N-tripod  Co.-Accounts payable" xfId="692"/>
    <cellStyle name="_N-tripod  Co.-Accounts payable 2" xfId="2550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1"/>
    <cellStyle name="_Percent_TdF Model v2.1" xfId="951"/>
    <cellStyle name="_Percent_TdF Model v2.1 2" xfId="2552"/>
    <cellStyle name="_Percent_TIM Hellas LBO Model DMCC II" xfId="952"/>
    <cellStyle name="_Percent_TIM Hellas LBO Model DMCC II 2" xfId="2553"/>
    <cellStyle name="_Percent_TIM Hellas LBO Model DMCC II_IQ - Revenue Eliminations" xfId="953"/>
    <cellStyle name="_Percent_TIM Hellas LBO Model DMCC II_IQ - Revenue Eliminations 2" xfId="2554"/>
    <cellStyle name="_Percent_TIM Hellas LBO Model DMCC II_ITS Divisional Buildup 20080525" xfId="954"/>
    <cellStyle name="_Percent_TIM Hellas LBO Model DMCC II_ITS Divisional Buildup 20080525 2" xfId="2555"/>
    <cellStyle name="_PercentSpace" xfId="955"/>
    <cellStyle name="_PercentSpace 2" xfId="2556"/>
    <cellStyle name="_PercentSpace_TIM Hellas LBO Model DMCC II" xfId="956"/>
    <cellStyle name="_PercentSpace_TIM Hellas LBO Model DMCC II 2" xfId="2557"/>
    <cellStyle name="_PercentSpace_TIM Hellas LBO Model DMCC II_IQ - Revenue Eliminations" xfId="957"/>
    <cellStyle name="_PercentSpace_TIM Hellas LBO Model DMCC II_IQ - Revenue Eliminations 2" xfId="2558"/>
    <cellStyle name="_PercentSpace_TIM Hellas LBO Model DMCC II_ITS Divisional Buildup 20080525" xfId="958"/>
    <cellStyle name="_PercentSpace_TIM Hellas LBO Model DMCC II_ITS Divisional Buildup 20080525 2" xfId="2559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0"/>
    <cellStyle name="_SubHeading" xfId="1037"/>
    <cellStyle name="_SubHeading 2" xfId="2561"/>
    <cellStyle name="_SubHeading_03 VUP operating model 21 Sep v4" xfId="1038"/>
    <cellStyle name="_SubHeading_IQ - Revenue Eliminations" xfId="1039"/>
    <cellStyle name="_SubHeading_IQ - Revenue Eliminations 2" xfId="2562"/>
    <cellStyle name="_SubHeading_ITS Divisional Buildup 20080525" xfId="1040"/>
    <cellStyle name="_SubHeading_ITS Divisional Buildup 20080525 2" xfId="2563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4"/>
    <cellStyle name="_SubHeading_Project ITS_Financial Model_18Mar08_IQ - Revenue Eliminations" xfId="1054"/>
    <cellStyle name="_SubHeading_Project ITS_Financial Model_18Mar08_IQ - Revenue Eliminations 2" xfId="2565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6"/>
    <cellStyle name="_Table_Cap Table and Shareholders v2_IQ - Revenue Eliminations" xfId="1059"/>
    <cellStyle name="_Table_Cap Table and Shareholders v2_IQ - Revenue Eliminations 2" xfId="2567"/>
    <cellStyle name="_Table_Cap Table and Shareholders v2_ITS Divisional Buildup 20080525" xfId="1060"/>
    <cellStyle name="_Table_Cap Table and Shareholders v2_ITS Divisional Buildup 20080525 2" xfId="2568"/>
    <cellStyle name="_Table_Cap Table and Shareholders v2_Project ITS_Financial Model_18Mar08" xfId="1061"/>
    <cellStyle name="_Table_Cap Table and Shareholders v2_Project ITS_Financial Model_18Mar08 2" xfId="2569"/>
    <cellStyle name="_Table_Cap Table and Shareholders v2_Project ITS_Financial Model_18Mar08_IQ - Revenue Eliminations" xfId="1062"/>
    <cellStyle name="_Table_Cap Table and Shareholders v2_Project ITS_Financial Model_18Mar08_IQ - Revenue Eliminations 2" xfId="2570"/>
    <cellStyle name="_Table_Data S&amp;T Acquisition charts" xfId="1063"/>
    <cellStyle name="_Table_TIM Hellas LBO Model DMCC II" xfId="1064"/>
    <cellStyle name="_TableHead" xfId="1065"/>
    <cellStyle name="_TableHead 2" xfId="2571"/>
    <cellStyle name="_TableHead_03 VUP operating model 21 Sep v4" xfId="1066"/>
    <cellStyle name="_TableHead_IQ - Revenue Eliminations" xfId="1067"/>
    <cellStyle name="_TableHead_IQ - Revenue Eliminations 2" xfId="2572"/>
    <cellStyle name="_TableHead_ITS Divisional Buildup 20080525" xfId="1068"/>
    <cellStyle name="_TableHead_ITS Divisional Buildup 20080525 2" xfId="2573"/>
    <cellStyle name="_TableHead_Project ITS_Financial Model_18Mar08" xfId="1069"/>
    <cellStyle name="_TableHead_Project ITS_Financial Model_18Mar08 2" xfId="2574"/>
    <cellStyle name="_TableHead_Project ITS_Financial Model_18Mar08_IQ - Revenue Eliminations" xfId="1070"/>
    <cellStyle name="_TableHead_Project ITS_Financial Model_18Mar08_IQ - Revenue Eliminations 2" xfId="2575"/>
    <cellStyle name="_TableHead_TIM Hellas LBO Model DMCC II" xfId="1071"/>
    <cellStyle name="_TableRowHead" xfId="1072"/>
    <cellStyle name="_TableRowHead 2" xfId="2576"/>
    <cellStyle name="_TableRowHead_03 VUP operating model 21 Sep v4" xfId="1073"/>
    <cellStyle name="_TableRowHead_IQ - Revenue Eliminations" xfId="1074"/>
    <cellStyle name="_TableRowHead_IQ - Revenue Eliminations 2" xfId="2577"/>
    <cellStyle name="_TableRowHead_ITS Divisional Buildup 20080525" xfId="1075"/>
    <cellStyle name="_TableRowHead_ITS Divisional Buildup 20080525 2" xfId="2578"/>
    <cellStyle name="_TableRowHead_Project ITS_Financial Model_18Mar08" xfId="1076"/>
    <cellStyle name="_TableRowHead_Project ITS_Financial Model_18Mar08 2" xfId="2579"/>
    <cellStyle name="_TableRowHead_Project ITS_Financial Model_18Mar08_IQ - Revenue Eliminations" xfId="1077"/>
    <cellStyle name="_TableRowHead_Project ITS_Financial Model_18Mar08_IQ - Revenue Eliminations 2" xfId="2580"/>
    <cellStyle name="_TableRowHead_TIM Hellas LBO Model DMCC II" xfId="1078"/>
    <cellStyle name="_TableSuperHead" xfId="1079"/>
    <cellStyle name="_TableSuperHead 2" xfId="2581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2"/>
    <cellStyle name="_TableSuperHead_ITS Divisional Buildup 20080525" xfId="1083"/>
    <cellStyle name="_TableSuperHead_ITS Divisional Buildup 20080525 2" xfId="2583"/>
    <cellStyle name="_TableSuperHead_Project ITS_Financial Model_18Mar08" xfId="1084"/>
    <cellStyle name="_TableSuperHead_Project ITS_Financial Model_18Mar08 2" xfId="2584"/>
    <cellStyle name="_TableSuperHead_Project ITS_Financial Model_18Mar08_IQ - Revenue Eliminations" xfId="1085"/>
    <cellStyle name="_TableSuperHead_Project ITS_Financial Model_18Mar08_IQ - Revenue Eliminations 2" xfId="25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6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7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8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89"/>
    <cellStyle name="AA NUMBER2" xfId="1387"/>
    <cellStyle name="AA NUMBER2 2" xfId="2590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1"/>
    <cellStyle name="ÁÈµú»Õ_95" xfId="1395"/>
    <cellStyle name="AFE" xfId="1396"/>
    <cellStyle name="AFE 2" xfId="2592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3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4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 2" xfId="2595"/>
    <cellStyle name="British Pound[2]" xfId="1425"/>
    <cellStyle name="British Pound[2] 2" xfId="2596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7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8"/>
    <cellStyle name="Calc Percent (0)" xfId="1439"/>
    <cellStyle name="Calc Percent (0) 2" xfId="2599"/>
    <cellStyle name="Calc Percent (1)" xfId="1440"/>
    <cellStyle name="Calc Percent (1) 2" xfId="2600"/>
    <cellStyle name="Calc Percent (2)" xfId="1441"/>
    <cellStyle name="Calc Percent (2) 2" xfId="2601"/>
    <cellStyle name="Calc Units (0)" xfId="1442"/>
    <cellStyle name="Calc Units (0) 2" xfId="2602"/>
    <cellStyle name="Calc Units (1)" xfId="1443"/>
    <cellStyle name="Calc Units (1) 2" xfId="2603"/>
    <cellStyle name="Calc Units (2)" xfId="1444"/>
    <cellStyle name="Calc Units (2) 2" xfId="260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5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1 2" xfId="2606"/>
    <cellStyle name="Comma  - Style2" xfId="1470"/>
    <cellStyle name="Comma  - Style2 2" xfId="2607"/>
    <cellStyle name="Comma  - Style3" xfId="1471"/>
    <cellStyle name="Comma  - Style3 2" xfId="2608"/>
    <cellStyle name="Comma  - Style4" xfId="1472"/>
    <cellStyle name="Comma  - Style4 2" xfId="2609"/>
    <cellStyle name="Comma  - Style5" xfId="1473"/>
    <cellStyle name="Comma  - Style5 2" xfId="2610"/>
    <cellStyle name="Comma  - Style6" xfId="1474"/>
    <cellStyle name="Comma  - Style6 2" xfId="2611"/>
    <cellStyle name="Comma  - Style7" xfId="1475"/>
    <cellStyle name="Comma  - Style7 2" xfId="2612"/>
    <cellStyle name="Comma  - Style8" xfId="1476"/>
    <cellStyle name="Comma  - Style8 2" xfId="2613"/>
    <cellStyle name="Comma  0]_Sheet1_laroux" xfId="1477"/>
    <cellStyle name="Comma [00]" xfId="1478"/>
    <cellStyle name="Comma [00] 2" xfId="2614"/>
    <cellStyle name="Comma [1]" xfId="1479"/>
    <cellStyle name="Comma 0" xfId="1480"/>
    <cellStyle name="Comma 0*" xfId="1481"/>
    <cellStyle name="Comma 0* 2" xfId="2615"/>
    <cellStyle name="Comma 2" xfId="1482"/>
    <cellStyle name="Comma 2 2" xfId="1483"/>
    <cellStyle name="Comma 3" xfId="1484"/>
    <cellStyle name="Comma 3 2" xfId="2616"/>
    <cellStyle name="Comma 3*" xfId="1485"/>
    <cellStyle name="Comma 3* 2" xfId="2617"/>
    <cellStyle name="Comma 4 2" xfId="1486"/>
    <cellStyle name="Comma Cents" xfId="1487"/>
    <cellStyle name="Comma Cents 2" xfId="2618"/>
    <cellStyle name="comma zerodec" xfId="1488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19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0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1"/>
    <cellStyle name="Currency.2" xfId="1515"/>
    <cellStyle name="Currency0" xfId="1516"/>
    <cellStyle name="Currency1" xfId="1517"/>
    <cellStyle name="custom" xfId="1518"/>
    <cellStyle name="Custom - Style8" xfId="1519"/>
    <cellStyle name="custom 2" xfId="2622"/>
    <cellStyle name="custom_A500-RHY" xfId="1520"/>
    <cellStyle name="CustomStyle1" xfId="1521"/>
    <cellStyle name="CustomStyle1 2" xfId="2623"/>
    <cellStyle name="CustomStyle10" xfId="1522"/>
    <cellStyle name="CustomStyle10 2" xfId="2624"/>
    <cellStyle name="CustomStyle11" xfId="1523"/>
    <cellStyle name="CustomStyle11 2" xfId="2625"/>
    <cellStyle name="CustomStyle12" xfId="1524"/>
    <cellStyle name="CustomStyle12 2" xfId="2626"/>
    <cellStyle name="CustomStyle13" xfId="1525"/>
    <cellStyle name="CustomStyle13 2" xfId="2627"/>
    <cellStyle name="CustomStyle14" xfId="1526"/>
    <cellStyle name="CustomStyle14 2" xfId="2628"/>
    <cellStyle name="CustomStyle15" xfId="1527"/>
    <cellStyle name="CustomStyle15 2" xfId="2629"/>
    <cellStyle name="CustomStyle16" xfId="1528"/>
    <cellStyle name="CustomStyle16 2" xfId="2630"/>
    <cellStyle name="CustomStyle17" xfId="1529"/>
    <cellStyle name="CustomStyle17 2" xfId="2631"/>
    <cellStyle name="CustomStyle18" xfId="1530"/>
    <cellStyle name="CustomStyle18 2" xfId="2632"/>
    <cellStyle name="CustomStyle19" xfId="1531"/>
    <cellStyle name="CustomStyle19 2" xfId="2633"/>
    <cellStyle name="CustomStyle2" xfId="1532"/>
    <cellStyle name="CustomStyle2 2" xfId="2634"/>
    <cellStyle name="CustomStyle20" xfId="1533"/>
    <cellStyle name="CustomStyle20 2" xfId="2635"/>
    <cellStyle name="CustomStyle21" xfId="1534"/>
    <cellStyle name="CustomStyle21 2" xfId="2636"/>
    <cellStyle name="CustomStyle22" xfId="1535"/>
    <cellStyle name="CustomStyle22 2" xfId="2637"/>
    <cellStyle name="CustomStyle23" xfId="1536"/>
    <cellStyle name="CustomStyle23 2" xfId="2638"/>
    <cellStyle name="CustomStyle24" xfId="1537"/>
    <cellStyle name="CustomStyle24 2" xfId="2639"/>
    <cellStyle name="CustomStyle25" xfId="1538"/>
    <cellStyle name="CustomStyle25 2" xfId="2640"/>
    <cellStyle name="CustomStyle26" xfId="1539"/>
    <cellStyle name="CustomStyle26 2" xfId="2641"/>
    <cellStyle name="CustomStyle27" xfId="1540"/>
    <cellStyle name="CustomStyle27 2" xfId="2642"/>
    <cellStyle name="CustomStyle28" xfId="1541"/>
    <cellStyle name="CustomStyle28 2" xfId="2643"/>
    <cellStyle name="CustomStyle29" xfId="1542"/>
    <cellStyle name="CustomStyle29 2" xfId="2644"/>
    <cellStyle name="CustomStyle3" xfId="1543"/>
    <cellStyle name="CustomStyle3 2" xfId="2645"/>
    <cellStyle name="CustomStyle30" xfId="1544"/>
    <cellStyle name="CustomStyle30 2" xfId="2646"/>
    <cellStyle name="CustomStyle31" xfId="1545"/>
    <cellStyle name="CustomStyle31 2" xfId="2647"/>
    <cellStyle name="CustomStyle32" xfId="1546"/>
    <cellStyle name="CustomStyle32 2" xfId="2648"/>
    <cellStyle name="CustomStyle33" xfId="1547"/>
    <cellStyle name="CustomStyle33 2" xfId="2649"/>
    <cellStyle name="CustomStyle34" xfId="1548"/>
    <cellStyle name="CustomStyle34 2" xfId="2650"/>
    <cellStyle name="CustomStyle35" xfId="1549"/>
    <cellStyle name="CustomStyle35 2" xfId="2651"/>
    <cellStyle name="CustomStyle36" xfId="1550"/>
    <cellStyle name="CustomStyle36 2" xfId="2652"/>
    <cellStyle name="CustomStyle37" xfId="1551"/>
    <cellStyle name="CustomStyle37 2" xfId="2653"/>
    <cellStyle name="CustomStyle38" xfId="1552"/>
    <cellStyle name="CustomStyle38 2" xfId="2654"/>
    <cellStyle name="CustomStyle39" xfId="1553"/>
    <cellStyle name="CustomStyle39 2" xfId="2655"/>
    <cellStyle name="CustomStyle4" xfId="1554"/>
    <cellStyle name="CustomStyle4 2" xfId="2656"/>
    <cellStyle name="CustomStyle40" xfId="1555"/>
    <cellStyle name="CustomStyle40 2" xfId="2657"/>
    <cellStyle name="CustomStyle41" xfId="1556"/>
    <cellStyle name="CustomStyle41 2" xfId="2658"/>
    <cellStyle name="CustomStyle42" xfId="1557"/>
    <cellStyle name="CustomStyle42 2" xfId="2659"/>
    <cellStyle name="CustomStyle43" xfId="1558"/>
    <cellStyle name="CustomStyle43 2" xfId="2660"/>
    <cellStyle name="CustomStyle44" xfId="1559"/>
    <cellStyle name="CustomStyle44 2" xfId="2661"/>
    <cellStyle name="CustomStyle45" xfId="1560"/>
    <cellStyle name="CustomStyle45 2" xfId="2662"/>
    <cellStyle name="CustomStyle46" xfId="1561"/>
    <cellStyle name="CustomStyle46 2" xfId="2663"/>
    <cellStyle name="CustomStyle47" xfId="1562"/>
    <cellStyle name="CustomStyle47 2" xfId="2664"/>
    <cellStyle name="CustomStyle48" xfId="1563"/>
    <cellStyle name="CustomStyle48 2" xfId="2665"/>
    <cellStyle name="CustomStyle49" xfId="1564"/>
    <cellStyle name="CustomStyle49 2" xfId="2666"/>
    <cellStyle name="CustomStyle5" xfId="1565"/>
    <cellStyle name="CustomStyle5 2" xfId="2667"/>
    <cellStyle name="CustomStyle50" xfId="1566"/>
    <cellStyle name="CustomStyle50 2" xfId="2668"/>
    <cellStyle name="CustomStyle6" xfId="1567"/>
    <cellStyle name="CustomStyle6 2" xfId="2669"/>
    <cellStyle name="CustomStyle7" xfId="1568"/>
    <cellStyle name="CustomStyle7 2" xfId="2670"/>
    <cellStyle name="CustomStyle8" xfId="1569"/>
    <cellStyle name="CustomStyle8 2" xfId="2671"/>
    <cellStyle name="CustomStyle9" xfId="1570"/>
    <cellStyle name="CustomStyle9 2" xfId="2672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3"/>
    <cellStyle name="date [mmm yyyy]" xfId="1776"/>
    <cellStyle name="date [mmm yyyy] 2" xfId="2674"/>
    <cellStyle name="Date Aligned" xfId="1777"/>
    <cellStyle name="Date Short" xfId="1778"/>
    <cellStyle name="Date_2001 - Yuasa AWPs version 1" xfId="1779"/>
    <cellStyle name="days" xfId="1780"/>
    <cellStyle name="days 2" xfId="2675"/>
    <cellStyle name="Decimal" xfId="1781"/>
    <cellStyle name="decimal [3]" xfId="1782"/>
    <cellStyle name="decimal [3] 2" xfId="2676"/>
    <cellStyle name="decimal [4]" xfId="1783"/>
    <cellStyle name="decimal [4] 2" xfId="2677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8"/>
    <cellStyle name="Enter Units (0)" xfId="1798"/>
    <cellStyle name="Enter Units (0) 2" xfId="2679"/>
    <cellStyle name="Enter Units (1)" xfId="1799"/>
    <cellStyle name="Enter Units (1) 2" xfId="2680"/>
    <cellStyle name="Enter Units (2)" xfId="1800"/>
    <cellStyle name="Enter Units (2) 2" xfId="2681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2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3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4"/>
    <cellStyle name="Link Units (0)" xfId="1873"/>
    <cellStyle name="Link Units (0) 2" xfId="2685"/>
    <cellStyle name="Link Units (1)" xfId="1874"/>
    <cellStyle name="Link Units (1) 2" xfId="2686"/>
    <cellStyle name="Link Units (2)" xfId="1875"/>
    <cellStyle name="Link Units (2) 2" xfId="2687"/>
    <cellStyle name="Link_IQ - Revenue Eliminations" xfId="1876"/>
    <cellStyle name="Linked Cells" xfId="1877"/>
    <cellStyle name="ll AWPs - RCSB-cw.xls]EE" xfId="1878"/>
    <cellStyle name="ll AWPs - RCSB-cw.xls]EE 2" xfId="2688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0"/>
    <cellStyle name="million 2" xfId="2689"/>
    <cellStyle name="Minus (0)" xfId="1903"/>
    <cellStyle name="MLComma0" xfId="1904"/>
    <cellStyle name="MLDollar0" xfId="1905"/>
    <cellStyle name="MLEuro0" xfId="1906"/>
    <cellStyle name="MLEuro0 2" xfId="2691"/>
    <cellStyle name="MLHeaderSection" xfId="1907"/>
    <cellStyle name="MLMultiple0" xfId="1908"/>
    <cellStyle name="MLNoSym0" xfId="1909"/>
    <cellStyle name="MLNoSym0 2" xfId="2692"/>
    <cellStyle name="MLPercent0" xfId="1910"/>
    <cellStyle name="MLPound0" xfId="1911"/>
    <cellStyle name="MLPound0 2" xfId="2693"/>
    <cellStyle name="MLYen0" xfId="1912"/>
    <cellStyle name="MLYen0 2" xfId="2694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2" xfId="2695"/>
    <cellStyle name="Monétaire_!!!GO 2" xfId="2696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7"/>
    <cellStyle name="MultipleType" xfId="1941"/>
    <cellStyle name="ƞ" xfId="1942"/>
    <cellStyle name="ƞ 2" xfId="2698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2" xfId="1952"/>
    <cellStyle name="Normal 2 2" xfId="1953"/>
    <cellStyle name="Normal_Copy of Indorama Venture_Eng" xfId="1954"/>
    <cellStyle name="Normal'_DT_md" xfId="1955"/>
    <cellStyle name="Normal_sia109a091b-03t-Rev1" xfId="1956"/>
    <cellStyle name="Normale_Monthly" xfId="1957"/>
    <cellStyle name="NormalGB" xfId="1958"/>
    <cellStyle name="NormalGB 2" xfId="2699"/>
    <cellStyle name="normální_10říjen1999leciva" xfId="1959"/>
    <cellStyle name="Normalny_Arkusz1" xfId="1960"/>
    <cellStyle name="Nota" xfId="1961"/>
    <cellStyle name="Nota 2" xfId="2700"/>
    <cellStyle name="Notes" xfId="1962"/>
    <cellStyle name="Nromal" xfId="1963"/>
    <cellStyle name="Number" xfId="1964"/>
    <cellStyle name="Numbers" xfId="1965"/>
    <cellStyle name="Numbers - Bold" xfId="1966"/>
    <cellStyle name="Numbers - Bold - Italic" xfId="1967"/>
    <cellStyle name="Numbers - Bold_6079BX" xfId="1968"/>
    <cellStyle name="Numbers - Large" xfId="1969"/>
    <cellStyle name="Numbers_2005-03-08 HY Tender Analysis" xfId="1970"/>
    <cellStyle name="Ø›ŽÅ [0]_06" xfId="1971"/>
    <cellStyle name="Ø›ŽÅ[0]_cashflow" xfId="1972"/>
    <cellStyle name="Ø›ŽÅ_06" xfId="1973"/>
    <cellStyle name="Ò»°ã_ˆó±í¸½±í" xfId="1974"/>
    <cellStyle name="Œ…‹æØ‚è [0.00]_laroux" xfId="1975"/>
    <cellStyle name="Œ…‹æØ‚è_laroux" xfId="1976"/>
    <cellStyle name="øFòé_BS9701-3" xfId="1977"/>
    <cellStyle name="øj‚¾?_BS9701-3" xfId="1978"/>
    <cellStyle name="ºó¼Ì³¬¼¶Á´½Ó" xfId="1979"/>
    <cellStyle name="Outline" xfId="1980"/>
    <cellStyle name="Output Amounts" xfId="1981"/>
    <cellStyle name="Output Column Headings" xfId="1982"/>
    <cellStyle name="Output Line Items" xfId="1983"/>
    <cellStyle name="Output Report Heading" xfId="1984"/>
    <cellStyle name="Output Report Title" xfId="1985"/>
    <cellStyle name="p/n" xfId="1986"/>
    <cellStyle name="Page header" xfId="1987"/>
    <cellStyle name="Page Heading Large" xfId="1988"/>
    <cellStyle name="Page Heading Small" xfId="1989"/>
    <cellStyle name="Page Number" xfId="1990"/>
    <cellStyle name="PageSubtitle" xfId="1991"/>
    <cellStyle name="PageTitle" xfId="1992"/>
    <cellStyle name="PB Table Heading" xfId="1993"/>
    <cellStyle name="PB Table Highlight1" xfId="1994"/>
    <cellStyle name="PB Table Highlight2" xfId="1995"/>
    <cellStyle name="PB Table Highlight3" xfId="1996"/>
    <cellStyle name="PB Table Standard Row" xfId="1997"/>
    <cellStyle name="PB Table Subtotal Row" xfId="1998"/>
    <cellStyle name="PB Table Total Row" xfId="1999"/>
    <cellStyle name="pe" xfId="2000"/>
    <cellStyle name="PEG" xfId="2001"/>
    <cellStyle name="pence" xfId="2002"/>
    <cellStyle name="pence [1]" xfId="2003"/>
    <cellStyle name="pence [1] 2" xfId="2702"/>
    <cellStyle name="pence 2" xfId="2701"/>
    <cellStyle name="pence_VestWood LBO v3" xfId="2004"/>
    <cellStyle name="per.style" xfId="2005"/>
    <cellStyle name="Percent [0]" xfId="2006"/>
    <cellStyle name="Percent [0] 2" xfId="2703"/>
    <cellStyle name="Percent [00]" xfId="2007"/>
    <cellStyle name="Percent [00] 2" xfId="2704"/>
    <cellStyle name="Percent [1]" xfId="2008"/>
    <cellStyle name="percent [100]" xfId="2009"/>
    <cellStyle name="percent [100] 2" xfId="2705"/>
    <cellStyle name="Percent [2]" xfId="2010"/>
    <cellStyle name="Percent [2] 2" xfId="2706"/>
    <cellStyle name="Percent Comma" xfId="2011"/>
    <cellStyle name="Percent Comma 2" xfId="2707"/>
    <cellStyle name="Percent Hard" xfId="2012"/>
    <cellStyle name="Percent SuppCalc (0.0)" xfId="2013"/>
    <cellStyle name="Percent SuppCalc Input (0.0)" xfId="2014"/>
    <cellStyle name="Percent.1" xfId="2015"/>
    <cellStyle name="Percent.2" xfId="2016"/>
    <cellStyle name="Percent0" xfId="2017"/>
    <cellStyle name="PERCENTAGE" xfId="2018"/>
    <cellStyle name="PerShare" xfId="2019"/>
    <cellStyle name="Pound" xfId="2020"/>
    <cellStyle name="Pound0" xfId="2021"/>
    <cellStyle name="Pourcentage_MthADK (1)" xfId="2022"/>
    <cellStyle name="Prefilled" xfId="2023"/>
    <cellStyle name="PrePop Currency (0)" xfId="2024"/>
    <cellStyle name="PrePop Currency (2)" xfId="2025"/>
    <cellStyle name="PrePop Currency (2) 2" xfId="2708"/>
    <cellStyle name="PrePop Units (0)" xfId="2026"/>
    <cellStyle name="PrePop Units (0) 2" xfId="2709"/>
    <cellStyle name="PrePop Units (1)" xfId="2027"/>
    <cellStyle name="PrePop Units (1) 2" xfId="2710"/>
    <cellStyle name="PrePop Units (2)" xfId="2028"/>
    <cellStyle name="PrePop Units (2) 2" xfId="2711"/>
    <cellStyle name="price" xfId="2029"/>
    <cellStyle name="pricing" xfId="2030"/>
    <cellStyle name="Product" xfId="2031"/>
    <cellStyle name="PSChar" xfId="2032"/>
    <cellStyle name="PSDate" xfId="2033"/>
    <cellStyle name="PSDec" xfId="2034"/>
    <cellStyle name="PSHeading" xfId="2035"/>
    <cellStyle name="PSInt" xfId="2036"/>
    <cellStyle name="PSSpacer" xfId="2037"/>
    <cellStyle name="q" xfId="2038"/>
    <cellStyle name="q_IQ - Revenue Eliminations" xfId="2039"/>
    <cellStyle name="q_ITS Divisional Buildup 20080525" xfId="2040"/>
    <cellStyle name="q_Model v5_23" xfId="2041"/>
    <cellStyle name="q_Model v5_23_IQ - Revenue Eliminations" xfId="2042"/>
    <cellStyle name="q_Model v5_23_ITS Divisional Buildup 20080525" xfId="2043"/>
    <cellStyle name="q_Model v5_23_Project ITS_Financial Model_18Mar08" xfId="2044"/>
    <cellStyle name="q_Model v5_23_Project ITS_Financial Model_18Mar08_IQ - Revenue Eliminations" xfId="2045"/>
    <cellStyle name="q_Project ITS_Financial Model_18Mar08" xfId="2046"/>
    <cellStyle name="q_Project ITS_Financial Model_18Mar08_IQ - Revenue Eliminations" xfId="2047"/>
    <cellStyle name="Q1" xfId="2048"/>
    <cellStyle name="Q1 2" xfId="2712"/>
    <cellStyle name="QEPS-h" xfId="2049"/>
    <cellStyle name="QEPS-H1" xfId="2050"/>
    <cellStyle name="qRange" xfId="2051"/>
    <cellStyle name="Quantity" xfId="2052"/>
    <cellStyle name="Quantity 2" xfId="2713"/>
    <cellStyle name="r" xfId="2053"/>
    <cellStyle name="r_Book2" xfId="2054"/>
    <cellStyle name="r_Book2_IQ - Revenue Eliminations" xfId="2055"/>
    <cellStyle name="r_Book2_ITS Divisional Buildup 20080522(Silvia)" xfId="2056"/>
    <cellStyle name="r_Book2_ITS Divisional Buildup 20080525" xfId="2057"/>
    <cellStyle name="r_Book2_Project ITS_Financial Model_18Mar08" xfId="2058"/>
    <cellStyle name="r_Book2_Project ITS_Financial Model_18Mar08_IQ - Revenue Eliminations" xfId="2059"/>
    <cellStyle name="r_Book3" xfId="2060"/>
    <cellStyle name="r_Book3_IQ - Revenue Eliminations" xfId="2061"/>
    <cellStyle name="r_Book3_ITS Divisional Buildup 20080522(Silvia)" xfId="2062"/>
    <cellStyle name="r_Book3_ITS Divisional Buildup 20080525" xfId="2063"/>
    <cellStyle name="r_Book3_Project ITS_Financial Model_18Mar08" xfId="2064"/>
    <cellStyle name="r_Book3_Project ITS_Financial Model_18Mar08_IQ - Revenue Eliminations" xfId="2065"/>
    <cellStyle name="r_increm pf" xfId="2066"/>
    <cellStyle name="r_increm pf_IQ - Revenue Eliminations" xfId="2067"/>
    <cellStyle name="r_increm pf_ITS Divisional Buildup 20080522(Silvia)" xfId="2068"/>
    <cellStyle name="r_increm pf_ITS Divisional Buildup 20080525" xfId="2069"/>
    <cellStyle name="r_increm pf_Project ITS_Financial Model_18Mar08" xfId="2070"/>
    <cellStyle name="r_increm pf_Project ITS_Financial Model_18Mar08_IQ - Revenue Eliminations" xfId="2071"/>
    <cellStyle name="r_IQ - Revenue Eliminations" xfId="2072"/>
    <cellStyle name="r_ITS Divisional Buildup 20080522(Silvia)" xfId="2073"/>
    <cellStyle name="r_ITS Divisional Buildup 20080525" xfId="2074"/>
    <cellStyle name="r_LBO_template" xfId="2075"/>
    <cellStyle name="r_LBO_template_IQ - Revenue Eliminations" xfId="2076"/>
    <cellStyle name="r_LBO_template_ITS Divisional Buildup 20080522(Silvia)" xfId="2077"/>
    <cellStyle name="r_LBO_template_ITS Divisional Buildup 20080525" xfId="2078"/>
    <cellStyle name="r_LBO_template_Project ITS_Financial Model_18Mar08" xfId="2079"/>
    <cellStyle name="r_LBO_template_Project ITS_Financial Model_18Mar08_IQ - Revenue Eliminations" xfId="2080"/>
    <cellStyle name="r_ML Carling Model NewII v3.0" xfId="2081"/>
    <cellStyle name="r_ML Carling Model NewII v3.0_IQ - Revenue Eliminations" xfId="2082"/>
    <cellStyle name="r_ML Carling Model NewII v3.0_ITS Divisional Buildup 20080522(Silvia)" xfId="2083"/>
    <cellStyle name="r_ML Carling Model NewII v3.0_ITS Divisional Buildup 20080525" xfId="2084"/>
    <cellStyle name="r_ML Carling Model NewII v3.0_Project ITS_Financial Model_18Mar08" xfId="2085"/>
    <cellStyle name="r_ML Carling Model NewII v3.0_Project ITS_Financial Model_18Mar08_IQ - Revenue Eliminations" xfId="2086"/>
    <cellStyle name="r_ML Carling Model NewII v3.0_TdF Model v2.1" xfId="2087"/>
    <cellStyle name="r_ML Carling Model NewII v3.0_TdF Model v2.1_IQ - Revenue Eliminations" xfId="2088"/>
    <cellStyle name="r_ML Carling Model NewII v3.0_TdF Model v2.1_ITS Divisional Buildup 20080522(Silvia)" xfId="2089"/>
    <cellStyle name="r_ML Carling Model NewII v3.0_TdF Model v2.1_ITS Divisional Buildup 20080525" xfId="2090"/>
    <cellStyle name="r_ML Carling Model NewII v3.0_TdF Model v2.1_Project ITS_Financial Model_18Mar08" xfId="2091"/>
    <cellStyle name="r_ML Carling Model NewII v3.0_TdF Model v2.1_Project ITS_Financial Model_18Mar08_IQ - Revenue Eliminations" xfId="2092"/>
    <cellStyle name="r_Project ITS_Financial Model_18Mar08" xfId="2093"/>
    <cellStyle name="r_Project ITS_Financial Model_18Mar08_IQ - Revenue Eliminations" xfId="2094"/>
    <cellStyle name="r_Yell-McLeod.11.02.02" xfId="2095"/>
    <cellStyle name="r_Yell-McLeod.11.02.02_IQ - Revenue Eliminations" xfId="2096"/>
    <cellStyle name="r_Yell-McLeod.11.02.02_ITS Divisional Buildup 20080522(Silvia)" xfId="2097"/>
    <cellStyle name="r_Yell-McLeod.11.02.02_ITS Divisional Buildup 20080525" xfId="2098"/>
    <cellStyle name="r_Yell-McLeod.11.02.02_Project ITS_Financial Model_18Mar08" xfId="2099"/>
    <cellStyle name="r_Yell-McLeod.11.02.02_Project ITS_Financial Model_18Mar08_IQ - Revenue Eliminations" xfId="2100"/>
    <cellStyle name="range" xfId="2101"/>
    <cellStyle name="Rate" xfId="2102"/>
    <cellStyle name="Ratio" xfId="2103"/>
    <cellStyle name="Ratio 2" xfId="2714"/>
    <cellStyle name="Ratio Comma" xfId="2104"/>
    <cellStyle name="Ratio Comma 2" xfId="2715"/>
    <cellStyle name="Red" xfId="2105"/>
    <cellStyle name="Revenue(rev).xls]SEPT" xfId="2106"/>
    <cellStyle name="revised" xfId="2107"/>
    <cellStyle name="RevList" xfId="2108"/>
    <cellStyle name="Row Heading" xfId="2109"/>
    <cellStyle name="Row Heading Bold" xfId="2110"/>
    <cellStyle name="Row Heading_BT_MD" xfId="2111"/>
    <cellStyle name="RowHead" xfId="2112"/>
    <cellStyle name="s on" xfId="2113"/>
    <cellStyle name="S)" xfId="2114"/>
    <cellStyle name="s]_x000d__x000a_load=_x000d__x000a_run=_x000d__x000a_NullPort=None_x000d__x000a_device=HP LaserJet 4 Plus,HPPCL5MS,LPT1:_x000d__x000a__x000d__x000a_[Desktop]_x000d__x000a_Wallpaper=(无)_x000d__x000a_TileWallpaper=0_x000d_" xfId="2115"/>
    <cellStyle name="s]_x000d__x000a_load=_x000d__x000a_run=_x000d__x000a_NullPort=None_x000d__x000a_device=HP LaserJet 4 Plus,HPPCL5MS,LPT1:_x000d__x000a__x000d__x000a_[Desktop]_x000d__x000a_Wallpaper=(无)_x000d__x000a_TileWallpaper=0_x000d_ 2" xfId="2716"/>
    <cellStyle name="s]_x000d__x000a_spooler=yes_x000d__x000a_load=nwpopup.exe_x000d__x000a__x000d__x000a_run=_x000d__x000a_Beep=yes_x000d__x000a_NullPort=None_x000d__x000a_BorderWidth=3_x000d__x000a_CursorBlinkRate=530_x000d__x000a_DoubleClickSpee" xfId="2116"/>
    <cellStyle name="s_Valuation " xfId="2117"/>
    <cellStyle name="s_Valuation _IQ - Revenue Eliminations" xfId="2118"/>
    <cellStyle name="s_Valuation _ITS Divisional Buildup 20080525" xfId="2119"/>
    <cellStyle name="s_Valuation _Project ITS_Financial Model_18Mar08" xfId="2120"/>
    <cellStyle name="s_Valuation _Project ITS_Financial Model_18Mar08_IQ - Revenue Eliminations" xfId="2121"/>
    <cellStyle name="Salomon Logo" xfId="2122"/>
    <cellStyle name="Salomon Logo 2" xfId="2717"/>
    <cellStyle name="SAPBEXaggData" xfId="2123"/>
    <cellStyle name="SAPBEXaggDataEmph" xfId="2124"/>
    <cellStyle name="SAPBEXaggItem" xfId="2125"/>
    <cellStyle name="SAPBEXaggItemX" xfId="2126"/>
    <cellStyle name="SAPBEXchaText" xfId="2127"/>
    <cellStyle name="SAPBEXexcBad7" xfId="2128"/>
    <cellStyle name="SAPBEXexcBad8" xfId="2129"/>
    <cellStyle name="SAPBEXexcBad9" xfId="2130"/>
    <cellStyle name="SAPBEXexcCritical4" xfId="2131"/>
    <cellStyle name="SAPBEXexcCritical5" xfId="2132"/>
    <cellStyle name="SAPBEXexcCritical6" xfId="2133"/>
    <cellStyle name="SAPBEXexcGood1" xfId="2134"/>
    <cellStyle name="SAPBEXexcGood2" xfId="2135"/>
    <cellStyle name="SAPBEXexcGood3" xfId="2136"/>
    <cellStyle name="SAPBEXfilterDrill" xfId="2137"/>
    <cellStyle name="SAPBEXfilterItem" xfId="2138"/>
    <cellStyle name="SAPBEXfilterText" xfId="2139"/>
    <cellStyle name="SAPBEXformats" xfId="2140"/>
    <cellStyle name="SAPBEXheaderItem" xfId="2141"/>
    <cellStyle name="SAPBEXheaderText" xfId="2142"/>
    <cellStyle name="SAPBEXHLevel0" xfId="2143"/>
    <cellStyle name="SAPBEXHLevel0 2" xfId="2718"/>
    <cellStyle name="SAPBEXHLevel0X" xfId="2144"/>
    <cellStyle name="SAPBEXHLevel0X 2" xfId="2719"/>
    <cellStyle name="SAPBEXHLevel1" xfId="2145"/>
    <cellStyle name="SAPBEXHLevel1 2" xfId="2720"/>
    <cellStyle name="SAPBEXHLevel1X" xfId="2146"/>
    <cellStyle name="SAPBEXHLevel1X 2" xfId="2721"/>
    <cellStyle name="SAPBEXHLevel2" xfId="2147"/>
    <cellStyle name="SAPBEXHLevel2 2" xfId="2722"/>
    <cellStyle name="SAPBEXHLevel2X" xfId="2148"/>
    <cellStyle name="SAPBEXHLevel2X 2" xfId="2723"/>
    <cellStyle name="SAPBEXHLevel3" xfId="2149"/>
    <cellStyle name="SAPBEXHLevel3 2" xfId="2724"/>
    <cellStyle name="SAPBEXHLevel3X" xfId="2150"/>
    <cellStyle name="SAPBEXHLevel3X 2" xfId="2725"/>
    <cellStyle name="SAPBEXresData" xfId="2151"/>
    <cellStyle name="SAPBEXresDataEmph" xfId="2152"/>
    <cellStyle name="SAPBEXresItem" xfId="2153"/>
    <cellStyle name="SAPBEXresItemX" xfId="2154"/>
    <cellStyle name="SAPBEXstdData" xfId="2155"/>
    <cellStyle name="SAPBEXstdDataEmph" xfId="2156"/>
    <cellStyle name="SAPBEXstdItem" xfId="2157"/>
    <cellStyle name="SAPBEXstdItemX" xfId="2158"/>
    <cellStyle name="SAPBEXtitle" xfId="2159"/>
    <cellStyle name="SAPBEXundefined" xfId="2160"/>
    <cellStyle name="section" xfId="2161"/>
    <cellStyle name="Section Title" xfId="2162"/>
    <cellStyle name="Section_Cap Table and Shareholders v2" xfId="2163"/>
    <cellStyle name="seq" xfId="2164"/>
    <cellStyle name="shade" xfId="2165"/>
    <cellStyle name="Shaded" xfId="2166"/>
    <cellStyle name="ShadedCells_Database" xfId="2167"/>
    <cellStyle name="Single Accounting" xfId="2168"/>
    <cellStyle name="SingleLineAcctgn" xfId="2169"/>
    <cellStyle name="Small Number" xfId="2170"/>
    <cellStyle name="Small Percentage" xfId="2171"/>
    <cellStyle name="Special" xfId="2172"/>
    <cellStyle name="Special9" xfId="2173"/>
    <cellStyle name="ssp " xfId="2174"/>
    <cellStyle name="sstot" xfId="2175"/>
    <cellStyle name="STANDARD" xfId="2176"/>
    <cellStyle name="STANDARD 2" xfId="2726"/>
    <cellStyle name="STEVE" xfId="2177"/>
    <cellStyle name="Stock Comma" xfId="2178"/>
    <cellStyle name="Stock Comma 2" xfId="2727"/>
    <cellStyle name="Stock Price" xfId="2179"/>
    <cellStyle name="Stock Price 2" xfId="2728"/>
    <cellStyle name="style" xfId="2180"/>
    <cellStyle name="Style 1" xfId="2181"/>
    <cellStyle name="Style 2" xfId="2182"/>
    <cellStyle name="Style 2 2" xfId="2729"/>
    <cellStyle name="Style 3" xfId="2183"/>
    <cellStyle name="Style 3 2" xfId="2730"/>
    <cellStyle name="Style 4" xfId="2184"/>
    <cellStyle name="Style 5" xfId="2185"/>
    <cellStyle name="Style 6" xfId="2186"/>
    <cellStyle name="Style 6 2" xfId="2731"/>
    <cellStyle name="STYLE1" xfId="2187"/>
    <cellStyle name="STYLE2" xfId="2188"/>
    <cellStyle name="STYLE3" xfId="2189"/>
    <cellStyle name="STYLE4" xfId="2190"/>
    <cellStyle name="STYLE5" xfId="2191"/>
    <cellStyle name="STYLE6" xfId="2192"/>
    <cellStyle name="STYLE7" xfId="2193"/>
    <cellStyle name="STYLE8" xfId="2194"/>
    <cellStyle name="STYLE9" xfId="2195"/>
    <cellStyle name="sub" xfId="2196"/>
    <cellStyle name="Sub total" xfId="2197"/>
    <cellStyle name="subhead" xfId="2198"/>
    <cellStyle name="Subtitle" xfId="2199"/>
    <cellStyle name="Subtotal" xfId="2200"/>
    <cellStyle name="SUB-TOTAL" xfId="2201"/>
    <cellStyle name="SuppCalc (0.0)" xfId="2202"/>
    <cellStyle name="t" xfId="2203"/>
    <cellStyle name="t]_x000d__x000a_color schemes=默认 Windows_x000d__x000a__x000d__x000a_[color schemes]_x000d__x000a_Arizona=804000,FFFFFF,FFFFFF,0,FFFFFF,0,808040,C0C0C0,FFFFF" xfId="2204"/>
    <cellStyle name="t]_x000d__x000a_color schemes=默认 Windows_x000d__x000a__x000d__x000a_[color schemes]_x000d__x000a_Arizona=804000,FFFFFF,FFFFFF,0,FFFFFF,0,808040,C0C0C0,FFFFF 2" xfId="2732"/>
    <cellStyle name="t_HVAC Equipment (3)" xfId="2205"/>
    <cellStyle name="Table Col Head" xfId="2206"/>
    <cellStyle name="Table end" xfId="2207"/>
    <cellStyle name="Table Head" xfId="2208"/>
    <cellStyle name="Table Head Aligned" xfId="2209"/>
    <cellStyle name="Table Head Blue" xfId="2210"/>
    <cellStyle name="Table Head Green" xfId="2211"/>
    <cellStyle name="Table head_China ITS Comps Full 20080422" xfId="2212"/>
    <cellStyle name="Table Sub Head" xfId="2213"/>
    <cellStyle name="Table Text" xfId="2214"/>
    <cellStyle name="Table Text 2" xfId="2733"/>
    <cellStyle name="Table Title" xfId="2215"/>
    <cellStyle name="Table Units" xfId="2216"/>
    <cellStyle name="Table-#" xfId="2217"/>
    <cellStyle name="Table_Header" xfId="2218"/>
    <cellStyle name="Table-Footnotes" xfId="2219"/>
    <cellStyle name="Table-Head-Bottom" xfId="2220"/>
    <cellStyle name="Table-Headings" xfId="2221"/>
    <cellStyle name="Table-Head-Title" xfId="2222"/>
    <cellStyle name="Table-Titles" xfId="2223"/>
    <cellStyle name="tcn" xfId="2224"/>
    <cellStyle name="Temp" xfId="2225"/>
    <cellStyle name="Test" xfId="2226"/>
    <cellStyle name="Testo avviso" xfId="2227"/>
    <cellStyle name="Testo descrittivo" xfId="2228"/>
    <cellStyle name="text" xfId="2229"/>
    <cellStyle name="Text 1" xfId="2230"/>
    <cellStyle name="Text 1 2" xfId="2734"/>
    <cellStyle name="Text Head 1" xfId="2231"/>
    <cellStyle name="Text Head 1 2" xfId="2735"/>
    <cellStyle name="Text Indent A" xfId="2232"/>
    <cellStyle name="Text Indent B" xfId="2233"/>
    <cellStyle name="Text Indent C" xfId="2234"/>
    <cellStyle name="Text Indent C 2" xfId="2736"/>
    <cellStyle name="text_Cap Table and Shareholders v2" xfId="2235"/>
    <cellStyle name="text2" xfId="2236"/>
    <cellStyle name="times" xfId="2237"/>
    <cellStyle name="Times 10" xfId="2238"/>
    <cellStyle name="Times 12" xfId="2239"/>
    <cellStyle name="times 2" xfId="2737"/>
    <cellStyle name="Times New Roman" xfId="2240"/>
    <cellStyle name="times_VestWood LBO v3" xfId="2241"/>
    <cellStyle name="Title - PROJECT" xfId="2242"/>
    <cellStyle name="Title - Underline" xfId="2243"/>
    <cellStyle name="Title Heading" xfId="2244"/>
    <cellStyle name="title1" xfId="2245"/>
    <cellStyle name="title1 2" xfId="2738"/>
    <cellStyle name="title2" xfId="2246"/>
    <cellStyle name="title2 2" xfId="2739"/>
    <cellStyle name="Titles" xfId="2247"/>
    <cellStyle name="Titles - Col. Headings" xfId="2248"/>
    <cellStyle name="Titles - Other" xfId="2249"/>
    <cellStyle name="Titles_IQ - Revenue Eliminations" xfId="2250"/>
    <cellStyle name="Titolo" xfId="2251"/>
    <cellStyle name="Titolo 1" xfId="2252"/>
    <cellStyle name="Titolo 2" xfId="2253"/>
    <cellStyle name="Titolo 3" xfId="2254"/>
    <cellStyle name="Titolo 4" xfId="2255"/>
    <cellStyle name="tn" xfId="2256"/>
    <cellStyle name="Top Edge" xfId="2257"/>
    <cellStyle name="Totale" xfId="2258"/>
    <cellStyle name="Tusental (0)_pldt" xfId="2259"/>
    <cellStyle name="Tusental_pldt" xfId="2260"/>
    <cellStyle name="ubordinated Debt" xfId="2261"/>
    <cellStyle name="Underline_Single" xfId="2262"/>
    <cellStyle name="Unprotect" xfId="2263"/>
    <cellStyle name="Unsure" xfId="2264"/>
    <cellStyle name="Valore non valido" xfId="2265"/>
    <cellStyle name="Valore valido" xfId="2266"/>
    <cellStyle name="Value" xfId="2267"/>
    <cellStyle name="Valuta (0)_pldt" xfId="2268"/>
    <cellStyle name="Valuta_pldt" xfId="2269"/>
    <cellStyle name="vera" xfId="2270"/>
    <cellStyle name="W?hrung [0]_results" xfId="2271"/>
    <cellStyle name="W?hrung_results" xfId="2272"/>
    <cellStyle name="Währung [0]_BS Variances Analysis FY20001" xfId="2273"/>
    <cellStyle name="Währung_BS Variances Analysis FY20001" xfId="2274"/>
    <cellStyle name="WP Header" xfId="2275"/>
    <cellStyle name="wrap" xfId="2276"/>
    <cellStyle name="wrap 2" xfId="2740"/>
    <cellStyle name="x" xfId="2277"/>
    <cellStyle name="Year" xfId="2278"/>
    <cellStyle name="yellow" xfId="2279"/>
    <cellStyle name="Yen" xfId="2280"/>
    <cellStyle name="Yen0" xfId="2281"/>
    <cellStyle name="YY.MM" xfId="2282"/>
    <cellStyle name="Обычный_FINPL15.2" xfId="2283"/>
    <cellStyle name="パーセント_laroux" xfId="2284"/>
    <cellStyle name="การคำนวณ" xfId="2285"/>
    <cellStyle name="ข้อความเตือน" xfId="2286"/>
    <cellStyle name="ข้อความอธิบาย" xfId="2287"/>
    <cellStyle name="เครื่องหมายจุลภาค 2" xfId="2288"/>
    <cellStyle name="เครื่องหมายจุลภาค 4" xfId="2289"/>
    <cellStyle name="เครื่องหมายจุลภาค 5" xfId="2290"/>
    <cellStyle name="เครื่องหมายจุลภาค_CONFIRM_REC 05_03" xfId="2291"/>
    <cellStyle name="ชื่อเรื่อง" xfId="2292"/>
    <cellStyle name="เซลล์ตรวจสอบ" xfId="2293"/>
    <cellStyle name="เซลล์ที่มีการเชื่อมโยง" xfId="2294"/>
    <cellStyle name="ดี" xfId="2295"/>
    <cellStyle name="ปกติ 2" xfId="2296"/>
    <cellStyle name="ปกติ 4" xfId="2297"/>
    <cellStyle name="ปกติ_ACT00-TOP YE00-090201- WA" xfId="2298"/>
    <cellStyle name="ปกติ_SCBL_2Q10_THAI" xfId="2299"/>
    <cellStyle name="ป้อนค่า" xfId="2300"/>
    <cellStyle name="ปานกลาง" xfId="2301"/>
    <cellStyle name="ผลรวม" xfId="2302"/>
    <cellStyle name="แย่" xfId="2303"/>
    <cellStyle name="ส่วนที่ถูกเน้น1" xfId="2304"/>
    <cellStyle name="ส่วนที่ถูกเน้น2" xfId="2305"/>
    <cellStyle name="ส่วนที่ถูกเน้น3" xfId="2306"/>
    <cellStyle name="ส่วนที่ถูกเน้น4" xfId="2307"/>
    <cellStyle name="ส่วนที่ถูกเน้น5" xfId="2308"/>
    <cellStyle name="ส่วนที่ถูกเน้น6" xfId="2309"/>
    <cellStyle name="แสดงผล" xfId="2310"/>
    <cellStyle name="หมายเหตุ" xfId="2311"/>
    <cellStyle name="หัวเรื่อง 1" xfId="2312"/>
    <cellStyle name="หัวเรื่อง 2" xfId="2313"/>
    <cellStyle name="หัวเรื่อง 3" xfId="2314"/>
    <cellStyle name="หัวเรื่อง 4" xfId="2315"/>
    <cellStyle name="_Sheet1" xfId="2316"/>
    <cellStyle name="_1 (3)" xfId="2317"/>
    <cellStyle name="瘉EMMC-CP1" xfId="2318"/>
    <cellStyle name="瘉EMMC-CP1 2" xfId="2741"/>
    <cellStyle name=" [0.00]_guyan" xfId="2319"/>
    <cellStyle name="_guyan" xfId="2320"/>
    <cellStyle name="_pldt" xfId="2321"/>
    <cellStyle name="だ[0]_BS9701-3" xfId="2322"/>
    <cellStyle name="だ_BS9701-3" xfId="2323"/>
    <cellStyle name="だ[0]_pldt" xfId="2324"/>
    <cellStyle name="だ_pldt" xfId="2325"/>
    <cellStyle name="?_Fem.Pro" xfId="2326"/>
    <cellStyle name="遽_4QURT" xfId="2327"/>
    <cellStyle name="똿뗦먛귟 [0.00]_PRODUCT DETAIL Q1" xfId="2328"/>
    <cellStyle name="똿뗦먛귟_PRODUCT DETAIL Q1" xfId="2329"/>
    <cellStyle name="믅됞 [0.00]_PRODUCT DETAIL Q1" xfId="2330"/>
    <cellStyle name="믅됞_PRODUCT DETAIL Q1" xfId="2331"/>
    <cellStyle name="백분율_95" xfId="2332"/>
    <cellStyle name="뷭?_BOOKSHIP" xfId="2333"/>
    <cellStyle name="콤마 [0]_10.예비품" xfId="2334"/>
    <cellStyle name="콤마_10.예비품" xfId="2335"/>
    <cellStyle name="통화 [0]_1" xfId="2336"/>
    <cellStyle name="통화_1" xfId="2337"/>
    <cellStyle name="표준_ 97년 경영분석(안)" xfId="2338"/>
    <cellStyle name="一般_0108FA" xfId="2339"/>
    <cellStyle name="僴僀僷乕儕儞僋" xfId="2340"/>
    <cellStyle name="公司标准表" xfId="2341"/>
    <cellStyle name="分级显示列_1_Book1" xfId="2342"/>
    <cellStyle name="分级显示行_1_4附件二凯旋评估表" xfId="2343"/>
    <cellStyle name="千位[0]_ 方正PC" xfId="2344"/>
    <cellStyle name="千位_ 方正PC" xfId="2345"/>
    <cellStyle name="千分位 [0]" xfId="2346"/>
    <cellStyle name="千分位[0]_ 白土" xfId="2347"/>
    <cellStyle name="千分位_ 白土" xfId="2348"/>
    <cellStyle name="千分比" xfId="2349"/>
    <cellStyle name="后继超级链接" xfId="2350"/>
    <cellStyle name="后继超级链接jvbr03" xfId="2351"/>
    <cellStyle name="宋体繁体潒慭n_x0002_" xfId="2352"/>
    <cellStyle name="寥碟徽_95" xfId="2353"/>
    <cellStyle name="巍葆 [0]_95" xfId="2354"/>
    <cellStyle name="巍葆_95" xfId="2355"/>
    <cellStyle name="常规（缩格）" xfId="2356"/>
    <cellStyle name="常规_Template of Profit forecast" xfId="2357"/>
    <cellStyle name="归盒啦_95" xfId="2358"/>
    <cellStyle name="数目" xfId="2359"/>
    <cellStyle name="日期[英文]" xfId="2360"/>
    <cellStyle name="昗弨_iACPU Summary" xfId="2361"/>
    <cellStyle name="普通_ 白土" xfId="2362"/>
    <cellStyle name="未定义" xfId="2363"/>
    <cellStyle name="未定義" xfId="2364"/>
    <cellStyle name="桁区切り [0.00]_１１月価格表" xfId="2365"/>
    <cellStyle name="桁区切り_１１月価格表" xfId="2366"/>
    <cellStyle name="標準_１１月価格表" xfId="2367"/>
    <cellStyle name="烹拳 [0]_!!!GO" xfId="2368"/>
    <cellStyle name="烹拳_!!!GO" xfId="2369"/>
    <cellStyle name="砯刽 [0]_BS9701-3" xfId="2370"/>
    <cellStyle name="砯刽[0]_MMC-CP1" xfId="2371"/>
    <cellStyle name="砯刽_BS9701-3" xfId="2372"/>
    <cellStyle name="禬硈挡" xfId="2373"/>
    <cellStyle name="綴樟閉撰蟈諉" xfId="2374"/>
    <cellStyle name="繦禬硈挡" xfId="2375"/>
    <cellStyle name="貨幣 [0]_00 vs 99 STT" xfId="2376"/>
    <cellStyle name="貨幣[0]_B BVI Stock 9403" xfId="2377"/>
    <cellStyle name="貨幣_00 vs 99 STT" xfId="2378"/>
    <cellStyle name="资产" xfId="2379"/>
    <cellStyle name="资产 2" xfId="2742"/>
    <cellStyle name="超级链接" xfId="2380"/>
    <cellStyle name="超级链接zxjv" xfId="2381"/>
    <cellStyle name="超連結" xfId="2382"/>
    <cellStyle name="适中rm" xfId="2383"/>
    <cellStyle name="适中rm 2" xfId="2743"/>
    <cellStyle name="适中rmal" xfId="2384"/>
    <cellStyle name="适中rmal 2" xfId="2744"/>
    <cellStyle name="通貨 [0.00]_１１月価格表" xfId="2385"/>
    <cellStyle name="通貨_１１月価格表" xfId="2386"/>
    <cellStyle name="钎霖_!!!GO" xfId="2387"/>
    <cellStyle name="閉撰蟈諉" xfId="2388"/>
    <cellStyle name="隨後的超連結" xfId="2389"/>
    <cellStyle name="霓付 [0]_!!!GO" xfId="2390"/>
    <cellStyle name="霓付_!!!GO" xfId="2391"/>
    <cellStyle name="鱔 [0]_95" xfId="2392"/>
    <cellStyle name="鱔_95" xfId="2393"/>
    <cellStyle name="㕃" xfId="2394"/>
    <cellStyle name="㕃 2" xfId="27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990600</xdr:colOff>
      <xdr:row>15</xdr:row>
      <xdr:rowOff>228600</xdr:rowOff>
    </xdr:from>
    <xdr:ext cx="283283" cy="26558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990600" y="5410200"/>
          <a:ext cx="283283" cy="2655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latin typeface="Angsana New" panose="02020603050405020304" pitchFamily="18" charset="-34"/>
              <a:cs typeface="Angsana New" panose="02020603050405020304" pitchFamily="18" charset="-34"/>
            </a:rPr>
            <a:t>(1)</a:t>
          </a:r>
        </a:p>
      </xdr:txBody>
    </xdr:sp>
    <xdr:clientData/>
  </xdr:oneCellAnchor>
  <xdr:oneCellAnchor>
    <xdr:from>
      <xdr:col>0</xdr:col>
      <xdr:colOff>63165</xdr:colOff>
      <xdr:row>63</xdr:row>
      <xdr:rowOff>238125</xdr:rowOff>
    </xdr:from>
    <xdr:ext cx="283283" cy="26558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63165" y="20115296"/>
          <a:ext cx="283283" cy="265586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(1)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showGridLines="0" tabSelected="1" view="pageBreakPreview" zoomScaleNormal="85" zoomScaleSheetLayoutView="100" workbookViewId="0">
      <selection activeCell="C85" sqref="C85"/>
    </sheetView>
  </sheetViews>
  <sheetFormatPr defaultColWidth="9.140625" defaultRowHeight="22.5" customHeight="1"/>
  <cols>
    <col min="1" max="1" width="54.42578125" style="113" customWidth="1"/>
    <col min="2" max="2" width="2.140625" style="113" customWidth="1"/>
    <col min="3" max="3" width="9.5703125" style="115" customWidth="1"/>
    <col min="4" max="4" width="1.28515625" style="115" customWidth="1"/>
    <col min="5" max="5" width="18" style="113" customWidth="1"/>
    <col min="6" max="6" width="1.28515625" style="113" customWidth="1"/>
    <col min="7" max="7" width="18" style="113" customWidth="1"/>
    <col min="8" max="8" width="9.140625" style="113"/>
    <col min="9" max="9" width="13.140625" style="169" bestFit="1" customWidth="1"/>
    <col min="10" max="16384" width="9.140625" style="113"/>
  </cols>
  <sheetData>
    <row r="1" spans="1:7" ht="22.5" customHeight="1">
      <c r="A1" s="124" t="s">
        <v>111</v>
      </c>
      <c r="B1" s="124"/>
      <c r="E1" s="13"/>
      <c r="G1" s="117"/>
    </row>
    <row r="2" spans="1:7" ht="22.5" customHeight="1">
      <c r="A2" s="124" t="s">
        <v>0</v>
      </c>
      <c r="B2" s="124"/>
      <c r="E2" s="13"/>
    </row>
    <row r="3" spans="1:7" ht="22.5" customHeight="1">
      <c r="A3" s="124" t="s">
        <v>129</v>
      </c>
      <c r="B3" s="124"/>
      <c r="E3" s="13"/>
    </row>
    <row r="4" spans="1:7" ht="22.5" customHeight="1">
      <c r="A4" s="124"/>
      <c r="B4" s="124"/>
      <c r="E4" s="13"/>
      <c r="G4" s="105" t="s">
        <v>1</v>
      </c>
    </row>
    <row r="5" spans="1:7" ht="22.5" customHeight="1">
      <c r="C5" s="44" t="s">
        <v>2</v>
      </c>
      <c r="E5" s="160" t="s">
        <v>130</v>
      </c>
      <c r="F5" s="14"/>
      <c r="G5" s="15" t="s">
        <v>131</v>
      </c>
    </row>
    <row r="6" spans="1:7" ht="22.5" customHeight="1">
      <c r="E6" s="91" t="s">
        <v>3</v>
      </c>
      <c r="F6" s="5"/>
      <c r="G6" s="91" t="s">
        <v>4</v>
      </c>
    </row>
    <row r="7" spans="1:7" ht="22.5" customHeight="1">
      <c r="E7" s="91" t="s">
        <v>5</v>
      </c>
      <c r="F7" s="5"/>
      <c r="G7" s="91"/>
    </row>
    <row r="8" spans="1:7" ht="22.5" customHeight="1">
      <c r="A8" s="1" t="s">
        <v>6</v>
      </c>
      <c r="B8" s="1"/>
      <c r="E8" s="19"/>
      <c r="F8" s="20"/>
      <c r="G8" s="20"/>
    </row>
    <row r="9" spans="1:7" ht="22.5" customHeight="1">
      <c r="A9" s="1" t="s">
        <v>7</v>
      </c>
      <c r="B9" s="16"/>
      <c r="E9" s="19"/>
      <c r="F9" s="20"/>
      <c r="G9" s="20"/>
    </row>
    <row r="10" spans="1:7" ht="22.5" customHeight="1">
      <c r="A10" s="113" t="s">
        <v>8</v>
      </c>
      <c r="C10" s="115">
        <v>2</v>
      </c>
      <c r="E10" s="9">
        <v>85156</v>
      </c>
      <c r="F10" s="21"/>
      <c r="G10" s="147">
        <v>29542</v>
      </c>
    </row>
    <row r="11" spans="1:7" ht="22.5" customHeight="1">
      <c r="A11" s="113" t="s">
        <v>9</v>
      </c>
      <c r="E11" s="9"/>
      <c r="F11" s="21"/>
      <c r="G11" s="9"/>
    </row>
    <row r="12" spans="1:7" ht="22.5" customHeight="1">
      <c r="A12" s="104" t="s">
        <v>93</v>
      </c>
      <c r="C12" s="115">
        <v>3.1</v>
      </c>
      <c r="E12" s="9">
        <v>698869</v>
      </c>
      <c r="F12" s="21"/>
      <c r="G12" s="147">
        <v>692244</v>
      </c>
    </row>
    <row r="13" spans="1:7" ht="22.5" customHeight="1">
      <c r="A13" s="113" t="s">
        <v>10</v>
      </c>
      <c r="E13" s="9"/>
      <c r="F13" s="21"/>
      <c r="G13" s="9"/>
    </row>
    <row r="14" spans="1:7" ht="22.5" customHeight="1">
      <c r="A14" s="104" t="s">
        <v>84</v>
      </c>
      <c r="C14" s="115">
        <v>3.2</v>
      </c>
      <c r="E14" s="9">
        <v>916</v>
      </c>
      <c r="F14" s="21"/>
      <c r="G14" s="147">
        <v>849</v>
      </c>
    </row>
    <row r="15" spans="1:7" ht="22.5" customHeight="1">
      <c r="A15" s="113" t="s">
        <v>11</v>
      </c>
      <c r="C15" s="115" t="s">
        <v>122</v>
      </c>
      <c r="E15" s="9">
        <v>0</v>
      </c>
      <c r="F15" s="21"/>
      <c r="G15" s="95">
        <v>696</v>
      </c>
    </row>
    <row r="16" spans="1:7" ht="22.5" customHeight="1">
      <c r="A16" s="113" t="s">
        <v>12</v>
      </c>
      <c r="C16" s="115">
        <v>3.4</v>
      </c>
      <c r="E16" s="9">
        <v>26280</v>
      </c>
      <c r="F16" s="21"/>
      <c r="G16" s="147">
        <v>21699</v>
      </c>
    </row>
    <row r="17" spans="1:9" ht="22.5" customHeight="1">
      <c r="A17" s="113" t="s">
        <v>13</v>
      </c>
      <c r="E17" s="9">
        <v>19467</v>
      </c>
      <c r="F17" s="21"/>
      <c r="G17" s="147">
        <v>21752</v>
      </c>
    </row>
    <row r="18" spans="1:9" ht="22.5" customHeight="1">
      <c r="A18" s="1" t="s">
        <v>14</v>
      </c>
      <c r="B18" s="1"/>
      <c r="E18" s="128">
        <f>SUM(E10:E17)</f>
        <v>830688</v>
      </c>
      <c r="F18" s="21"/>
      <c r="G18" s="128">
        <f>SUM(G10:G17)</f>
        <v>766782</v>
      </c>
    </row>
    <row r="19" spans="1:9" ht="22.5" customHeight="1">
      <c r="A19" s="1" t="s">
        <v>15</v>
      </c>
      <c r="B19" s="16"/>
      <c r="E19" s="116"/>
      <c r="F19" s="21"/>
      <c r="G19" s="116"/>
      <c r="I19" s="170"/>
    </row>
    <row r="20" spans="1:9" ht="22.5" customHeight="1">
      <c r="A20" s="113" t="s">
        <v>16</v>
      </c>
      <c r="C20" s="113"/>
      <c r="D20" s="113"/>
      <c r="G20" s="117"/>
      <c r="H20" s="163"/>
      <c r="I20" s="170"/>
    </row>
    <row r="21" spans="1:9" ht="22.5" customHeight="1">
      <c r="A21" s="104" t="s">
        <v>84</v>
      </c>
      <c r="C21" s="115">
        <v>3.1</v>
      </c>
      <c r="E21" s="9">
        <v>2112996</v>
      </c>
      <c r="F21" s="21"/>
      <c r="G21" s="147">
        <v>2136394</v>
      </c>
      <c r="H21" s="164"/>
      <c r="I21" s="170"/>
    </row>
    <row r="22" spans="1:9" ht="22.5" customHeight="1">
      <c r="A22" s="113" t="s">
        <v>17</v>
      </c>
      <c r="C22" s="113"/>
      <c r="D22" s="113"/>
      <c r="G22" s="117"/>
      <c r="I22" s="170"/>
    </row>
    <row r="23" spans="1:9" ht="22.5" customHeight="1">
      <c r="A23" s="104" t="s">
        <v>84</v>
      </c>
      <c r="C23" s="115">
        <v>3.2</v>
      </c>
      <c r="E23" s="9">
        <v>31</v>
      </c>
      <c r="F23" s="21"/>
      <c r="G23" s="147">
        <v>136</v>
      </c>
    </row>
    <row r="24" spans="1:9" ht="22.5" customHeight="1">
      <c r="A24" s="113" t="s">
        <v>18</v>
      </c>
      <c r="C24" s="115">
        <v>4</v>
      </c>
      <c r="E24" s="9">
        <v>44983</v>
      </c>
      <c r="F24" s="21"/>
      <c r="G24" s="147">
        <v>58083</v>
      </c>
    </row>
    <row r="25" spans="1:9" ht="22.5" customHeight="1">
      <c r="A25" s="113" t="s">
        <v>19</v>
      </c>
      <c r="C25" s="115">
        <v>5</v>
      </c>
      <c r="E25" s="9">
        <v>51038</v>
      </c>
      <c r="F25" s="21"/>
      <c r="G25" s="147">
        <v>54981</v>
      </c>
    </row>
    <row r="26" spans="1:9" ht="22.5" customHeight="1">
      <c r="A26" s="113" t="s">
        <v>20</v>
      </c>
      <c r="E26" s="9">
        <v>9692</v>
      </c>
      <c r="F26" s="21"/>
      <c r="G26" s="165">
        <v>10224</v>
      </c>
    </row>
    <row r="27" spans="1:9" ht="22.5" customHeight="1">
      <c r="A27" s="113" t="s">
        <v>21</v>
      </c>
      <c r="C27" s="115">
        <v>6</v>
      </c>
      <c r="E27" s="9">
        <v>40600</v>
      </c>
      <c r="F27" s="21"/>
      <c r="G27" s="147">
        <v>43209</v>
      </c>
    </row>
    <row r="28" spans="1:9" ht="22.5" customHeight="1">
      <c r="A28" s="113" t="s">
        <v>22</v>
      </c>
      <c r="C28" s="115">
        <v>13</v>
      </c>
      <c r="E28" s="9">
        <v>32154</v>
      </c>
      <c r="F28" s="21"/>
      <c r="G28" s="147">
        <v>33265</v>
      </c>
      <c r="H28" s="17"/>
    </row>
    <row r="29" spans="1:9" ht="22.5" customHeight="1">
      <c r="A29" s="24" t="s">
        <v>23</v>
      </c>
      <c r="B29" s="24"/>
      <c r="E29" s="128">
        <f>SUM(E20:E28)</f>
        <v>2291494</v>
      </c>
      <c r="F29" s="21"/>
      <c r="G29" s="128">
        <f>SUM(G20:G28)</f>
        <v>2336292</v>
      </c>
    </row>
    <row r="30" spans="1:9" ht="22.5" customHeight="1" thickBot="1">
      <c r="A30" s="25" t="s">
        <v>24</v>
      </c>
      <c r="B30" s="25"/>
      <c r="E30" s="129">
        <f>E18+E29</f>
        <v>3122182</v>
      </c>
      <c r="F30" s="21"/>
      <c r="G30" s="129">
        <f>G18+G29</f>
        <v>3103074</v>
      </c>
    </row>
    <row r="31" spans="1:9" ht="22.5" customHeight="1" thickTop="1">
      <c r="A31" s="25"/>
      <c r="B31" s="25"/>
      <c r="E31" s="42"/>
      <c r="F31" s="23"/>
      <c r="G31" s="42"/>
    </row>
    <row r="32" spans="1:9" ht="22.5" customHeight="1">
      <c r="A32" s="125" t="s">
        <v>25</v>
      </c>
      <c r="B32" s="25"/>
      <c r="E32" s="26"/>
      <c r="F32" s="27"/>
      <c r="G32" s="27"/>
    </row>
    <row r="33" spans="1:7" ht="24" customHeight="1">
      <c r="A33" s="124" t="s">
        <v>111</v>
      </c>
      <c r="B33" s="1"/>
      <c r="E33" s="13"/>
    </row>
    <row r="34" spans="1:7" ht="24" customHeight="1">
      <c r="A34" s="124" t="s">
        <v>26</v>
      </c>
      <c r="B34" s="2"/>
      <c r="E34" s="13"/>
    </row>
    <row r="35" spans="1:7" ht="24" customHeight="1">
      <c r="A35" s="124" t="s">
        <v>129</v>
      </c>
      <c r="B35" s="2"/>
      <c r="E35" s="13"/>
    </row>
    <row r="36" spans="1:7" ht="24" customHeight="1">
      <c r="A36" s="124"/>
      <c r="B36" s="124"/>
      <c r="E36" s="13"/>
      <c r="G36" s="105" t="s">
        <v>1</v>
      </c>
    </row>
    <row r="37" spans="1:7" ht="24" customHeight="1">
      <c r="C37" s="44" t="s">
        <v>2</v>
      </c>
      <c r="E37" s="160" t="s">
        <v>130</v>
      </c>
      <c r="F37" s="14"/>
      <c r="G37" s="15" t="s">
        <v>131</v>
      </c>
    </row>
    <row r="38" spans="1:7" ht="24" customHeight="1">
      <c r="E38" s="91" t="s">
        <v>3</v>
      </c>
      <c r="F38" s="5"/>
      <c r="G38" s="91" t="s">
        <v>4</v>
      </c>
    </row>
    <row r="39" spans="1:7" ht="24" customHeight="1">
      <c r="E39" s="91" t="s">
        <v>5</v>
      </c>
      <c r="F39" s="5"/>
      <c r="G39" s="91"/>
    </row>
    <row r="40" spans="1:7" ht="24" customHeight="1">
      <c r="A40" s="1" t="s">
        <v>27</v>
      </c>
      <c r="B40" s="1"/>
      <c r="E40" s="13"/>
      <c r="F40" s="20"/>
      <c r="G40" s="17"/>
    </row>
    <row r="41" spans="1:7" ht="24" customHeight="1">
      <c r="A41" s="1" t="s">
        <v>28</v>
      </c>
      <c r="B41" s="16"/>
      <c r="E41" s="13"/>
      <c r="F41" s="20"/>
      <c r="G41" s="17"/>
    </row>
    <row r="42" spans="1:7" ht="24" customHeight="1">
      <c r="A42" s="113" t="s">
        <v>88</v>
      </c>
      <c r="B42" s="16"/>
      <c r="E42" s="116">
        <v>0</v>
      </c>
      <c r="F42" s="20"/>
      <c r="G42" s="147">
        <v>6041</v>
      </c>
    </row>
    <row r="43" spans="1:7" ht="24" customHeight="1">
      <c r="A43" s="113" t="s">
        <v>29</v>
      </c>
      <c r="C43" s="115">
        <v>11</v>
      </c>
      <c r="E43" s="9">
        <v>1660000</v>
      </c>
      <c r="F43" s="28"/>
      <c r="G43" s="147">
        <v>1700000</v>
      </c>
    </row>
    <row r="44" spans="1:7" ht="24" customHeight="1">
      <c r="A44" s="113" t="s">
        <v>135</v>
      </c>
      <c r="C44" s="113"/>
      <c r="E44" s="9"/>
      <c r="F44" s="28"/>
      <c r="G44" s="147"/>
    </row>
    <row r="45" spans="1:7" ht="24" customHeight="1">
      <c r="A45" s="113" t="s">
        <v>136</v>
      </c>
      <c r="C45" s="115">
        <v>11</v>
      </c>
      <c r="E45" s="9">
        <v>60711</v>
      </c>
      <c r="F45" s="28"/>
      <c r="G45" s="147">
        <v>38525</v>
      </c>
    </row>
    <row r="46" spans="1:7" ht="24" customHeight="1">
      <c r="A46" s="113" t="s">
        <v>89</v>
      </c>
      <c r="E46" s="116">
        <v>36305</v>
      </c>
      <c r="F46" s="28"/>
      <c r="G46" s="147">
        <v>22801</v>
      </c>
    </row>
    <row r="47" spans="1:7" ht="24" customHeight="1">
      <c r="A47" s="113" t="s">
        <v>31</v>
      </c>
      <c r="E47" s="116">
        <v>44320</v>
      </c>
      <c r="F47" s="28"/>
      <c r="G47" s="166">
        <v>85904</v>
      </c>
    </row>
    <row r="48" spans="1:7" ht="24" customHeight="1">
      <c r="A48" s="1" t="s">
        <v>32</v>
      </c>
      <c r="B48" s="1"/>
      <c r="E48" s="56">
        <f>SUM(E42:E47)</f>
        <v>1801336</v>
      </c>
      <c r="F48" s="20"/>
      <c r="G48" s="56">
        <f>SUM(G42:G47)</f>
        <v>1853271</v>
      </c>
    </row>
    <row r="49" spans="1:9" ht="24" customHeight="1">
      <c r="A49" s="1" t="s">
        <v>33</v>
      </c>
      <c r="B49" s="16"/>
      <c r="E49" s="19"/>
      <c r="F49" s="20"/>
      <c r="G49" s="19"/>
    </row>
    <row r="50" spans="1:9" ht="24" customHeight="1">
      <c r="A50" s="113" t="s">
        <v>137</v>
      </c>
      <c r="B50" s="16"/>
      <c r="E50" s="19"/>
      <c r="F50" s="20"/>
      <c r="G50" s="19"/>
    </row>
    <row r="51" spans="1:9" ht="24" customHeight="1">
      <c r="A51" s="113" t="s">
        <v>138</v>
      </c>
      <c r="B51" s="16"/>
      <c r="C51" s="115">
        <v>11</v>
      </c>
      <c r="E51" s="19">
        <v>131373</v>
      </c>
      <c r="F51" s="20"/>
      <c r="G51" s="118">
        <v>109902</v>
      </c>
    </row>
    <row r="52" spans="1:9" ht="24" customHeight="1">
      <c r="A52" s="113" t="s">
        <v>148</v>
      </c>
      <c r="E52" s="13">
        <v>13587</v>
      </c>
      <c r="F52" s="28"/>
      <c r="G52" s="88">
        <v>13124</v>
      </c>
      <c r="H52" s="172"/>
    </row>
    <row r="53" spans="1:9" ht="24" customHeight="1">
      <c r="A53" s="1" t="s">
        <v>34</v>
      </c>
      <c r="B53" s="1"/>
      <c r="E53" s="56">
        <f>SUM(E51:E52)</f>
        <v>144960</v>
      </c>
      <c r="F53" s="20"/>
      <c r="G53" s="56">
        <f>SUM(G51:G52)</f>
        <v>123026</v>
      </c>
    </row>
    <row r="54" spans="1:9" ht="24" customHeight="1">
      <c r="A54" s="1" t="s">
        <v>35</v>
      </c>
      <c r="B54" s="1"/>
      <c r="E54" s="56">
        <f>E48+E53</f>
        <v>1946296</v>
      </c>
      <c r="F54" s="20"/>
      <c r="G54" s="56">
        <f>G48+G53</f>
        <v>1976297</v>
      </c>
    </row>
    <row r="55" spans="1:9" ht="24" customHeight="1">
      <c r="A55" s="1" t="s">
        <v>36</v>
      </c>
      <c r="B55" s="16"/>
      <c r="E55" s="19"/>
      <c r="F55" s="20"/>
      <c r="G55" s="20"/>
    </row>
    <row r="56" spans="1:9" ht="24" customHeight="1">
      <c r="A56" s="113" t="s">
        <v>37</v>
      </c>
      <c r="E56" s="19"/>
      <c r="F56" s="20"/>
      <c r="G56" s="20"/>
    </row>
    <row r="57" spans="1:9" ht="24" customHeight="1">
      <c r="A57" s="104" t="s">
        <v>61</v>
      </c>
      <c r="E57" s="19"/>
      <c r="F57" s="20"/>
      <c r="G57" s="20"/>
    </row>
    <row r="58" spans="1:9" ht="24" customHeight="1" thickBot="1">
      <c r="A58" s="107" t="s">
        <v>150</v>
      </c>
      <c r="E58" s="129">
        <v>976801</v>
      </c>
      <c r="F58" s="20"/>
      <c r="G58" s="167">
        <v>976801</v>
      </c>
    </row>
    <row r="59" spans="1:9" ht="24" customHeight="1" thickTop="1">
      <c r="A59" s="104" t="s">
        <v>100</v>
      </c>
      <c r="E59" s="13"/>
      <c r="F59" s="30"/>
      <c r="G59" s="13"/>
    </row>
    <row r="60" spans="1:9" ht="24" customHeight="1">
      <c r="A60" s="107" t="s">
        <v>141</v>
      </c>
      <c r="E60" s="9">
        <v>961759</v>
      </c>
      <c r="F60" s="147"/>
      <c r="G60" s="147">
        <v>961759</v>
      </c>
      <c r="I60" s="170"/>
    </row>
    <row r="61" spans="1:9" ht="24" customHeight="1">
      <c r="A61" s="113" t="s">
        <v>38</v>
      </c>
      <c r="E61" s="116">
        <v>579</v>
      </c>
      <c r="F61" s="147"/>
      <c r="G61" s="88">
        <v>579</v>
      </c>
      <c r="I61" s="170"/>
    </row>
    <row r="62" spans="1:9" ht="24" customHeight="1">
      <c r="A62" s="113" t="s">
        <v>90</v>
      </c>
      <c r="C62" s="115">
        <v>7</v>
      </c>
      <c r="E62" s="116">
        <v>727</v>
      </c>
      <c r="F62" s="147"/>
      <c r="G62" s="88">
        <v>683</v>
      </c>
      <c r="H62" s="117"/>
      <c r="I62" s="170"/>
    </row>
    <row r="63" spans="1:9" ht="24" customHeight="1">
      <c r="A63" s="113" t="s">
        <v>39</v>
      </c>
      <c r="E63" s="116"/>
      <c r="F63" s="117"/>
      <c r="G63" s="88"/>
    </row>
    <row r="64" spans="1:9" ht="24" customHeight="1">
      <c r="A64" s="104" t="s">
        <v>85</v>
      </c>
      <c r="C64" s="115">
        <v>8</v>
      </c>
      <c r="E64" s="116">
        <v>8744</v>
      </c>
      <c r="F64" s="147"/>
      <c r="G64" s="88">
        <v>8744</v>
      </c>
    </row>
    <row r="65" spans="1:9" ht="24" customHeight="1">
      <c r="A65" s="104" t="s">
        <v>104</v>
      </c>
      <c r="E65" s="11">
        <v>204077</v>
      </c>
      <c r="F65" s="88"/>
      <c r="G65" s="168">
        <v>155012</v>
      </c>
    </row>
    <row r="66" spans="1:9" ht="24" customHeight="1">
      <c r="A66" s="1" t="s">
        <v>40</v>
      </c>
      <c r="B66" s="1"/>
      <c r="E66" s="43">
        <f>SUM(E59:E65)</f>
        <v>1175886</v>
      </c>
      <c r="F66" s="21"/>
      <c r="G66" s="43">
        <f>SUM(G59:G65)</f>
        <v>1126777</v>
      </c>
    </row>
    <row r="67" spans="1:9" ht="24" customHeight="1" thickBot="1">
      <c r="A67" s="1" t="s">
        <v>41</v>
      </c>
      <c r="B67" s="1"/>
      <c r="C67" s="8"/>
      <c r="D67" s="8"/>
      <c r="E67" s="129">
        <f>E54+E66</f>
        <v>3122182</v>
      </c>
      <c r="F67" s="21"/>
      <c r="G67" s="129">
        <f>G54+G66</f>
        <v>3103074</v>
      </c>
    </row>
    <row r="68" spans="1:9" ht="24" customHeight="1" thickTop="1">
      <c r="E68" s="154"/>
      <c r="F68" s="117"/>
      <c r="G68" s="154"/>
      <c r="I68" s="154"/>
    </row>
    <row r="69" spans="1:9" ht="24" customHeight="1">
      <c r="A69" s="125" t="s">
        <v>25</v>
      </c>
      <c r="B69" s="47"/>
      <c r="C69" s="47"/>
      <c r="D69" s="47"/>
      <c r="E69" s="12"/>
      <c r="F69" s="17"/>
      <c r="G69" s="18"/>
    </row>
    <row r="70" spans="1:9" ht="24" customHeight="1">
      <c r="A70" s="125"/>
      <c r="B70" s="47"/>
      <c r="C70" s="47"/>
      <c r="D70" s="47"/>
      <c r="E70" s="12"/>
      <c r="F70" s="17"/>
      <c r="G70" s="18"/>
    </row>
    <row r="71" spans="1:9" ht="24" customHeight="1">
      <c r="A71" s="49"/>
      <c r="B71" s="48"/>
      <c r="C71" s="48"/>
      <c r="D71" s="48"/>
      <c r="E71" s="12"/>
      <c r="F71" s="17"/>
      <c r="G71" s="18"/>
    </row>
    <row r="72" spans="1:9" ht="24" customHeight="1">
      <c r="A72" s="50"/>
      <c r="B72" s="48"/>
      <c r="C72" s="48"/>
      <c r="D72" s="48"/>
      <c r="E72" s="12"/>
      <c r="F72" s="17"/>
      <c r="G72" s="18"/>
    </row>
    <row r="73" spans="1:9" ht="24" customHeight="1">
      <c r="A73" s="125"/>
      <c r="B73" s="51" t="s">
        <v>42</v>
      </c>
      <c r="C73" s="51"/>
      <c r="D73" s="51"/>
      <c r="E73" s="12"/>
      <c r="F73" s="17"/>
      <c r="G73" s="18"/>
    </row>
    <row r="74" spans="1:9" ht="24" customHeight="1">
      <c r="E74" s="13"/>
      <c r="F74" s="17"/>
      <c r="G74" s="17"/>
    </row>
    <row r="75" spans="1:9" ht="22.5" customHeight="1">
      <c r="E75" s="13"/>
      <c r="F75" s="17"/>
      <c r="G75" s="52" t="s">
        <v>43</v>
      </c>
    </row>
    <row r="76" spans="1:9" ht="22.5" customHeight="1">
      <c r="A76" s="124" t="s">
        <v>111</v>
      </c>
      <c r="B76" s="1"/>
      <c r="C76" s="3"/>
      <c r="D76" s="3"/>
      <c r="E76" s="29"/>
      <c r="F76" s="29"/>
      <c r="G76" s="29"/>
    </row>
    <row r="77" spans="1:9" ht="22.5" customHeight="1">
      <c r="A77" s="2" t="s">
        <v>44</v>
      </c>
      <c r="B77" s="2"/>
      <c r="C77" s="4"/>
      <c r="D77" s="4"/>
      <c r="E77" s="17"/>
      <c r="F77" s="17"/>
      <c r="G77" s="17"/>
    </row>
    <row r="78" spans="1:9" ht="22.5" customHeight="1">
      <c r="A78" s="46" t="s">
        <v>132</v>
      </c>
      <c r="B78" s="2"/>
      <c r="C78" s="4"/>
      <c r="D78" s="4"/>
      <c r="E78" s="17"/>
      <c r="F78" s="17"/>
      <c r="G78" s="105"/>
    </row>
    <row r="79" spans="1:9" ht="22.5" customHeight="1">
      <c r="A79" s="124"/>
      <c r="B79" s="124"/>
      <c r="E79" s="108"/>
      <c r="F79" s="108"/>
      <c r="G79" s="105" t="s">
        <v>107</v>
      </c>
    </row>
    <row r="80" spans="1:9" ht="22.5" customHeight="1">
      <c r="C80" s="44" t="s">
        <v>2</v>
      </c>
      <c r="E80" s="31" t="s">
        <v>133</v>
      </c>
      <c r="F80" s="32"/>
      <c r="G80" s="31" t="s">
        <v>109</v>
      </c>
    </row>
    <row r="81" spans="1:8" ht="22.5" customHeight="1">
      <c r="A81" s="53" t="s">
        <v>45</v>
      </c>
      <c r="B81" s="33"/>
      <c r="E81" s="115"/>
      <c r="F81" s="115"/>
      <c r="G81" s="115"/>
    </row>
    <row r="82" spans="1:8" ht="22.5" customHeight="1">
      <c r="A82" s="34" t="s">
        <v>46</v>
      </c>
      <c r="B82" s="34"/>
      <c r="C82" s="35"/>
      <c r="D82" s="35"/>
      <c r="E82" s="149">
        <v>142154</v>
      </c>
      <c r="F82" s="95"/>
      <c r="G82" s="149">
        <v>124107</v>
      </c>
      <c r="H82" s="17"/>
    </row>
    <row r="83" spans="1:8" ht="22.5" customHeight="1">
      <c r="A83" s="113" t="s">
        <v>47</v>
      </c>
      <c r="B83" s="34"/>
      <c r="C83" s="35"/>
      <c r="D83" s="35"/>
      <c r="E83" s="149">
        <v>1</v>
      </c>
      <c r="F83" s="95"/>
      <c r="G83" s="149">
        <v>3</v>
      </c>
      <c r="H83" s="17"/>
    </row>
    <row r="84" spans="1:8" ht="22.5" customHeight="1">
      <c r="A84" s="113" t="s">
        <v>48</v>
      </c>
      <c r="C84" s="35">
        <v>11</v>
      </c>
      <c r="D84" s="35"/>
      <c r="E84" s="149">
        <v>1524</v>
      </c>
      <c r="F84" s="147"/>
      <c r="G84" s="149">
        <v>2291</v>
      </c>
      <c r="H84" s="17"/>
    </row>
    <row r="85" spans="1:8" ht="22.5" customHeight="1">
      <c r="A85" s="113" t="s">
        <v>49</v>
      </c>
      <c r="C85" s="35"/>
      <c r="D85" s="35"/>
      <c r="E85" s="149">
        <v>695</v>
      </c>
      <c r="F85" s="147"/>
      <c r="G85" s="149">
        <v>709</v>
      </c>
      <c r="H85" s="17"/>
    </row>
    <row r="86" spans="1:8" ht="22.5" customHeight="1">
      <c r="A86" s="113" t="s">
        <v>50</v>
      </c>
      <c r="C86" s="35"/>
      <c r="D86" s="35"/>
      <c r="E86" s="96">
        <v>11407</v>
      </c>
      <c r="F86" s="147"/>
      <c r="G86" s="96">
        <v>16707</v>
      </c>
      <c r="H86" s="17"/>
    </row>
    <row r="87" spans="1:8" ht="22.5" customHeight="1">
      <c r="A87" s="113" t="s">
        <v>51</v>
      </c>
      <c r="E87" s="149">
        <v>14273</v>
      </c>
      <c r="F87" s="147"/>
      <c r="G87" s="149">
        <v>10427</v>
      </c>
      <c r="H87" s="17"/>
    </row>
    <row r="88" spans="1:8" ht="22.5" customHeight="1">
      <c r="A88" s="1" t="s">
        <v>52</v>
      </c>
      <c r="B88" s="1"/>
      <c r="E88" s="128">
        <f>SUM(E82:E87)</f>
        <v>170054</v>
      </c>
      <c r="F88" s="9"/>
      <c r="G88" s="128">
        <f>SUM(G82:G87)</f>
        <v>154244</v>
      </c>
    </row>
    <row r="89" spans="1:8" ht="22.5" customHeight="1">
      <c r="A89" s="53" t="s">
        <v>53</v>
      </c>
      <c r="B89" s="16"/>
      <c r="C89" s="8"/>
      <c r="D89" s="8"/>
      <c r="E89" s="10"/>
      <c r="F89" s="117"/>
      <c r="G89" s="10"/>
    </row>
    <row r="90" spans="1:8" ht="22.5" customHeight="1">
      <c r="A90" s="113" t="s">
        <v>54</v>
      </c>
      <c r="E90" s="149">
        <v>1836</v>
      </c>
      <c r="F90" s="147"/>
      <c r="G90" s="149">
        <v>2636</v>
      </c>
      <c r="H90" s="17"/>
    </row>
    <row r="91" spans="1:8" ht="22.5" customHeight="1">
      <c r="A91" s="113" t="s">
        <v>55</v>
      </c>
      <c r="C91" s="8"/>
      <c r="D91" s="8"/>
      <c r="E91" s="149">
        <v>1027</v>
      </c>
      <c r="F91" s="147"/>
      <c r="G91" s="149">
        <v>271</v>
      </c>
      <c r="H91" s="17"/>
    </row>
    <row r="92" spans="1:8" ht="22.5" customHeight="1">
      <c r="A92" s="113" t="s">
        <v>56</v>
      </c>
      <c r="C92" s="35"/>
      <c r="D92" s="35"/>
      <c r="E92" s="149">
        <v>59461</v>
      </c>
      <c r="F92" s="147"/>
      <c r="G92" s="149">
        <v>52615</v>
      </c>
      <c r="H92" s="17"/>
    </row>
    <row r="93" spans="1:8" ht="22.5" customHeight="1">
      <c r="A93" s="113" t="s">
        <v>126</v>
      </c>
      <c r="C93" s="35"/>
      <c r="D93" s="35"/>
      <c r="E93" s="149">
        <v>24471</v>
      </c>
      <c r="F93" s="147"/>
      <c r="G93" s="149">
        <v>15732</v>
      </c>
      <c r="H93" s="17"/>
    </row>
    <row r="94" spans="1:8" ht="22.5" customHeight="1">
      <c r="A94" s="113" t="s">
        <v>149</v>
      </c>
      <c r="C94" s="35"/>
      <c r="D94" s="35"/>
      <c r="E94" s="149">
        <v>-690</v>
      </c>
      <c r="F94" s="147"/>
      <c r="G94" s="149">
        <v>4326</v>
      </c>
      <c r="H94" s="17"/>
    </row>
    <row r="95" spans="1:8" ht="22.5" customHeight="1">
      <c r="A95" s="113" t="s">
        <v>57</v>
      </c>
      <c r="C95" s="35">
        <v>11</v>
      </c>
      <c r="D95" s="35"/>
      <c r="E95" s="149">
        <v>18615</v>
      </c>
      <c r="F95" s="147"/>
      <c r="G95" s="149">
        <v>18183</v>
      </c>
      <c r="H95" s="17"/>
    </row>
    <row r="96" spans="1:8" ht="22.5" customHeight="1">
      <c r="A96" s="1" t="s">
        <v>58</v>
      </c>
      <c r="B96" s="1"/>
      <c r="C96" s="8"/>
      <c r="D96" s="8"/>
      <c r="E96" s="128">
        <f>SUM(E90:E95)</f>
        <v>104720</v>
      </c>
      <c r="F96" s="9"/>
      <c r="G96" s="128">
        <f>SUM(G90:G95)</f>
        <v>93763</v>
      </c>
    </row>
    <row r="97" spans="1:11" ht="22.5" customHeight="1">
      <c r="A97" s="1" t="s">
        <v>94</v>
      </c>
      <c r="B97" s="1"/>
      <c r="C97" s="8"/>
      <c r="D97" s="8"/>
      <c r="E97" s="9">
        <f>E88-E96</f>
        <v>65334</v>
      </c>
      <c r="F97" s="9"/>
      <c r="G97" s="9">
        <f>G88-G96</f>
        <v>60481</v>
      </c>
      <c r="H97" s="162"/>
      <c r="I97" s="9"/>
      <c r="J97" s="158"/>
    </row>
    <row r="98" spans="1:11" ht="22.5" customHeight="1">
      <c r="A98" s="113" t="s">
        <v>95</v>
      </c>
      <c r="C98" s="115">
        <v>6.2</v>
      </c>
      <c r="E98" s="150">
        <v>-16269</v>
      </c>
      <c r="F98" s="147"/>
      <c r="G98" s="150">
        <v>-15127</v>
      </c>
      <c r="H98" s="17"/>
      <c r="I98" s="170"/>
    </row>
    <row r="99" spans="1:11" ht="22.5" customHeight="1">
      <c r="A99" s="126" t="s">
        <v>96</v>
      </c>
      <c r="B99" s="2"/>
      <c r="C99" s="8"/>
      <c r="D99" s="8"/>
      <c r="E99" s="155">
        <f>E97+E98</f>
        <v>49065</v>
      </c>
      <c r="F99" s="117"/>
      <c r="G99" s="155">
        <f>SUM(G97:G98)</f>
        <v>45354</v>
      </c>
      <c r="I99" s="155"/>
    </row>
    <row r="100" spans="1:11" ht="22.5" customHeight="1">
      <c r="A100" s="127" t="s">
        <v>123</v>
      </c>
      <c r="B100" s="119"/>
      <c r="C100" s="120"/>
      <c r="D100" s="120"/>
      <c r="E100" s="112">
        <v>0</v>
      </c>
      <c r="F100" s="110"/>
      <c r="G100" s="112">
        <v>0</v>
      </c>
    </row>
    <row r="101" spans="1:11" ht="22.5" customHeight="1">
      <c r="A101" s="127" t="s">
        <v>59</v>
      </c>
      <c r="B101" s="119"/>
      <c r="C101" s="120"/>
      <c r="D101" s="120"/>
      <c r="E101" s="128">
        <f>SUM(E99:E100)</f>
        <v>49065</v>
      </c>
      <c r="F101" s="110"/>
      <c r="G101" s="128">
        <f>SUM(G99:G100)</f>
        <v>45354</v>
      </c>
      <c r="K101" s="163"/>
    </row>
    <row r="102" spans="1:11" ht="22.5" customHeight="1">
      <c r="A102" s="127"/>
      <c r="B102" s="119"/>
      <c r="C102" s="120"/>
      <c r="D102" s="120"/>
      <c r="E102" s="116"/>
      <c r="F102" s="147"/>
      <c r="G102" s="116"/>
      <c r="K102" s="163"/>
    </row>
    <row r="103" spans="1:11" ht="22.5" customHeight="1">
      <c r="A103" s="119" t="s">
        <v>97</v>
      </c>
      <c r="B103" s="119"/>
      <c r="C103" s="115">
        <v>9</v>
      </c>
      <c r="E103" s="121"/>
      <c r="F103" s="121"/>
      <c r="G103" s="121"/>
    </row>
    <row r="104" spans="1:11" ht="22.5" customHeight="1" thickBot="1">
      <c r="A104" s="130" t="s">
        <v>97</v>
      </c>
      <c r="B104" s="130"/>
      <c r="E104" s="109">
        <v>5.0999999999999997E-2</v>
      </c>
      <c r="F104" s="121"/>
      <c r="G104" s="109">
        <f>G101/950000</f>
        <v>4.7741052631578948E-2</v>
      </c>
    </row>
    <row r="105" spans="1:11" ht="22.5" customHeight="1" thickTop="1">
      <c r="E105" s="37"/>
      <c r="F105" s="97"/>
      <c r="G105" s="37"/>
    </row>
    <row r="106" spans="1:11" ht="22.5" customHeight="1">
      <c r="A106" s="119" t="s">
        <v>112</v>
      </c>
      <c r="E106" s="37"/>
      <c r="F106" s="97"/>
      <c r="G106" s="37"/>
    </row>
    <row r="107" spans="1:11" ht="22.5" customHeight="1" thickBot="1">
      <c r="A107" s="130" t="s">
        <v>112</v>
      </c>
      <c r="E107" s="109">
        <v>5.0999999999999997E-2</v>
      </c>
      <c r="F107" s="121"/>
      <c r="G107" s="109">
        <v>4.7E-2</v>
      </c>
    </row>
    <row r="108" spans="1:11" ht="22.5" customHeight="1" thickTop="1">
      <c r="E108" s="37"/>
      <c r="F108" s="97"/>
      <c r="G108" s="37"/>
    </row>
    <row r="109" spans="1:11" ht="22.5" customHeight="1">
      <c r="A109" s="125" t="s">
        <v>25</v>
      </c>
      <c r="E109" s="37"/>
      <c r="F109" s="98"/>
      <c r="G109" s="37"/>
    </row>
    <row r="110" spans="1:11" ht="22.5" customHeight="1">
      <c r="A110" s="125"/>
      <c r="E110" s="37"/>
      <c r="F110" s="97"/>
      <c r="G110" s="37"/>
    </row>
  </sheetData>
  <phoneticPr fontId="52" type="noConversion"/>
  <pageMargins left="0.86614173228346458" right="0.55118110236220474" top="0.9055118110236221" bottom="0" header="0.51181102362204722" footer="0.31496062992125984"/>
  <pageSetup paperSize="9" scale="80" firstPageNumber="3" orientation="portrait" useFirstPageNumber="1" r:id="rId1"/>
  <rowBreaks count="2" manualBreakCount="2">
    <brk id="32" max="16383" man="1"/>
    <brk id="74" max="10" man="1"/>
  </rowBreaks>
  <ignoredErrors>
    <ignoredError sqref="E66:G66" formulaRange="1"/>
    <ignoredError sqref="E80:G8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showGridLines="0" view="pageBreakPreview" zoomScaleNormal="70" zoomScaleSheetLayoutView="100" workbookViewId="0">
      <selection activeCell="K3" sqref="K3"/>
    </sheetView>
  </sheetViews>
  <sheetFormatPr defaultColWidth="9.140625" defaultRowHeight="24" customHeight="1"/>
  <cols>
    <col min="1" max="1" width="35.5703125" style="7" customWidth="1"/>
    <col min="2" max="2" width="4" style="7" customWidth="1"/>
    <col min="3" max="3" width="17.85546875" style="7" customWidth="1"/>
    <col min="4" max="4" width="1.140625" style="7" customWidth="1"/>
    <col min="5" max="5" width="17.85546875" style="7" customWidth="1"/>
    <col min="6" max="6" width="1.5703125" style="7" customWidth="1"/>
    <col min="7" max="7" width="17.85546875" style="7" customWidth="1"/>
    <col min="8" max="8" width="1.5703125" style="7" customWidth="1"/>
    <col min="9" max="9" width="17.85546875" style="7" customWidth="1"/>
    <col min="10" max="10" width="1.140625" style="7" customWidth="1"/>
    <col min="11" max="11" width="17.85546875" style="7" customWidth="1"/>
    <col min="12" max="12" width="1.42578125" style="7" customWidth="1"/>
    <col min="13" max="13" width="17.85546875" style="7" customWidth="1"/>
    <col min="14" max="14" width="1" style="7" customWidth="1"/>
    <col min="15" max="15" width="10.5703125" style="7" bestFit="1" customWidth="1"/>
    <col min="16" max="16384" width="9.140625" style="7"/>
  </cols>
  <sheetData>
    <row r="1" spans="1:14" ht="24" customHeight="1">
      <c r="M1" s="52" t="s">
        <v>43</v>
      </c>
    </row>
    <row r="2" spans="1:14" ht="24" customHeight="1">
      <c r="A2" s="124" t="s">
        <v>111</v>
      </c>
      <c r="B2" s="6"/>
      <c r="J2" s="38"/>
      <c r="K2" s="38"/>
    </row>
    <row r="3" spans="1:14" ht="24" customHeight="1">
      <c r="A3" s="6" t="s">
        <v>60</v>
      </c>
      <c r="B3" s="6"/>
      <c r="J3" s="38"/>
      <c r="K3" s="38"/>
    </row>
    <row r="4" spans="1:14" ht="24" customHeight="1">
      <c r="A4" s="6" t="s">
        <v>132</v>
      </c>
      <c r="B4" s="6"/>
      <c r="J4" s="38"/>
      <c r="K4" s="38"/>
    </row>
    <row r="5" spans="1:14" s="36" customFormat="1" ht="24" customHeight="1">
      <c r="A5" s="6"/>
      <c r="B5" s="6"/>
      <c r="C5" s="7"/>
      <c r="D5" s="7"/>
      <c r="E5" s="7"/>
      <c r="F5" s="7"/>
      <c r="G5" s="7"/>
      <c r="H5" s="7"/>
      <c r="I5" s="7"/>
      <c r="J5" s="38"/>
      <c r="K5" s="38"/>
      <c r="L5" s="7"/>
      <c r="M5" s="54" t="s">
        <v>1</v>
      </c>
    </row>
    <row r="6" spans="1:14" s="36" customFormat="1" ht="24" customHeight="1">
      <c r="A6" s="40"/>
      <c r="B6" s="40"/>
      <c r="C6" s="41"/>
      <c r="D6" s="41"/>
      <c r="E6" s="41"/>
      <c r="F6" s="41"/>
      <c r="G6" s="41"/>
      <c r="H6" s="41"/>
      <c r="I6" s="182" t="s">
        <v>39</v>
      </c>
      <c r="J6" s="182"/>
      <c r="K6" s="182"/>
      <c r="L6" s="41"/>
      <c r="M6" s="40"/>
      <c r="N6" s="123"/>
    </row>
    <row r="7" spans="1:14" ht="24" customHeight="1">
      <c r="A7" s="40"/>
      <c r="B7" s="40"/>
      <c r="C7" s="41" t="s">
        <v>37</v>
      </c>
      <c r="D7" s="41"/>
      <c r="E7" s="41" t="s">
        <v>103</v>
      </c>
      <c r="F7" s="41"/>
      <c r="G7" s="41" t="s">
        <v>106</v>
      </c>
      <c r="H7" s="41"/>
      <c r="I7" s="41" t="s">
        <v>63</v>
      </c>
      <c r="J7" s="41"/>
      <c r="K7" s="41"/>
      <c r="L7" s="41"/>
      <c r="M7" s="41"/>
    </row>
    <row r="8" spans="1:14" ht="24" customHeight="1">
      <c r="A8" s="40"/>
      <c r="B8" s="40"/>
      <c r="C8" s="89" t="s">
        <v>101</v>
      </c>
      <c r="D8" s="41"/>
      <c r="E8" s="89" t="s">
        <v>102</v>
      </c>
      <c r="F8" s="41"/>
      <c r="G8" s="94" t="s">
        <v>105</v>
      </c>
      <c r="H8" s="41"/>
      <c r="I8" s="89" t="s">
        <v>64</v>
      </c>
      <c r="J8" s="41"/>
      <c r="K8" s="89" t="s">
        <v>104</v>
      </c>
      <c r="L8" s="41"/>
      <c r="M8" s="89" t="s">
        <v>62</v>
      </c>
    </row>
    <row r="9" spans="1:14" ht="24" customHeight="1">
      <c r="A9" s="122" t="s">
        <v>114</v>
      </c>
      <c r="B9" s="39"/>
      <c r="C9" s="90">
        <v>952179</v>
      </c>
      <c r="D9" s="90"/>
      <c r="E9" s="90">
        <v>144</v>
      </c>
      <c r="F9" s="90"/>
      <c r="G9" s="90">
        <v>559</v>
      </c>
      <c r="H9" s="90"/>
      <c r="I9" s="90">
        <v>564</v>
      </c>
      <c r="J9" s="90"/>
      <c r="K9" s="92">
        <v>8749</v>
      </c>
      <c r="L9" s="22"/>
      <c r="M9" s="22">
        <f>SUM(C9:K9)</f>
        <v>962195</v>
      </c>
    </row>
    <row r="10" spans="1:14" ht="24" customHeight="1">
      <c r="A10" s="125" t="s">
        <v>59</v>
      </c>
      <c r="B10" s="40"/>
      <c r="C10" s="118">
        <v>0</v>
      </c>
      <c r="D10" s="118"/>
      <c r="E10" s="118">
        <v>0</v>
      </c>
      <c r="F10" s="118"/>
      <c r="G10" s="118">
        <v>0</v>
      </c>
      <c r="H10" s="118"/>
      <c r="I10" s="118">
        <v>0</v>
      </c>
      <c r="J10" s="118"/>
      <c r="K10" s="118">
        <f>SUM('BS&amp;PL'!G99)</f>
        <v>45354</v>
      </c>
      <c r="L10" s="118"/>
      <c r="M10" s="118">
        <f>SUM(C10:K10)</f>
        <v>45354</v>
      </c>
    </row>
    <row r="11" spans="1:14" s="114" customFormat="1" ht="24" customHeight="1">
      <c r="A11" s="125" t="s">
        <v>121</v>
      </c>
      <c r="B11" s="123"/>
      <c r="C11" s="111">
        <v>0</v>
      </c>
      <c r="D11" s="118"/>
      <c r="E11" s="111">
        <v>0</v>
      </c>
      <c r="F11" s="118"/>
      <c r="G11" s="111">
        <v>77</v>
      </c>
      <c r="H11" s="118"/>
      <c r="I11" s="111">
        <v>0</v>
      </c>
      <c r="J11" s="118"/>
      <c r="K11" s="111">
        <v>0</v>
      </c>
      <c r="L11" s="118"/>
      <c r="M11" s="111">
        <f>SUM(C11:K11)</f>
        <v>77</v>
      </c>
    </row>
    <row r="12" spans="1:14" ht="24" customHeight="1" thickBot="1">
      <c r="A12" s="122" t="s">
        <v>110</v>
      </c>
      <c r="B12" s="39"/>
      <c r="C12" s="55">
        <f>SUM(C9:C11)</f>
        <v>952179</v>
      </c>
      <c r="D12" s="22"/>
      <c r="E12" s="129">
        <f>SUM(E9:E11)</f>
        <v>144</v>
      </c>
      <c r="F12" s="22"/>
      <c r="G12" s="129">
        <f>SUM(G9:G11)</f>
        <v>636</v>
      </c>
      <c r="H12" s="22"/>
      <c r="I12" s="129">
        <f>SUM(I9:I11)</f>
        <v>564</v>
      </c>
      <c r="J12" s="22"/>
      <c r="K12" s="129">
        <f>SUM(K9:K11)</f>
        <v>54103</v>
      </c>
      <c r="L12" s="22"/>
      <c r="M12" s="129">
        <f>SUM(M9:M11)</f>
        <v>1007626</v>
      </c>
    </row>
    <row r="13" spans="1:14" ht="24" customHeight="1" thickTop="1">
      <c r="A13" s="40"/>
      <c r="B13" s="40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4" ht="24" customHeight="1">
      <c r="A14" s="39" t="s">
        <v>139</v>
      </c>
      <c r="B14" s="39"/>
      <c r="C14" s="22">
        <v>961759</v>
      </c>
      <c r="D14" s="22"/>
      <c r="E14" s="22">
        <v>579</v>
      </c>
      <c r="F14" s="22"/>
      <c r="G14" s="22">
        <v>683</v>
      </c>
      <c r="H14" s="22"/>
      <c r="I14" s="22">
        <v>8744</v>
      </c>
      <c r="J14" s="22"/>
      <c r="K14" s="22">
        <v>155012</v>
      </c>
      <c r="L14" s="22"/>
      <c r="M14" s="22">
        <f>SUM(C14:K14)</f>
        <v>1126777</v>
      </c>
    </row>
    <row r="15" spans="1:14" ht="24" customHeight="1">
      <c r="A15" s="45" t="s">
        <v>59</v>
      </c>
      <c r="B15" s="39"/>
      <c r="C15" s="22">
        <v>0</v>
      </c>
      <c r="D15" s="22"/>
      <c r="E15" s="22">
        <v>0</v>
      </c>
      <c r="F15" s="22"/>
      <c r="G15" s="22">
        <v>0</v>
      </c>
      <c r="H15" s="22"/>
      <c r="I15" s="22">
        <v>0</v>
      </c>
      <c r="J15" s="22"/>
      <c r="K15" s="22">
        <f>'BS&amp;PL'!E101</f>
        <v>49065</v>
      </c>
      <c r="L15" s="22"/>
      <c r="M15" s="22">
        <f>SUM(C15:K15)</f>
        <v>49065</v>
      </c>
    </row>
    <row r="16" spans="1:14" ht="24" customHeight="1">
      <c r="A16" s="45" t="s">
        <v>121</v>
      </c>
      <c r="B16" s="40"/>
      <c r="C16" s="43">
        <v>0</v>
      </c>
      <c r="D16" s="22"/>
      <c r="E16" s="43">
        <v>0</v>
      </c>
      <c r="F16" s="22"/>
      <c r="G16" s="43">
        <v>44</v>
      </c>
      <c r="H16" s="22"/>
      <c r="I16" s="43">
        <v>0</v>
      </c>
      <c r="J16" s="22"/>
      <c r="K16" s="43">
        <v>0</v>
      </c>
      <c r="L16" s="22"/>
      <c r="M16" s="43">
        <f>SUM(C16:K16)</f>
        <v>44</v>
      </c>
    </row>
    <row r="17" spans="1:13" ht="24" customHeight="1" thickBot="1">
      <c r="A17" s="39" t="s">
        <v>134</v>
      </c>
      <c r="B17" s="39"/>
      <c r="C17" s="55">
        <f>SUM(C14:C16)</f>
        <v>961759</v>
      </c>
      <c r="D17" s="22"/>
      <c r="E17" s="55">
        <f>SUM(E14:E16)</f>
        <v>579</v>
      </c>
      <c r="F17" s="22"/>
      <c r="G17" s="55">
        <f>SUM(G14:G16)</f>
        <v>727</v>
      </c>
      <c r="H17" s="22"/>
      <c r="I17" s="55">
        <f>SUM(I14:I16)</f>
        <v>8744</v>
      </c>
      <c r="J17" s="22"/>
      <c r="K17" s="55">
        <f>SUM(K14:K16)</f>
        <v>204077</v>
      </c>
      <c r="L17" s="22"/>
      <c r="M17" s="55">
        <f>SUM(C17:K17)</f>
        <v>1175886</v>
      </c>
    </row>
    <row r="18" spans="1:13" ht="24" customHeight="1" thickTop="1">
      <c r="A18" s="39"/>
      <c r="B18" s="39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ht="24" customHeight="1">
      <c r="A19" s="45" t="s">
        <v>25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</row>
  </sheetData>
  <mergeCells count="1">
    <mergeCell ref="I6:K6"/>
  </mergeCells>
  <pageMargins left="0.86614173228346458" right="0.39370078740157483" top="0.9055118110236221" bottom="0" header="0.51181102362204722" footer="0.31496062992125984"/>
  <pageSetup paperSize="9" scale="87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view="pageBreakPreview" zoomScale="85" zoomScaleNormal="100" zoomScaleSheetLayoutView="85" workbookViewId="0">
      <selection activeCell="D59" sqref="D59"/>
    </sheetView>
  </sheetViews>
  <sheetFormatPr defaultColWidth="9.140625" defaultRowHeight="24" customHeight="1"/>
  <cols>
    <col min="1" max="1" width="62.85546875" style="57" customWidth="1"/>
    <col min="2" max="2" width="1.28515625" style="57" customWidth="1"/>
    <col min="3" max="3" width="3.7109375" style="58" hidden="1" customWidth="1"/>
    <col min="4" max="4" width="18.5703125" style="57" customWidth="1"/>
    <col min="5" max="5" width="1.28515625" style="57" customWidth="1"/>
    <col min="6" max="6" width="18.5703125" style="57" customWidth="1"/>
    <col min="7" max="7" width="12" style="57" bestFit="1" customWidth="1"/>
    <col min="8" max="10" width="9.140625" style="57" customWidth="1"/>
    <col min="11" max="16384" width="9.140625" style="57"/>
  </cols>
  <sheetData>
    <row r="1" spans="1:9" ht="24" customHeight="1">
      <c r="F1" s="59" t="s">
        <v>43</v>
      </c>
    </row>
    <row r="2" spans="1:9" ht="24" customHeight="1">
      <c r="A2" s="60" t="s">
        <v>111</v>
      </c>
      <c r="B2" s="61"/>
    </row>
    <row r="3" spans="1:9" ht="24" customHeight="1">
      <c r="A3" s="62" t="s">
        <v>65</v>
      </c>
      <c r="B3" s="62"/>
    </row>
    <row r="4" spans="1:9" ht="24" customHeight="1">
      <c r="A4" s="134" t="s">
        <v>132</v>
      </c>
      <c r="B4" s="63"/>
    </row>
    <row r="5" spans="1:9" ht="24" customHeight="1">
      <c r="A5" s="63"/>
      <c r="B5" s="63"/>
      <c r="D5" s="62"/>
      <c r="E5" s="67"/>
      <c r="F5" s="64" t="s">
        <v>1</v>
      </c>
    </row>
    <row r="6" spans="1:9" ht="24" customHeight="1">
      <c r="A6" s="62"/>
      <c r="B6" s="62"/>
      <c r="C6" s="66"/>
      <c r="D6" s="106">
        <v>2562</v>
      </c>
      <c r="E6" s="67"/>
      <c r="F6" s="106">
        <v>2561</v>
      </c>
    </row>
    <row r="7" spans="1:9" ht="24" customHeight="1">
      <c r="A7" s="62" t="s">
        <v>66</v>
      </c>
      <c r="B7" s="62"/>
      <c r="C7" s="65"/>
      <c r="D7" s="68"/>
      <c r="E7" s="68"/>
      <c r="F7" s="68"/>
      <c r="I7" s="157"/>
    </row>
    <row r="8" spans="1:9" s="131" customFormat="1" ht="24" customHeight="1">
      <c r="A8" s="137" t="s">
        <v>94</v>
      </c>
      <c r="B8" s="133"/>
      <c r="C8" s="135"/>
      <c r="D8" s="139">
        <f>'BS&amp;PL'!E97</f>
        <v>65334</v>
      </c>
      <c r="E8" s="138"/>
      <c r="F8" s="139">
        <f>'BS&amp;PL'!G97</f>
        <v>60481</v>
      </c>
      <c r="I8" s="157"/>
    </row>
    <row r="9" spans="1:9" ht="24" customHeight="1">
      <c r="A9" s="72" t="s">
        <v>98</v>
      </c>
      <c r="B9" s="72"/>
      <c r="C9" s="65"/>
      <c r="D9" s="139"/>
      <c r="E9" s="70"/>
      <c r="I9" s="157"/>
    </row>
    <row r="10" spans="1:9" ht="24" customHeight="1">
      <c r="A10" s="99" t="s">
        <v>67</v>
      </c>
      <c r="B10" s="72"/>
      <c r="C10" s="65"/>
      <c r="D10" s="139"/>
      <c r="E10" s="70"/>
      <c r="I10" s="157"/>
    </row>
    <row r="11" spans="1:9" s="58" customFormat="1" ht="24" customHeight="1">
      <c r="A11" s="100" t="s">
        <v>68</v>
      </c>
      <c r="B11" s="57"/>
      <c r="C11" s="65"/>
      <c r="D11" s="139">
        <v>3630</v>
      </c>
      <c r="E11" s="70"/>
      <c r="F11" s="139">
        <v>4554</v>
      </c>
      <c r="I11" s="157"/>
    </row>
    <row r="12" spans="1:9" s="58" customFormat="1" ht="24" customHeight="1">
      <c r="A12" s="100" t="s">
        <v>113</v>
      </c>
      <c r="B12" s="57"/>
      <c r="C12" s="65"/>
      <c r="D12" s="139">
        <v>24471</v>
      </c>
      <c r="E12" s="70"/>
      <c r="F12" s="139">
        <v>15732</v>
      </c>
    </row>
    <row r="13" spans="1:9" s="58" customFormat="1" ht="24" customHeight="1">
      <c r="A13" s="101" t="s">
        <v>128</v>
      </c>
      <c r="B13" s="73"/>
      <c r="C13" s="65"/>
      <c r="D13" s="139">
        <v>-2866</v>
      </c>
      <c r="E13" s="70"/>
      <c r="F13" s="139">
        <v>-1179</v>
      </c>
    </row>
    <row r="14" spans="1:9" s="58" customFormat="1" ht="24" customHeight="1">
      <c r="A14" s="101" t="s">
        <v>91</v>
      </c>
      <c r="B14" s="73"/>
      <c r="C14" s="65"/>
      <c r="D14" s="139">
        <v>463</v>
      </c>
      <c r="E14" s="70"/>
      <c r="F14" s="139">
        <v>413</v>
      </c>
    </row>
    <row r="15" spans="1:9" s="58" customFormat="1" ht="24" customHeight="1">
      <c r="A15" s="101" t="s">
        <v>92</v>
      </c>
      <c r="B15" s="73"/>
      <c r="C15" s="65"/>
      <c r="D15" s="139">
        <v>44</v>
      </c>
      <c r="E15" s="70"/>
      <c r="F15" s="139">
        <v>77</v>
      </c>
    </row>
    <row r="16" spans="1:9" s="58" customFormat="1" ht="24" customHeight="1">
      <c r="A16" s="101" t="s">
        <v>86</v>
      </c>
      <c r="B16" s="73"/>
      <c r="C16" s="65"/>
      <c r="D16" s="139">
        <v>388</v>
      </c>
      <c r="E16" s="70"/>
      <c r="F16" s="139">
        <v>57</v>
      </c>
    </row>
    <row r="17" spans="1:9" s="58" customFormat="1" ht="24" customHeight="1">
      <c r="A17" s="101" t="s">
        <v>124</v>
      </c>
      <c r="B17" s="73"/>
      <c r="C17" s="135"/>
      <c r="D17" s="139">
        <v>-144374</v>
      </c>
      <c r="E17" s="140"/>
      <c r="F17" s="159">
        <v>-127110</v>
      </c>
    </row>
    <row r="18" spans="1:9" s="58" customFormat="1" ht="24" customHeight="1">
      <c r="A18" s="100" t="s">
        <v>57</v>
      </c>
      <c r="B18" s="57"/>
      <c r="C18" s="65"/>
      <c r="D18" s="174">
        <v>18615</v>
      </c>
      <c r="E18" s="71"/>
      <c r="F18" s="161">
        <v>18183</v>
      </c>
    </row>
    <row r="19" spans="1:9" ht="24" customHeight="1">
      <c r="A19" s="72" t="s">
        <v>127</v>
      </c>
      <c r="B19" s="72"/>
      <c r="C19" s="65"/>
      <c r="D19" s="70"/>
      <c r="E19" s="70"/>
      <c r="F19" s="70"/>
    </row>
    <row r="20" spans="1:9" s="131" customFormat="1" ht="24" customHeight="1">
      <c r="A20" s="151" t="s">
        <v>108</v>
      </c>
      <c r="B20" s="141"/>
      <c r="C20" s="135"/>
      <c r="D20" s="143">
        <f>SUM(D8:D18)</f>
        <v>-34295</v>
      </c>
      <c r="E20" s="143"/>
      <c r="F20" s="143">
        <f>SUM(F8:F18)</f>
        <v>-28792</v>
      </c>
    </row>
    <row r="21" spans="1:9" ht="24" customHeight="1">
      <c r="A21" s="72" t="s">
        <v>69</v>
      </c>
      <c r="B21" s="72"/>
      <c r="C21" s="65"/>
      <c r="D21" s="68"/>
      <c r="E21" s="68"/>
      <c r="F21" s="68"/>
    </row>
    <row r="22" spans="1:9" ht="24" customHeight="1">
      <c r="A22" s="100" t="s">
        <v>70</v>
      </c>
      <c r="C22" s="65"/>
      <c r="D22" s="143">
        <v>-73111</v>
      </c>
      <c r="E22" s="68"/>
      <c r="F22" s="143">
        <v>-113456</v>
      </c>
    </row>
    <row r="23" spans="1:9" ht="24" customHeight="1">
      <c r="A23" s="100" t="s">
        <v>71</v>
      </c>
      <c r="C23" s="65"/>
      <c r="D23" s="143">
        <v>101</v>
      </c>
      <c r="E23" s="68"/>
      <c r="F23" s="143">
        <v>104</v>
      </c>
      <c r="H23" s="138"/>
    </row>
    <row r="24" spans="1:9" ht="24" customHeight="1">
      <c r="A24" s="102" t="s">
        <v>12</v>
      </c>
      <c r="B24" s="67"/>
      <c r="C24" s="65"/>
      <c r="D24" s="143">
        <v>-4639</v>
      </c>
      <c r="E24" s="68"/>
      <c r="F24" s="143">
        <v>-10523</v>
      </c>
      <c r="G24" s="149"/>
      <c r="I24" s="138"/>
    </row>
    <row r="25" spans="1:9" ht="24" customHeight="1">
      <c r="A25" s="100" t="s">
        <v>116</v>
      </c>
      <c r="C25" s="65"/>
      <c r="D25" s="143">
        <v>2796</v>
      </c>
      <c r="E25" s="68"/>
      <c r="F25" s="143">
        <v>4908</v>
      </c>
    </row>
    <row r="26" spans="1:9" ht="24" customHeight="1">
      <c r="A26" s="100" t="s">
        <v>18</v>
      </c>
      <c r="C26" s="65"/>
      <c r="D26" s="143">
        <v>70393</v>
      </c>
      <c r="E26" s="76"/>
      <c r="F26" s="143">
        <v>57499</v>
      </c>
    </row>
    <row r="27" spans="1:9" ht="24" customHeight="1">
      <c r="A27" s="100" t="s">
        <v>22</v>
      </c>
      <c r="C27" s="65"/>
      <c r="D27" s="143">
        <v>4692</v>
      </c>
      <c r="E27" s="68"/>
      <c r="F27" s="143">
        <v>870</v>
      </c>
    </row>
    <row r="28" spans="1:9" ht="24" customHeight="1">
      <c r="A28" s="57" t="s">
        <v>72</v>
      </c>
      <c r="C28" s="65"/>
      <c r="D28" s="143"/>
      <c r="E28" s="68"/>
      <c r="F28" s="143"/>
    </row>
    <row r="29" spans="1:9" s="131" customFormat="1" ht="24" customHeight="1">
      <c r="A29" s="100" t="s">
        <v>30</v>
      </c>
      <c r="C29" s="135"/>
      <c r="D29" s="143">
        <v>0</v>
      </c>
      <c r="E29" s="138"/>
      <c r="F29" s="143">
        <v>-106</v>
      </c>
    </row>
    <row r="30" spans="1:9" ht="24" customHeight="1">
      <c r="A30" s="100" t="s">
        <v>73</v>
      </c>
      <c r="B30" s="67"/>
      <c r="C30" s="65"/>
      <c r="D30" s="175">
        <v>-41322</v>
      </c>
      <c r="E30" s="76"/>
      <c r="F30" s="144">
        <v>23129</v>
      </c>
    </row>
    <row r="31" spans="1:9" ht="24" customHeight="1">
      <c r="A31" s="57" t="s">
        <v>145</v>
      </c>
      <c r="D31" s="166">
        <f>SUM(D20:D30)</f>
        <v>-75385</v>
      </c>
      <c r="E31" s="70"/>
      <c r="F31" s="139">
        <f>SUM(F20:F30)</f>
        <v>-66367</v>
      </c>
    </row>
    <row r="32" spans="1:9" s="131" customFormat="1" ht="24" customHeight="1">
      <c r="A32" s="131" t="s">
        <v>115</v>
      </c>
      <c r="C32" s="58"/>
      <c r="D32" s="139">
        <v>152041</v>
      </c>
      <c r="E32" s="139"/>
      <c r="F32" s="139">
        <v>127635</v>
      </c>
    </row>
    <row r="33" spans="1:10" ht="24" customHeight="1">
      <c r="A33" s="57" t="s">
        <v>74</v>
      </c>
      <c r="D33" s="176">
        <v>-156</v>
      </c>
      <c r="E33" s="74"/>
      <c r="F33" s="145">
        <v>-242</v>
      </c>
    </row>
    <row r="34" spans="1:10" ht="24" customHeight="1">
      <c r="A34" s="62" t="s">
        <v>118</v>
      </c>
      <c r="B34" s="62"/>
      <c r="C34" s="65"/>
      <c r="D34" s="177">
        <f>SUM(D31:D33)</f>
        <v>76500</v>
      </c>
      <c r="E34" s="70">
        <v>0</v>
      </c>
      <c r="F34" s="77">
        <f>SUM(F31:F33)</f>
        <v>61026</v>
      </c>
    </row>
    <row r="35" spans="1:10" ht="24" customHeight="1">
      <c r="A35" s="62"/>
      <c r="B35" s="62"/>
      <c r="C35" s="65"/>
      <c r="D35" s="178"/>
      <c r="E35" s="79"/>
      <c r="F35" s="78"/>
    </row>
    <row r="36" spans="1:10" ht="24" customHeight="1">
      <c r="A36" s="80" t="s">
        <v>25</v>
      </c>
      <c r="B36" s="80"/>
      <c r="C36" s="65"/>
      <c r="D36" s="81"/>
      <c r="E36" s="69"/>
      <c r="F36" s="81"/>
    </row>
    <row r="37" spans="1:10" ht="24" customHeight="1">
      <c r="D37" s="173"/>
      <c r="F37" s="59" t="s">
        <v>43</v>
      </c>
    </row>
    <row r="38" spans="1:10" ht="24" customHeight="1">
      <c r="A38" s="132" t="s">
        <v>111</v>
      </c>
      <c r="B38" s="61"/>
      <c r="C38" s="65"/>
      <c r="D38" s="82"/>
      <c r="E38" s="82"/>
      <c r="F38" s="82"/>
    </row>
    <row r="39" spans="1:10" ht="24" customHeight="1">
      <c r="A39" s="62" t="s">
        <v>75</v>
      </c>
      <c r="B39" s="62"/>
      <c r="C39" s="65"/>
      <c r="D39" s="82"/>
      <c r="E39" s="82"/>
      <c r="F39" s="82"/>
    </row>
    <row r="40" spans="1:10" ht="24" customHeight="1">
      <c r="A40" s="134" t="s">
        <v>132</v>
      </c>
      <c r="B40" s="63"/>
      <c r="C40" s="65"/>
      <c r="D40" s="82"/>
      <c r="E40" s="82"/>
      <c r="F40" s="82"/>
    </row>
    <row r="41" spans="1:10" ht="24" customHeight="1">
      <c r="A41" s="63"/>
      <c r="B41" s="63"/>
      <c r="C41" s="65"/>
      <c r="D41" s="82"/>
      <c r="E41" s="67"/>
      <c r="F41" s="64" t="s">
        <v>1</v>
      </c>
    </row>
    <row r="42" spans="1:10" ht="24" customHeight="1">
      <c r="A42" s="62"/>
      <c r="B42" s="62"/>
      <c r="C42" s="62"/>
      <c r="D42" s="160">
        <v>2562</v>
      </c>
      <c r="E42" s="137"/>
      <c r="F42" s="153">
        <v>2561</v>
      </c>
    </row>
    <row r="43" spans="1:10" ht="24" customHeight="1">
      <c r="A43" s="62" t="s">
        <v>76</v>
      </c>
      <c r="B43" s="62"/>
      <c r="D43" s="179"/>
      <c r="E43" s="69"/>
      <c r="F43" s="83"/>
    </row>
    <row r="44" spans="1:10" ht="24" customHeight="1">
      <c r="A44" s="57" t="s">
        <v>77</v>
      </c>
      <c r="D44" s="142">
        <v>-1104</v>
      </c>
      <c r="E44" s="92"/>
      <c r="F44" s="148">
        <v>-412</v>
      </c>
      <c r="J44" s="173"/>
    </row>
    <row r="45" spans="1:10" ht="24" customHeight="1">
      <c r="A45" s="57" t="s">
        <v>78</v>
      </c>
      <c r="D45" s="142">
        <v>1585</v>
      </c>
      <c r="E45" s="92"/>
      <c r="F45" s="148">
        <v>4449</v>
      </c>
    </row>
    <row r="46" spans="1:10" s="131" customFormat="1" ht="24" customHeight="1">
      <c r="A46" s="173" t="s">
        <v>142</v>
      </c>
      <c r="C46" s="58"/>
      <c r="D46" s="142">
        <v>-24</v>
      </c>
      <c r="E46" s="92"/>
      <c r="F46" s="148">
        <v>0</v>
      </c>
    </row>
    <row r="47" spans="1:10" ht="24" customHeight="1">
      <c r="A47" s="67" t="s">
        <v>146</v>
      </c>
      <c r="B47" s="67"/>
      <c r="C47" s="65"/>
      <c r="D47" s="142">
        <v>-82</v>
      </c>
      <c r="E47" s="92"/>
      <c r="F47" s="148">
        <v>-241</v>
      </c>
    </row>
    <row r="48" spans="1:10" ht="24" customHeight="1">
      <c r="A48" s="62" t="s">
        <v>117</v>
      </c>
      <c r="B48" s="62"/>
      <c r="C48" s="65"/>
      <c r="D48" s="177">
        <f>SUM(D44:D47)</f>
        <v>375</v>
      </c>
      <c r="E48" s="70"/>
      <c r="F48" s="77">
        <f>SUM(F44:F47)</f>
        <v>3796</v>
      </c>
      <c r="G48" s="75"/>
    </row>
    <row r="49" spans="1:6" ht="24" customHeight="1">
      <c r="A49" s="62" t="s">
        <v>79</v>
      </c>
      <c r="B49" s="62"/>
      <c r="C49" s="65"/>
      <c r="D49" s="10"/>
      <c r="E49" s="68"/>
      <c r="F49" s="68"/>
    </row>
    <row r="50" spans="1:6" ht="24" customHeight="1">
      <c r="A50" s="57" t="s">
        <v>99</v>
      </c>
      <c r="B50" s="62"/>
      <c r="C50" s="65"/>
      <c r="D50" s="138">
        <v>-6041</v>
      </c>
      <c r="E50" s="68"/>
      <c r="F50" s="138">
        <v>-4548</v>
      </c>
    </row>
    <row r="51" spans="1:6" ht="24" customHeight="1">
      <c r="A51" s="57" t="s">
        <v>80</v>
      </c>
      <c r="C51" s="65"/>
      <c r="D51" s="138">
        <v>-18877</v>
      </c>
      <c r="E51" s="92"/>
      <c r="F51" s="142">
        <v>-17563</v>
      </c>
    </row>
    <row r="52" spans="1:6" ht="24" customHeight="1">
      <c r="A52" s="57" t="s">
        <v>120</v>
      </c>
      <c r="C52" s="65"/>
      <c r="D52" s="138">
        <v>-40000</v>
      </c>
      <c r="E52" s="92"/>
      <c r="F52" s="142">
        <v>-50000</v>
      </c>
    </row>
    <row r="53" spans="1:6" s="131" customFormat="1" ht="24" customHeight="1">
      <c r="A53" s="131" t="s">
        <v>147</v>
      </c>
      <c r="C53" s="135"/>
      <c r="D53" s="180">
        <v>43657</v>
      </c>
      <c r="E53" s="92"/>
      <c r="F53" s="142">
        <v>0</v>
      </c>
    </row>
    <row r="54" spans="1:6" ht="24" customHeight="1">
      <c r="A54" s="62" t="s">
        <v>119</v>
      </c>
      <c r="B54" s="62"/>
      <c r="C54" s="66"/>
      <c r="D54" s="177">
        <f>SUM(D50:D53)</f>
        <v>-21261</v>
      </c>
      <c r="E54" s="70"/>
      <c r="F54" s="77">
        <f>SUM(F50:F53)</f>
        <v>-72111</v>
      </c>
    </row>
    <row r="55" spans="1:6" ht="24" customHeight="1">
      <c r="A55" s="84" t="s">
        <v>140</v>
      </c>
      <c r="B55" s="84"/>
      <c r="C55" s="66"/>
      <c r="D55" s="166">
        <f>D34+D48+D54</f>
        <v>55614</v>
      </c>
      <c r="E55" s="70">
        <f>E34+E48+E54</f>
        <v>0</v>
      </c>
      <c r="F55" s="70">
        <f>F34+F48+F54</f>
        <v>-7289</v>
      </c>
    </row>
    <row r="56" spans="1:6" ht="24" customHeight="1">
      <c r="A56" s="57" t="s">
        <v>81</v>
      </c>
      <c r="C56" s="66"/>
      <c r="D56" s="93">
        <v>29542</v>
      </c>
      <c r="E56" s="92"/>
      <c r="F56" s="93">
        <v>97503</v>
      </c>
    </row>
    <row r="57" spans="1:6" ht="24" customHeight="1" thickBot="1">
      <c r="A57" s="84" t="s">
        <v>87</v>
      </c>
      <c r="B57" s="84"/>
      <c r="C57" s="66"/>
      <c r="D57" s="181">
        <f>SUM(D55:D56)</f>
        <v>85156</v>
      </c>
      <c r="E57" s="70"/>
      <c r="F57" s="85">
        <f>SUM(F55:F56)</f>
        <v>90214</v>
      </c>
    </row>
    <row r="58" spans="1:6" ht="24" customHeight="1" thickTop="1">
      <c r="A58" s="84"/>
      <c r="B58" s="84"/>
      <c r="C58" s="66"/>
      <c r="D58" s="171"/>
      <c r="E58" s="70"/>
      <c r="F58" s="87"/>
    </row>
    <row r="59" spans="1:6" ht="24" customHeight="1">
      <c r="A59" s="84" t="s">
        <v>82</v>
      </c>
      <c r="B59" s="84"/>
      <c r="C59" s="66"/>
      <c r="D59" s="71"/>
      <c r="E59" s="70"/>
      <c r="F59" s="71"/>
    </row>
    <row r="60" spans="1:6" ht="24" customHeight="1">
      <c r="A60" s="86" t="s">
        <v>83</v>
      </c>
      <c r="B60" s="84"/>
      <c r="C60" s="66"/>
      <c r="D60" s="71"/>
      <c r="E60" s="70"/>
      <c r="F60" s="71"/>
    </row>
    <row r="61" spans="1:6" ht="24" customHeight="1">
      <c r="A61" s="103" t="s">
        <v>143</v>
      </c>
      <c r="B61" s="84"/>
      <c r="C61" s="66"/>
    </row>
    <row r="62" spans="1:6" s="131" customFormat="1" ht="24" customHeight="1">
      <c r="A62" s="152" t="s">
        <v>144</v>
      </c>
      <c r="B62" s="146"/>
      <c r="C62" s="136"/>
      <c r="D62" s="156">
        <v>54427</v>
      </c>
      <c r="F62" s="156">
        <v>64148.02107000001</v>
      </c>
    </row>
    <row r="63" spans="1:6" ht="24" customHeight="1">
      <c r="A63" s="103" t="s">
        <v>151</v>
      </c>
      <c r="B63" s="84"/>
      <c r="C63" s="66"/>
      <c r="D63" s="71">
        <v>22731.712739999999</v>
      </c>
      <c r="E63" s="70"/>
      <c r="F63" s="140">
        <v>7992.3387699999994</v>
      </c>
    </row>
    <row r="64" spans="1:6" ht="24" customHeight="1">
      <c r="A64" s="103" t="s">
        <v>125</v>
      </c>
      <c r="C64" s="66"/>
      <c r="D64" s="68">
        <v>0</v>
      </c>
      <c r="E64" s="68"/>
      <c r="F64" s="138">
        <v>1181.5999999999999</v>
      </c>
    </row>
    <row r="65" spans="1:6" s="131" customFormat="1" ht="24" customHeight="1">
      <c r="A65" s="103" t="s">
        <v>152</v>
      </c>
      <c r="C65" s="136"/>
      <c r="D65" s="138"/>
      <c r="E65" s="138"/>
      <c r="F65" s="138"/>
    </row>
    <row r="66" spans="1:6" s="131" customFormat="1" ht="24" customHeight="1">
      <c r="A66" s="152"/>
      <c r="C66" s="136"/>
      <c r="D66" s="138"/>
      <c r="E66" s="138"/>
      <c r="F66" s="138"/>
    </row>
    <row r="67" spans="1:6" ht="24" customHeight="1">
      <c r="A67" s="80" t="s">
        <v>25</v>
      </c>
      <c r="B67" s="80"/>
      <c r="C67" s="65"/>
      <c r="D67" s="68"/>
      <c r="E67" s="68"/>
      <c r="F67" s="68"/>
    </row>
    <row r="68" spans="1:6" ht="24" customHeight="1">
      <c r="C68" s="86"/>
    </row>
    <row r="69" spans="1:6" ht="24" customHeight="1">
      <c r="D69" s="138"/>
    </row>
    <row r="71" spans="1:6" ht="24" customHeight="1">
      <c r="C71" s="57"/>
    </row>
    <row r="73" spans="1:6" ht="24" customHeight="1">
      <c r="C73" s="65"/>
    </row>
    <row r="74" spans="1:6" ht="24" customHeight="1">
      <c r="C74" s="66"/>
    </row>
    <row r="75" spans="1:6" ht="24" customHeight="1">
      <c r="C75" s="66"/>
    </row>
    <row r="76" spans="1:6" ht="24" customHeight="1">
      <c r="C76" s="65"/>
    </row>
    <row r="77" spans="1:6" ht="24" customHeight="1">
      <c r="C77" s="65"/>
    </row>
    <row r="78" spans="1:6" ht="24" customHeight="1">
      <c r="C78" s="65"/>
    </row>
    <row r="79" spans="1:6" ht="24" customHeight="1">
      <c r="C79" s="65"/>
    </row>
    <row r="80" spans="1:6" ht="24" customHeight="1">
      <c r="C80" s="65"/>
    </row>
    <row r="81" spans="3:3" ht="24" customHeight="1">
      <c r="C81" s="66"/>
    </row>
  </sheetData>
  <phoneticPr fontId="52" type="noConversion"/>
  <pageMargins left="0.86614173228346458" right="0.55118110236220474" top="0.9055118110236221" bottom="0" header="0.51181102362204722" footer="0.31496062992125984"/>
  <pageSetup paperSize="9" scale="84" firstPageNumber="9" orientation="portrait" useFirstPageNumber="1" r:id="rId1"/>
  <headerFooter alignWithMargins="0"/>
  <rowBreaks count="1" manualBreakCount="1">
    <brk id="3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 </vt:lpstr>
      <vt:lpstr>CF</vt:lpstr>
      <vt:lpstr>'BS&amp;PL'!Print_Area</vt:lpstr>
      <vt:lpstr>CF!Print_Area</vt:lpstr>
      <vt:lpstr>'SE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lraungrugsom</dc:creator>
  <cp:keywords/>
  <dc:description/>
  <cp:lastModifiedBy>thaniya_n</cp:lastModifiedBy>
  <cp:revision/>
  <cp:lastPrinted>2019-05-02T07:43:13Z</cp:lastPrinted>
  <dcterms:created xsi:type="dcterms:W3CDTF">2012-05-08T05:51:10Z</dcterms:created>
  <dcterms:modified xsi:type="dcterms:W3CDTF">2019-05-08T10:11:26Z</dcterms:modified>
  <cp:category/>
  <cp:contentStatus/>
</cp:coreProperties>
</file>