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9\Qtr1'2019\"/>
    </mc:Choice>
  </mc:AlternateContent>
  <bookViews>
    <workbookView xWindow="360" yWindow="375" windowWidth="15480" windowHeight="9735" activeTab="4"/>
  </bookViews>
  <sheets>
    <sheet name="BS" sheetId="1" r:id="rId1"/>
    <sheet name="PL" sheetId="11" r:id="rId2"/>
    <sheet name="Conso" sheetId="9" r:id="rId3"/>
    <sheet name="statement of change equity" sheetId="8" r:id="rId4"/>
    <sheet name="CF" sheetId="10" r:id="rId5"/>
  </sheets>
  <definedNames>
    <definedName name="_xlnm.Print_Area" localSheetId="0">BS!$A$1:$L$101</definedName>
    <definedName name="_xlnm.Print_Area" localSheetId="4">CF!$A$1:$J$81</definedName>
  </definedNames>
  <calcPr calcId="171027"/>
</workbook>
</file>

<file path=xl/calcChain.xml><?xml version="1.0" encoding="utf-8"?>
<calcChain xmlns="http://schemas.openxmlformats.org/spreadsheetml/2006/main">
  <c r="D73" i="10" l="1"/>
  <c r="F73" i="10"/>
  <c r="H73" i="10"/>
  <c r="O17" i="9" l="1"/>
  <c r="M17" i="9"/>
  <c r="K17" i="9"/>
  <c r="I17" i="9"/>
  <c r="G17" i="9"/>
  <c r="E17" i="9"/>
  <c r="C17" i="9"/>
  <c r="C22" i="9"/>
  <c r="O16" i="9"/>
  <c r="M16" i="9"/>
  <c r="K16" i="9"/>
  <c r="I16" i="9"/>
  <c r="G16" i="9"/>
  <c r="E16" i="9"/>
  <c r="C16" i="9"/>
  <c r="K14" i="9"/>
  <c r="O14" i="9" s="1"/>
  <c r="K13" i="9"/>
  <c r="O13" i="9" s="1"/>
  <c r="I10" i="10" l="1"/>
  <c r="E10" i="10"/>
  <c r="K15" i="9" l="1"/>
  <c r="O15" i="9" s="1"/>
  <c r="E24" i="11" l="1"/>
  <c r="E57" i="1"/>
  <c r="I69" i="10" l="1"/>
  <c r="G69" i="10"/>
  <c r="E69" i="10"/>
  <c r="C69" i="10"/>
  <c r="I61" i="10"/>
  <c r="G61" i="10"/>
  <c r="E61" i="10"/>
  <c r="C61" i="10"/>
  <c r="I11" i="8" l="1"/>
  <c r="M20" i="9"/>
  <c r="G45" i="11"/>
  <c r="E44" i="11"/>
  <c r="G40" i="11"/>
  <c r="G35" i="11"/>
  <c r="K24" i="11"/>
  <c r="I24" i="11"/>
  <c r="G24" i="11"/>
  <c r="I21" i="11"/>
  <c r="G21" i="11"/>
  <c r="G25" i="11" s="1"/>
  <c r="G27" i="11" s="1"/>
  <c r="G29" i="11" s="1"/>
  <c r="K17" i="11"/>
  <c r="I17" i="11"/>
  <c r="G17" i="11"/>
  <c r="E17" i="11"/>
  <c r="K13" i="11"/>
  <c r="K18" i="11" s="1"/>
  <c r="K21" i="11" s="1"/>
  <c r="K25" i="11" s="1"/>
  <c r="K27" i="11" s="1"/>
  <c r="K29" i="11" s="1"/>
  <c r="K31" i="11" s="1"/>
  <c r="I13" i="11"/>
  <c r="G13" i="11"/>
  <c r="E13" i="11"/>
  <c r="E18" i="11" s="1"/>
  <c r="E21" i="11" s="1"/>
  <c r="E25" i="11" s="1"/>
  <c r="E27" i="11" s="1"/>
  <c r="E29" i="11" s="1"/>
  <c r="C10" i="10" s="1"/>
  <c r="J94" i="1"/>
  <c r="K90" i="1"/>
  <c r="K92" i="1" s="1"/>
  <c r="I90" i="1"/>
  <c r="I92" i="1" s="1"/>
  <c r="G90" i="1"/>
  <c r="G92" i="1" s="1"/>
  <c r="E90" i="1"/>
  <c r="E92" i="1" s="1"/>
  <c r="K65" i="1"/>
  <c r="I65" i="1"/>
  <c r="G65" i="1"/>
  <c r="E65" i="1"/>
  <c r="K57" i="1"/>
  <c r="I57" i="1"/>
  <c r="G57" i="1"/>
  <c r="K32" i="1"/>
  <c r="I32" i="1"/>
  <c r="G32" i="1"/>
  <c r="E32" i="1"/>
  <c r="K20" i="1"/>
  <c r="I20" i="1"/>
  <c r="G20" i="1"/>
  <c r="E20" i="1"/>
  <c r="I25" i="11" l="1"/>
  <c r="I27" i="11" s="1"/>
  <c r="I29" i="11" s="1"/>
  <c r="E31" i="11"/>
  <c r="E35" i="11" s="1"/>
  <c r="E25" i="10"/>
  <c r="E40" i="10" s="1"/>
  <c r="E42" i="10" s="1"/>
  <c r="E70" i="10" s="1"/>
  <c r="E72" i="10" s="1"/>
  <c r="C25" i="10"/>
  <c r="C40" i="10" s="1"/>
  <c r="C42" i="10" s="1"/>
  <c r="C70" i="10" s="1"/>
  <c r="C72" i="10" s="1"/>
  <c r="C73" i="10" s="1"/>
  <c r="K33" i="1"/>
  <c r="I33" i="1"/>
  <c r="K35" i="11"/>
  <c r="K43" i="11" s="1"/>
  <c r="K38" i="11"/>
  <c r="I66" i="1"/>
  <c r="I93" i="1" s="1"/>
  <c r="E33" i="1"/>
  <c r="E66" i="1"/>
  <c r="E93" i="1" s="1"/>
  <c r="K66" i="1"/>
  <c r="K93" i="1" s="1"/>
  <c r="G33" i="1"/>
  <c r="G66" i="1"/>
  <c r="G93" i="1" s="1"/>
  <c r="K10" i="8"/>
  <c r="I31" i="11" l="1"/>
  <c r="G10" i="10"/>
  <c r="G25" i="10" s="1"/>
  <c r="G40" i="10" s="1"/>
  <c r="G42" i="10" s="1"/>
  <c r="G70" i="10" s="1"/>
  <c r="G72" i="10" s="1"/>
  <c r="G73" i="10" s="1"/>
  <c r="I25" i="10"/>
  <c r="I40" i="10" s="1"/>
  <c r="I42" i="10" s="1"/>
  <c r="I70" i="10" s="1"/>
  <c r="I72" i="10" s="1"/>
  <c r="K94" i="1"/>
  <c r="I94" i="1"/>
  <c r="E94" i="1"/>
  <c r="G94" i="1"/>
  <c r="I38" i="11" l="1"/>
  <c r="E38" i="11" s="1"/>
  <c r="E40" i="11" s="1"/>
  <c r="I35" i="11"/>
  <c r="K11" i="8"/>
  <c r="K19" i="9"/>
  <c r="O19" i="9" s="1"/>
  <c r="M22" i="9"/>
  <c r="M23" i="9" s="1"/>
  <c r="K21" i="9"/>
  <c r="O21" i="9" s="1"/>
  <c r="C23" i="9"/>
  <c r="E22" i="9"/>
  <c r="E23" i="9" s="1"/>
  <c r="G22" i="9"/>
  <c r="G23" i="9" s="1"/>
  <c r="I43" i="11" l="1"/>
  <c r="E43" i="11"/>
  <c r="I20" i="9" l="1"/>
  <c r="E45" i="11"/>
  <c r="I17" i="8"/>
  <c r="K16" i="8"/>
  <c r="G13" i="8"/>
  <c r="G14" i="8" s="1"/>
  <c r="E13" i="8"/>
  <c r="E14" i="8" s="1"/>
  <c r="C13" i="8"/>
  <c r="C14" i="8" s="1"/>
  <c r="K12" i="8"/>
  <c r="K20" i="9" l="1"/>
  <c r="I22" i="9"/>
  <c r="I23" i="9" s="1"/>
  <c r="K13" i="8"/>
  <c r="K14" i="8" s="1"/>
  <c r="I13" i="8"/>
  <c r="I14" i="8" s="1"/>
  <c r="K22" i="9" l="1"/>
  <c r="K23" i="9" s="1"/>
  <c r="O20" i="9"/>
  <c r="O22" i="9" s="1"/>
  <c r="O23" i="9" s="1"/>
  <c r="G19" i="8"/>
  <c r="E19" i="8"/>
  <c r="E20" i="8" s="1"/>
  <c r="C19" i="8"/>
  <c r="K18" i="8"/>
  <c r="G20" i="8"/>
  <c r="C20" i="8"/>
  <c r="I19" i="8" l="1"/>
  <c r="K17" i="8" l="1"/>
  <c r="K19" i="8" s="1"/>
  <c r="K20" i="8" s="1"/>
  <c r="I20" i="8" l="1"/>
</calcChain>
</file>

<file path=xl/sharedStrings.xml><?xml version="1.0" encoding="utf-8"?>
<sst xmlns="http://schemas.openxmlformats.org/spreadsheetml/2006/main" count="320" uniqueCount="207">
  <si>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</si>
  <si>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</si>
  <si>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</si>
  <si>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</si>
  <si>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</si>
  <si>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</si>
  <si>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</si>
  <si>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</si>
  <si>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</si>
  <si>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</si>
  <si>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</si>
  <si>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</si>
  <si>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</si>
  <si>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</si>
  <si>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</si>
  <si>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</si>
  <si>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</si>
  <si>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</si>
  <si>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</si>
  <si>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</si>
  <si>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</si>
  <si>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</si>
  <si>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</si>
  <si>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</si>
  <si>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</si>
  <si>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</si>
  <si>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</si>
  <si>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</si>
  <si>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</si>
  <si>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</si>
  <si>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</si>
  <si>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</si>
  <si>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</si>
  <si>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</si>
  <si>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</si>
  <si>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</si>
  <si>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</si>
  <si>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</si>
  <si>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</si>
  <si>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</si>
  <si>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</si>
  <si>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</si>
  <si>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</si>
  <si>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</si>
  <si>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</si>
  <si>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</si>
  <si>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</si>
  <si>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</si>
  <si>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</si>
  <si>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</si>
  <si>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</si>
  <si>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</si>
  <si>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</si>
  <si>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</si>
  <si>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</si>
  <si>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</si>
  <si>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</si>
  <si>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</si>
  <si>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</si>
  <si>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</si>
  <si>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</si>
  <si>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</si>
  <si>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Cost of rental and services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</si>
  <si>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</si>
  <si>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</si>
  <si>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</si>
  <si>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</si>
  <si>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</si>
  <si>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</si>
  <si>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</si>
  <si>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</si>
  <si>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</si>
  <si>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</si>
  <si>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</si>
  <si>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</si>
  <si>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</si>
  <si>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</si>
  <si>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</si>
  <si>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</si>
  <si>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</si>
  <si>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</si>
  <si>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</si>
  <si>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</si>
  <si>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</si>
  <si>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</si>
  <si>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</si>
  <si>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</si>
  <si>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Rental and service income</t>
  </si>
  <si>
    <t>Profit for the period</t>
  </si>
  <si>
    <t xml:space="preserve">   Other non-current assets</t>
  </si>
  <si>
    <t>equity</t>
  </si>
  <si>
    <t>Leasehold rights and buildings</t>
  </si>
  <si>
    <t xml:space="preserve">shareholders' </t>
  </si>
  <si>
    <t>Property development costs</t>
  </si>
  <si>
    <t xml:space="preserve">   Reversal of allowance for impairment of assets</t>
  </si>
  <si>
    <t>Repayment of long-term loans</t>
  </si>
  <si>
    <t>Increase in leasehold rights and buildings</t>
  </si>
  <si>
    <t>Separate financial statements</t>
  </si>
  <si>
    <t xml:space="preserve">Consolidated </t>
  </si>
  <si>
    <t>financial statements</t>
  </si>
  <si>
    <t>Consolidated</t>
  </si>
  <si>
    <t xml:space="preserve"> financial statements</t>
  </si>
  <si>
    <t xml:space="preserve">Separate </t>
  </si>
  <si>
    <t>Profit attributable to:</t>
  </si>
  <si>
    <t>Equity holders of the Company</t>
  </si>
  <si>
    <t>Non-controlling interests of the subsidiary</t>
  </si>
  <si>
    <t>Total comprehensive income attributable to:</t>
  </si>
  <si>
    <t>Consolidated financial statements</t>
  </si>
  <si>
    <t>Total equity</t>
  </si>
  <si>
    <t>attributable to</t>
  </si>
  <si>
    <t>owners of</t>
  </si>
  <si>
    <t>the Company</t>
  </si>
  <si>
    <t xml:space="preserve">Equity </t>
  </si>
  <si>
    <t>non-controlling</t>
  </si>
  <si>
    <t>interests of</t>
  </si>
  <si>
    <t>the subsidiary</t>
  </si>
  <si>
    <t>Equity attributable to owners of the Company</t>
  </si>
  <si>
    <t>JAS Asset Public Company Limited and its subsidiary</t>
  </si>
  <si>
    <t>Investment in subsidairy</t>
  </si>
  <si>
    <t xml:space="preserve">Property and equipment </t>
  </si>
  <si>
    <t>Interest paid</t>
  </si>
  <si>
    <t xml:space="preserve">   from financial institutions</t>
  </si>
  <si>
    <t>Short-term loans</t>
  </si>
  <si>
    <t>Separate</t>
  </si>
  <si>
    <t>Acquisition of intangible assets</t>
  </si>
  <si>
    <t xml:space="preserve">   Property development costs</t>
  </si>
  <si>
    <t>Inventories</t>
  </si>
  <si>
    <t>Loss before income tax expenses</t>
  </si>
  <si>
    <t>Revenues from sales and services</t>
  </si>
  <si>
    <t>Total revenues from sales and services</t>
  </si>
  <si>
    <t>Cost of sales and services</t>
  </si>
  <si>
    <t>Total cost of sales and services</t>
  </si>
  <si>
    <t xml:space="preserve">   Inventories</t>
  </si>
  <si>
    <t xml:space="preserve">   Share of loss from investment in subsidiary</t>
  </si>
  <si>
    <t>Repayment of liabilities under finance lease agreements</t>
  </si>
  <si>
    <t>Goodwill</t>
  </si>
  <si>
    <t>Deferred tax assets</t>
  </si>
  <si>
    <t>Loss before tax</t>
  </si>
  <si>
    <t>Bank overdrafts and short-term loans from</t>
  </si>
  <si>
    <t xml:space="preserve">   financial institutions</t>
  </si>
  <si>
    <t>Liabilities under finance lease agreements</t>
  </si>
  <si>
    <t xml:space="preserve">   - net of current portion</t>
  </si>
  <si>
    <t>Operating profit</t>
  </si>
  <si>
    <t xml:space="preserve">Adjustments to reconcile loss before tax to </t>
  </si>
  <si>
    <t>Net cash flows from (used in) operating activities</t>
  </si>
  <si>
    <t>Share of loss from investment in subsidiary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</si>
  <si>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</si>
  <si>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</si>
  <si>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</si>
  <si>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</si>
  <si>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</si>
  <si>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</si>
  <si>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Balance as at 31 March 2018</t>
  </si>
  <si>
    <t>Balance as at 1 January 2018</t>
  </si>
  <si>
    <t>Cash and cash equivalents at end of period</t>
  </si>
  <si>
    <t>Cash and cash equivalents at beginning of period</t>
  </si>
  <si>
    <t>Increase in short-term loans</t>
  </si>
  <si>
    <t>Other comprehensive income for the period</t>
  </si>
  <si>
    <t>Total comprehensive income for the period</t>
  </si>
  <si>
    <t>Short-term loan to related party</t>
  </si>
  <si>
    <t>Total other comprehensive income for the period</t>
  </si>
  <si>
    <t>Profit (loss) for the period</t>
  </si>
  <si>
    <t xml:space="preserve">   Allowance for doubtful accounts (reversal)</t>
  </si>
  <si>
    <t>Increase in investment property</t>
  </si>
  <si>
    <t>Proceeds from sales of equipment and intangible assets</t>
  </si>
  <si>
    <t>Net cash flows from (used in) financing activities</t>
  </si>
  <si>
    <t xml:space="preserve">      of transfer to cost of sales</t>
  </si>
  <si>
    <t xml:space="preserve">   Decrease in property development costs as a result</t>
  </si>
  <si>
    <t xml:space="preserve">   Interest income</t>
  </si>
  <si>
    <t>Interest income</t>
  </si>
  <si>
    <t>Increase (decrease) in bank overdrafts and short-term loans</t>
  </si>
  <si>
    <t>Acquisition of equipment</t>
  </si>
  <si>
    <t>Sales</t>
  </si>
  <si>
    <t>Cost of sales</t>
  </si>
  <si>
    <t>For the three-month period ended 31 March 2019</t>
  </si>
  <si>
    <t>Balance as at 1 January 2019</t>
  </si>
  <si>
    <t>Balance as at 31 March 2019</t>
  </si>
  <si>
    <t>As at 31 March 2019</t>
  </si>
  <si>
    <t>31 March 2019</t>
  </si>
  <si>
    <t>31 December 2018</t>
  </si>
  <si>
    <t>Current portion of debentures</t>
  </si>
  <si>
    <t>2019</t>
  </si>
  <si>
    <t>2018</t>
  </si>
  <si>
    <t xml:space="preserve">       480,847,012 ordinary shares </t>
  </si>
  <si>
    <t xml:space="preserve">          of Baht 1 each </t>
  </si>
  <si>
    <t xml:space="preserve">   lease agreements</t>
  </si>
  <si>
    <t>Selling and distribution expenses</t>
  </si>
  <si>
    <t>Operating profit (loss) - net of finance cost</t>
  </si>
  <si>
    <t xml:space="preserve">   Profit attributable to equity holders of the Company</t>
  </si>
  <si>
    <t>Basic earnings per share</t>
  </si>
  <si>
    <t>Shareholder's equity</t>
  </si>
  <si>
    <r>
      <rPr>
        <sz val="11"/>
        <color theme="1"/>
        <rFont val="Arial"/>
        <family val="2"/>
      </rPr>
      <t xml:space="preserve">   (Gain) loss </t>
    </r>
    <r>
      <rPr>
        <sz val="11"/>
        <rFont val="Arial"/>
        <family val="2"/>
      </rPr>
      <t>on disposal/write-off equipment and intangible assets</t>
    </r>
  </si>
  <si>
    <t xml:space="preserve">   Purchase of asset under finance lease agreement</t>
  </si>
  <si>
    <t>Reversal of allowance for impairment of assets</t>
  </si>
  <si>
    <t xml:space="preserve">   Reversal of bad debts</t>
  </si>
  <si>
    <t>2, 3</t>
  </si>
  <si>
    <t>2, 12</t>
  </si>
  <si>
    <t>Current portion of liabilities under finance</t>
  </si>
  <si>
    <t>Income tax benefits</t>
  </si>
  <si>
    <t>Increase in short-term loan to related party</t>
  </si>
  <si>
    <t xml:space="preserve">   Interest expenses recorded as cost of project</t>
  </si>
  <si>
    <t xml:space="preserve">   Transfer leasehold rights and buildings to equipment</t>
  </si>
  <si>
    <r>
      <t xml:space="preserve">   net cash provided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(paid from) by operating activities:</t>
    </r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</si>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</sst>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0_);_(* \(#,##0.000\);_(* &quot;-&quot;_);_(@_)"/>
    <numFmt numFmtId="209" formatCode="_(* #,##0.00_);_(* \(#,##0.00\);_(* &quot;-&quot;_);_(@_)"/>
  </numFmts>
  <fonts count="10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442" applyFont="1" applyBorder="1" applyAlignment="1">
      <alignment horizontal="center" vertical="center"/>
    </xf>
    <xf numFmtId="0" fontId="2" fillId="0" borderId="0" xfId="442" applyFont="1" applyAlignment="1">
      <alignment horizontal="center" vertical="center"/>
    </xf>
    <xf numFmtId="0" fontId="2" fillId="0" borderId="1" xfId="442" applyFont="1" applyBorder="1" applyAlignment="1">
      <alignment horizontal="center" vertical="center"/>
    </xf>
    <xf numFmtId="0" fontId="2" fillId="0" borderId="1" xfId="442" applyFont="1" applyBorder="1" applyAlignment="1">
      <alignment horizontal="centerContinuous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2" fillId="0" borderId="0" xfId="442" applyFont="1" applyBorder="1" applyAlignment="1">
      <alignment horizontal="centerContinuous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443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104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vertical="center"/>
    </xf>
    <xf numFmtId="49" fontId="3" fillId="0" borderId="6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0" fontId="2" fillId="3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top"/>
    </xf>
    <xf numFmtId="0" fontId="1" fillId="0" borderId="0" xfId="0" quotePrefix="1" applyFont="1" applyFill="1" applyBorder="1" applyAlignment="1">
      <alignment horizontal="center" vertical="center"/>
    </xf>
    <xf numFmtId="208" fontId="2" fillId="0" borderId="4" xfId="0" quotePrefix="1" applyNumberFormat="1" applyFont="1" applyFill="1" applyBorder="1" applyAlignment="1">
      <alignment horizontal="right" vertical="center"/>
    </xf>
    <xf numFmtId="164" fontId="104" fillId="0" borderId="0" xfId="0" quotePrefix="1" applyNumberFormat="1" applyFont="1" applyFill="1" applyAlignment="1">
      <alignment horizontal="center" vertical="center"/>
    </xf>
    <xf numFmtId="209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</cellXfs>
  <cellStyles count="444">
    <cellStyle name="0,0_x000d__x000a_NA_x000d__x000a_" xfId="442"/>
    <cellStyle name="75" xfId="6"/>
    <cellStyle name="amount" xfId="7"/>
    <cellStyle name="Bad 2" xfId="8"/>
    <cellStyle name="Body" xfId="9"/>
    <cellStyle name="Calc Currency (0)" xfId="10"/>
    <cellStyle name="Calc Currency (2)" xfId="11"/>
    <cellStyle name="Calc Percent (0)" xfId="12"/>
    <cellStyle name="Calc Percent (1)" xfId="13"/>
    <cellStyle name="Calc Percent (2)" xfId="14"/>
    <cellStyle name="Calc Units (0)" xfId="15"/>
    <cellStyle name="Calc Units (1)" xfId="16"/>
    <cellStyle name="Calc Units (2)" xfId="17"/>
    <cellStyle name="comic" xfId="18"/>
    <cellStyle name="Comma  - Style1" xfId="19"/>
    <cellStyle name="Comma  - Style1 2" xfId="20"/>
    <cellStyle name="Comma  - Style2" xfId="21"/>
    <cellStyle name="Comma  - Style2 2" xfId="22"/>
    <cellStyle name="Comma  - Style3" xfId="23"/>
    <cellStyle name="Comma  - Style3 2" xfId="24"/>
    <cellStyle name="Comma  - Style4" xfId="25"/>
    <cellStyle name="Comma  - Style4 2" xfId="26"/>
    <cellStyle name="Comma  - Style5" xfId="27"/>
    <cellStyle name="Comma  - Style5 2" xfId="28"/>
    <cellStyle name="Comma  - Style6" xfId="29"/>
    <cellStyle name="Comma  - Style6 2" xfId="30"/>
    <cellStyle name="Comma  - Style7" xfId="31"/>
    <cellStyle name="Comma  - Style7 2" xfId="32"/>
    <cellStyle name="Comma  - Style8" xfId="33"/>
    <cellStyle name="Comma  - Style8 2" xfId="34"/>
    <cellStyle name="Comma (0.0)" xfId="35"/>
    <cellStyle name="Comma (0.00)" xfId="36"/>
    <cellStyle name="Comma (hidden)" xfId="37"/>
    <cellStyle name="Comma (hidden) 2" xfId="38"/>
    <cellStyle name="Comma (index)" xfId="39"/>
    <cellStyle name="Comma (index) 2" xfId="40"/>
    <cellStyle name="Comma [00]" xfId="41"/>
    <cellStyle name="Comma 10" xfId="42"/>
    <cellStyle name="Comma 11" xfId="43"/>
    <cellStyle name="Comma 12" xfId="44"/>
    <cellStyle name="Comma 13" xfId="45"/>
    <cellStyle name="Comma 14" xfId="46"/>
    <cellStyle name="Comma 14 3 5" xfId="443"/>
    <cellStyle name="Comma 15" xfId="47"/>
    <cellStyle name="Comma 16" xfId="48"/>
    <cellStyle name="Comma 17" xfId="49"/>
    <cellStyle name="Comma 18" xfId="50"/>
    <cellStyle name="Comma 19" xfId="51"/>
    <cellStyle name="Comma 2" xfId="5"/>
    <cellStyle name="Comma 2 2" xfId="52"/>
    <cellStyle name="Comma 2 2 2" xfId="53"/>
    <cellStyle name="Comma 2 3" xfId="54"/>
    <cellStyle name="Comma 2 4" xfId="55"/>
    <cellStyle name="Comma 2 5" xfId="56"/>
    <cellStyle name="Comma 20" xfId="57"/>
    <cellStyle name="Comma 21" xfId="58"/>
    <cellStyle name="Comma 22" xfId="59"/>
    <cellStyle name="Comma 23" xfId="60"/>
    <cellStyle name="Comma 24" xfId="61"/>
    <cellStyle name="Comma 25" xfId="62"/>
    <cellStyle name="Comma 26" xfId="63"/>
    <cellStyle name="Comma 27" xfId="64"/>
    <cellStyle name="Comma 28" xfId="65"/>
    <cellStyle name="Comma 29" xfId="66"/>
    <cellStyle name="Comma 3" xfId="67"/>
    <cellStyle name="Comma 3 2" xfId="68"/>
    <cellStyle name="Comma 3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 2" xfId="81"/>
    <cellStyle name="Comma 4 3" xfId="82"/>
    <cellStyle name="Comma 4 4" xfId="83"/>
    <cellStyle name="Comma 40" xfId="84"/>
    <cellStyle name="Comma 5" xfId="85"/>
    <cellStyle name="Comma 5 2" xfId="86"/>
    <cellStyle name="Comma 5 3" xfId="87"/>
    <cellStyle name="Comma 5 4" xfId="88"/>
    <cellStyle name="Comma 6" xfId="89"/>
    <cellStyle name="Comma 6 2" xfId="90"/>
    <cellStyle name="Comma 6 3" xfId="91"/>
    <cellStyle name="Comma 7" xfId="92"/>
    <cellStyle name="Comma 7 2" xfId="93"/>
    <cellStyle name="Comma 7 2 2" xfId="94"/>
    <cellStyle name="Comma 8" xfId="95"/>
    <cellStyle name="Comma 9" xfId="96"/>
    <cellStyle name="Comma 9 2" xfId="97"/>
    <cellStyle name="Comma M" xfId="98"/>
    <cellStyle name="Comma T" xfId="99"/>
    <cellStyle name="comma zerodec" xfId="100"/>
    <cellStyle name="Comma0" xfId="101"/>
    <cellStyle name="Copied" xfId="102"/>
    <cellStyle name="Cover Date" xfId="103"/>
    <cellStyle name="Cover Date 2" xfId="104"/>
    <cellStyle name="Cover Subtitle" xfId="105"/>
    <cellStyle name="Cover Subtitle 2" xfId="106"/>
    <cellStyle name="Cover Title" xfId="107"/>
    <cellStyle name="Cover Title 2" xfId="108"/>
    <cellStyle name="Currency (hidden)" xfId="109"/>
    <cellStyle name="Currency (hidden) 2" xfId="110"/>
    <cellStyle name="Currency [00]" xfId="111"/>
    <cellStyle name="Currency 2" xfId="112"/>
    <cellStyle name="Currency0" xfId="113"/>
    <cellStyle name="Currency1" xfId="114"/>
    <cellStyle name="Custom" xfId="115"/>
    <cellStyle name="Date" xfId="116"/>
    <cellStyle name="Date Eng" xfId="117"/>
    <cellStyle name="Date Short" xfId="118"/>
    <cellStyle name="Date_13.Lead_Royal Excellency(RE)" xfId="119"/>
    <cellStyle name="Dollar (zero dec)" xfId="120"/>
    <cellStyle name="E&amp;Y House" xfId="121"/>
    <cellStyle name="E&amp;Y House 2" xfId="122"/>
    <cellStyle name="Enter Currency (0)" xfId="123"/>
    <cellStyle name="Enter Currency (2)" xfId="124"/>
    <cellStyle name="Enter Units (0)" xfId="125"/>
    <cellStyle name="Enter Units (1)" xfId="126"/>
    <cellStyle name="Enter Units (2)" xfId="127"/>
    <cellStyle name="Entered" xfId="128"/>
    <cellStyle name="Euro" xfId="129"/>
    <cellStyle name="Euro 2" xfId="130"/>
    <cellStyle name="Footer SBILogo1" xfId="131"/>
    <cellStyle name="Footer SBILogo1 2" xfId="132"/>
    <cellStyle name="Footer SBILogo2" xfId="133"/>
    <cellStyle name="Footer SBILogo2 2" xfId="134"/>
    <cellStyle name="Footnote" xfId="135"/>
    <cellStyle name="Footnote 2" xfId="136"/>
    <cellStyle name="Footnote Reference" xfId="137"/>
    <cellStyle name="Footnote Reference 2" xfId="138"/>
    <cellStyle name="Footnote__0_Lead_ KOSE_30.06.05" xfId="139"/>
    <cellStyle name="General C" xfId="140"/>
    <cellStyle name="General CA" xfId="141"/>
    <cellStyle name="General Eng" xfId="142"/>
    <cellStyle name="General S" xfId="143"/>
    <cellStyle name="General T" xfId="144"/>
    <cellStyle name="General W" xfId="145"/>
    <cellStyle name="Grey" xfId="146"/>
    <cellStyle name="Header" xfId="147"/>
    <cellStyle name="Header 2" xfId="148"/>
    <cellStyle name="Header Draft Stamp" xfId="149"/>
    <cellStyle name="Header Draft Stamp 2" xfId="150"/>
    <cellStyle name="Header__0_Lead_ KOSE_30.06.05" xfId="151"/>
    <cellStyle name="Header1" xfId="152"/>
    <cellStyle name="Header2" xfId="153"/>
    <cellStyle name="Heading 1 2" xfId="154"/>
    <cellStyle name="Heading 1 3" xfId="155"/>
    <cellStyle name="Heading 1 Above" xfId="156"/>
    <cellStyle name="Heading 1 Above 2" xfId="157"/>
    <cellStyle name="Heading 1+" xfId="158"/>
    <cellStyle name="Heading 1+ 2" xfId="159"/>
    <cellStyle name="Heading 2 2" xfId="160"/>
    <cellStyle name="Heading 2 3" xfId="161"/>
    <cellStyle name="Heading 2 Below" xfId="162"/>
    <cellStyle name="Heading 2+" xfId="163"/>
    <cellStyle name="Heading 2+ 2" xfId="164"/>
    <cellStyle name="Heading 3 2" xfId="165"/>
    <cellStyle name="Heading 3 3" xfId="166"/>
    <cellStyle name="Heading 3+" xfId="167"/>
    <cellStyle name="Heading 3+ 2" xfId="168"/>
    <cellStyle name="HEADING, MAJOR" xfId="169"/>
    <cellStyle name="HEADING, MINOR" xfId="170"/>
    <cellStyle name="HEADING, RIGHT" xfId="171"/>
    <cellStyle name="HEADING,MAJOR" xfId="172"/>
    <cellStyle name="Hidden" xfId="173"/>
    <cellStyle name="Input [yellow]" xfId="174"/>
    <cellStyle name="Link Currency (0)" xfId="175"/>
    <cellStyle name="Link Currency (2)" xfId="176"/>
    <cellStyle name="Link Units (0)" xfId="177"/>
    <cellStyle name="Link Units (1)" xfId="178"/>
    <cellStyle name="Link Units (2)" xfId="179"/>
    <cellStyle name="Milliers [0]_AR1194" xfId="180"/>
    <cellStyle name="Milliers_AR1194" xfId="181"/>
    <cellStyle name="Mon?taire [0]_AR1194" xfId="182"/>
    <cellStyle name="Mon?taire_AR1194" xfId="183"/>
    <cellStyle name="Mon้taire [0]_AR1194" xfId="184"/>
    <cellStyle name="Mon้taire_AR1194" xfId="185"/>
    <cellStyle name="Month Year" xfId="186"/>
    <cellStyle name="Month Year F" xfId="187"/>
    <cellStyle name="Month Year S" xfId="188"/>
    <cellStyle name="Month Year T" xfId="189"/>
    <cellStyle name="MS_COL_STYLE" xfId="190"/>
    <cellStyle name="NavStyleDefault" xfId="191"/>
    <cellStyle name="no dec" xfId="192"/>
    <cellStyle name="Normal" xfId="0" builtinId="0"/>
    <cellStyle name="Normal - Style1" xfId="193"/>
    <cellStyle name="Normal [-]" xfId="194"/>
    <cellStyle name="Normal [0]" xfId="195"/>
    <cellStyle name="Normal 10" xfId="196"/>
    <cellStyle name="Normal 11" xfId="197"/>
    <cellStyle name="Normal 12" xfId="198"/>
    <cellStyle name="Normal 13" xfId="199"/>
    <cellStyle name="Normal 13 2" xfId="200"/>
    <cellStyle name="Normal 14" xfId="201"/>
    <cellStyle name="Normal 14 2" xfId="202"/>
    <cellStyle name="Normal 15" xfId="203"/>
    <cellStyle name="Normal 16" xfId="204"/>
    <cellStyle name="Normal 17" xfId="205"/>
    <cellStyle name="Normal 18" xfId="206"/>
    <cellStyle name="Normal 19" xfId="207"/>
    <cellStyle name="Normal 2" xfId="3"/>
    <cellStyle name="Normal 2 2" xfId="208"/>
    <cellStyle name="Normal 2 3" xfId="209"/>
    <cellStyle name="Normal 2 4" xfId="210"/>
    <cellStyle name="Normal 2 5" xfId="211"/>
    <cellStyle name="Normal 2 6" xfId="212"/>
    <cellStyle name="Normal 20" xfId="213"/>
    <cellStyle name="Normal 21" xfId="214"/>
    <cellStyle name="Normal 22" xfId="215"/>
    <cellStyle name="Normal 23" xfId="216"/>
    <cellStyle name="Normal 24" xfId="217"/>
    <cellStyle name="Normal 25" xfId="218"/>
    <cellStyle name="Normal 26" xfId="219"/>
    <cellStyle name="Normal 27" xfId="220"/>
    <cellStyle name="Normal 28" xfId="221"/>
    <cellStyle name="Normal 29" xfId="222"/>
    <cellStyle name="Normal 3" xfId="2"/>
    <cellStyle name="Normal 3 2" xfId="223"/>
    <cellStyle name="Normal 3 3" xfId="224"/>
    <cellStyle name="Normal 30" xfId="225"/>
    <cellStyle name="Normal 31" xfId="226"/>
    <cellStyle name="Normal 32" xfId="227"/>
    <cellStyle name="Normal 33" xfId="228"/>
    <cellStyle name="Normal 34" xfId="229"/>
    <cellStyle name="Normal 35" xfId="230"/>
    <cellStyle name="Normal 36" xfId="231"/>
    <cellStyle name="Normal 37" xfId="232"/>
    <cellStyle name="Normal 38" xfId="233"/>
    <cellStyle name="Normal 39" xfId="234"/>
    <cellStyle name="Normal 4" xfId="4"/>
    <cellStyle name="Normal 4 2" xfId="235"/>
    <cellStyle name="Normal 4 3" xfId="236"/>
    <cellStyle name="Normal 40" xfId="237"/>
    <cellStyle name="Normal 41" xfId="238"/>
    <cellStyle name="Normal 42" xfId="239"/>
    <cellStyle name="Normal 43" xfId="240"/>
    <cellStyle name="Normal 44" xfId="241"/>
    <cellStyle name="Normal 45" xfId="242"/>
    <cellStyle name="Normal 46" xfId="243"/>
    <cellStyle name="Normal 47" xfId="244"/>
    <cellStyle name="Normal 48" xfId="245"/>
    <cellStyle name="Normal 5" xfId="246"/>
    <cellStyle name="Normal 5 2" xfId="247"/>
    <cellStyle name="Normal 5 3" xfId="248"/>
    <cellStyle name="Normal 5 4" xfId="249"/>
    <cellStyle name="Normal 5 5" xfId="250"/>
    <cellStyle name="Normal 6" xfId="251"/>
    <cellStyle name="Normal 6 2" xfId="252"/>
    <cellStyle name="Normal 6 3" xfId="253"/>
    <cellStyle name="Normal 7" xfId="254"/>
    <cellStyle name="Normal 7 2" xfId="255"/>
    <cellStyle name="Normal 7 3" xfId="256"/>
    <cellStyle name="Normal 7 3 2" xfId="257"/>
    <cellStyle name="Normal 7 4" xfId="258"/>
    <cellStyle name="Normal 7 5" xfId="259"/>
    <cellStyle name="Normal 8" xfId="260"/>
    <cellStyle name="Normal 9" xfId="261"/>
    <cellStyle name="Normal M" xfId="262"/>
    <cellStyle name="Normal T" xfId="263"/>
    <cellStyle name="Normal W" xfId="264"/>
    <cellStyle name="Normal_BS - E" xfId="1"/>
    <cellStyle name="NormalGB" xfId="265"/>
    <cellStyle name="NormalGB 2" xfId="266"/>
    <cellStyle name="NormalGB 3" xfId="267"/>
    <cellStyle name="Page Number" xfId="268"/>
    <cellStyle name="Page Number 2" xfId="269"/>
    <cellStyle name="Percent (0%)" xfId="270"/>
    <cellStyle name="Percent (0%) 2" xfId="271"/>
    <cellStyle name="Percent (0.0%)" xfId="272"/>
    <cellStyle name="Percent (0.0%) 2" xfId="273"/>
    <cellStyle name="Percent (0.00%)" xfId="274"/>
    <cellStyle name="Percent (0.00%) 2" xfId="275"/>
    <cellStyle name="Percent [0]" xfId="276"/>
    <cellStyle name="Percent [00]" xfId="277"/>
    <cellStyle name="Percent [2]" xfId="278"/>
    <cellStyle name="Percent 10" xfId="279"/>
    <cellStyle name="Percent 11" xfId="280"/>
    <cellStyle name="Percent 12" xfId="281"/>
    <cellStyle name="Percent 13" xfId="282"/>
    <cellStyle name="Percent 14" xfId="283"/>
    <cellStyle name="Percent 15" xfId="284"/>
    <cellStyle name="Percent 16" xfId="285"/>
    <cellStyle name="Percent 17" xfId="286"/>
    <cellStyle name="Percent 18" xfId="287"/>
    <cellStyle name="Percent 19" xfId="288"/>
    <cellStyle name="Percent 2" xfId="289"/>
    <cellStyle name="Percent 2 2" xfId="290"/>
    <cellStyle name="Percent 2 3" xfId="291"/>
    <cellStyle name="Percent 20" xfId="292"/>
    <cellStyle name="Percent 21" xfId="293"/>
    <cellStyle name="Percent 22" xfId="294"/>
    <cellStyle name="Percent 23" xfId="295"/>
    <cellStyle name="Percent 24" xfId="296"/>
    <cellStyle name="Percent 25" xfId="297"/>
    <cellStyle name="Percent 26" xfId="298"/>
    <cellStyle name="Percent 27" xfId="299"/>
    <cellStyle name="Percent 28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7" xfId="308"/>
    <cellStyle name="Percent 8" xfId="309"/>
    <cellStyle name="Percent 9" xfId="310"/>
    <cellStyle name="PERCENTAGE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wstyle" xfId="317"/>
    <cellStyle name="Quantity" xfId="318"/>
    <cellStyle name="RevList" xfId="319"/>
    <cellStyle name="Salomon Logo" xfId="320"/>
    <cellStyle name="Salomon Logo 2" xfId="321"/>
    <cellStyle name="SAPBEXaggData" xfId="322"/>
    <cellStyle name="SAPBEXaggDataEmph" xfId="323"/>
    <cellStyle name="SAPBEXaggItem" xfId="324"/>
    <cellStyle name="SAPBEXaggItemX" xfId="325"/>
    <cellStyle name="SAPBEXchaText" xfId="326"/>
    <cellStyle name="SAPBEXexcBad7" xfId="327"/>
    <cellStyle name="SAPBEXexcBad8" xfId="328"/>
    <cellStyle name="SAPBEXexcBad9" xfId="329"/>
    <cellStyle name="SAPBEXexcCritical4" xfId="330"/>
    <cellStyle name="SAPBEXexcCritical5" xfId="331"/>
    <cellStyle name="SAPBEXexcCritical6" xfId="332"/>
    <cellStyle name="SAPBEXexcGood1" xfId="333"/>
    <cellStyle name="SAPBEXexcGood2" xfId="334"/>
    <cellStyle name="SAPBEXexcGood3" xfId="335"/>
    <cellStyle name="SAPBEXfilterDrill" xfId="336"/>
    <cellStyle name="SAPBEXfilterItem" xfId="337"/>
    <cellStyle name="SAPBEXfilterText" xfId="338"/>
    <cellStyle name="SAPBEXformats" xfId="339"/>
    <cellStyle name="SAPBEXheaderItem" xfId="340"/>
    <cellStyle name="SAPBEXheaderText" xfId="341"/>
    <cellStyle name="SAPBEXHLevel0" xfId="342"/>
    <cellStyle name="SAPBEXHLevel0X" xfId="343"/>
    <cellStyle name="SAPBEXHLevel1" xfId="344"/>
    <cellStyle name="SAPBEXHLevel1X" xfId="345"/>
    <cellStyle name="SAPBEXHLevel2" xfId="346"/>
    <cellStyle name="SAPBEXHLevel2X" xfId="347"/>
    <cellStyle name="SAPBEXHLevel3" xfId="348"/>
    <cellStyle name="SAPBEXHLevel3X" xfId="349"/>
    <cellStyle name="SAPBEXresData" xfId="350"/>
    <cellStyle name="SAPBEXresDataEmph" xfId="351"/>
    <cellStyle name="SAPBEXresItem" xfId="352"/>
    <cellStyle name="SAPBEXresItemX" xfId="353"/>
    <cellStyle name="SAPBEXstdData" xfId="354"/>
    <cellStyle name="SAPBEXstdDataEmph" xfId="355"/>
    <cellStyle name="SAPBEXstdItem" xfId="356"/>
    <cellStyle name="SAPBEXstdItemX" xfId="357"/>
    <cellStyle name="SAPBEXtitle" xfId="358"/>
    <cellStyle name="SAPBEXundefined" xfId="359"/>
    <cellStyle name="section head" xfId="360"/>
    <cellStyle name="SS Col Hdr" xfId="361"/>
    <cellStyle name="SS Dim 1 Blank" xfId="362"/>
    <cellStyle name="SS Dim 1 Title" xfId="363"/>
    <cellStyle name="SS Dim 1 Value" xfId="364"/>
    <cellStyle name="SS Dim 2 Blank" xfId="365"/>
    <cellStyle name="SS Dim 2 Title" xfId="366"/>
    <cellStyle name="SS Dim 2 Value" xfId="367"/>
    <cellStyle name="SS Dim 3 Blank" xfId="368"/>
    <cellStyle name="SS Dim 3 Title" xfId="369"/>
    <cellStyle name="SS Dim 3 Value" xfId="370"/>
    <cellStyle name="SS Dim 4 Blank" xfId="371"/>
    <cellStyle name="SS Dim 4 Title" xfId="372"/>
    <cellStyle name="SS Dim 4 Value" xfId="373"/>
    <cellStyle name="SS Dim 5 Blank" xfId="374"/>
    <cellStyle name="SS Dim 5 Title" xfId="375"/>
    <cellStyle name="SS Dim 5 Value" xfId="376"/>
    <cellStyle name="SS Other Measure" xfId="377"/>
    <cellStyle name="SS Sum Measure" xfId="378"/>
    <cellStyle name="SS Unbound Dim" xfId="379"/>
    <cellStyle name="SS WAvg Measure" xfId="380"/>
    <cellStyle name="Standard_BS14" xfId="381"/>
    <cellStyle name="Style 1" xfId="382"/>
    <cellStyle name="Subtotal" xfId="383"/>
    <cellStyle name="Table Head" xfId="384"/>
    <cellStyle name="Table Head 2" xfId="385"/>
    <cellStyle name="Table Source" xfId="386"/>
    <cellStyle name="Table Source 2" xfId="387"/>
    <cellStyle name="Table Text" xfId="388"/>
    <cellStyle name="Table Title" xfId="389"/>
    <cellStyle name="Table Title 2" xfId="390"/>
    <cellStyle name="Table Units" xfId="391"/>
    <cellStyle name="Table Units 2" xfId="392"/>
    <cellStyle name="Text" xfId="393"/>
    <cellStyle name="Text 1" xfId="394"/>
    <cellStyle name="Text 1 2" xfId="395"/>
    <cellStyle name="Text 2" xfId="396"/>
    <cellStyle name="Text 2 2" xfId="397"/>
    <cellStyle name="Text Head 1" xfId="398"/>
    <cellStyle name="Text Head 1 2" xfId="399"/>
    <cellStyle name="Text Head 2" xfId="400"/>
    <cellStyle name="Text Head 2 2" xfId="401"/>
    <cellStyle name="Text Indent 1" xfId="402"/>
    <cellStyle name="Text Indent 1 2" xfId="403"/>
    <cellStyle name="Text Indent 2" xfId="404"/>
    <cellStyle name="Text Indent 2 2" xfId="405"/>
    <cellStyle name="Text Indent A" xfId="406"/>
    <cellStyle name="Text Indent B" xfId="407"/>
    <cellStyle name="Text Indent C" xfId="408"/>
    <cellStyle name="Text_C049_2007_YE_K new" xfId="409"/>
    <cellStyle name="Tickmark" xfId="410"/>
    <cellStyle name="TOC 1" xfId="411"/>
    <cellStyle name="TOC 1 2" xfId="412"/>
    <cellStyle name="TOC 2" xfId="413"/>
    <cellStyle name="TOC 2 2" xfId="414"/>
    <cellStyle name="UR" xfId="415"/>
    <cellStyle name="เครื่องหมายจุลภาค [0]" xfId="416"/>
    <cellStyle name="เครื่องหมายจุลภาค_001K-1,2,3" xfId="417"/>
    <cellStyle name="เครื่องหมายสกุลเงิน [0]" xfId="418"/>
    <cellStyle name="เครื่องหมายสกุลเงิน_1CONT" xfId="419"/>
    <cellStyle name="เชื่อมโยงหลายมิติ" xfId="420"/>
    <cellStyle name="เชื่อมโยงหลายมิติ 2" xfId="421"/>
    <cellStyle name="ค@ฏ๋_1111D2111DQ2" xfId="422"/>
    <cellStyle name="คdคภฆ์[0]_1111D2111DQ2" xfId="423"/>
    <cellStyle name="คdคภฆ์_1111D2111DQ1" xfId="424"/>
    <cellStyle name="ณfน๔ [0]_Book1" xfId="425"/>
    <cellStyle name="ณfน๔_Book1" xfId="426"/>
    <cellStyle name="ตามการเชื่อมโยงหลายมิติ" xfId="427"/>
    <cellStyle name="ตามการเชื่อมโยงหลายมิติ 2" xfId="428"/>
    <cellStyle name="น้บะภฒ_95" xfId="429"/>
    <cellStyle name="ปกติ_(S) Commitment Q1'04" xfId="430"/>
    <cellStyle name="ฤธถ [0]_95" xfId="431"/>
    <cellStyle name="ฤธถ_95" xfId="432"/>
    <cellStyle name="ล๋ศญ [0]_95" xfId="433"/>
    <cellStyle name="ล๋ศญ_95" xfId="434"/>
    <cellStyle name="วฅมุ_4ฟ๙ฝวภ๛" xfId="435"/>
    <cellStyle name="_x001d_๐9_x000c_$_x0009__x000d__x0017_U_x0001_๘_x0004_–_x0006__x0007__x0001__x0001_" xfId="436"/>
    <cellStyle name="一般_Book1" xfId="437"/>
    <cellStyle name="千位分隔_IPE(T) 2003'12 J" xfId="438"/>
    <cellStyle name="千分位_IPE(T) 2002 E1" xfId="439"/>
    <cellStyle name="未定義" xfId="440"/>
    <cellStyle name="標準_損益" xfId="441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view="pageBreakPreview" topLeftCell="A82" zoomScale="90" zoomScaleNormal="80" zoomScaleSheetLayoutView="90" workbookViewId="0">
      <selection activeCell="E62" sqref="E62"/>
    </sheetView>
  </sheetViews>
  <sheetFormatPr defaultColWidth="10.7109375" defaultRowHeight="21.75" customHeight="1"/>
  <cols>
    <col min="1" max="1" width="36.5703125" style="54" customWidth="1"/>
    <col min="2" max="2" width="1.7109375" style="6" customWidth="1"/>
    <col min="3" max="3" width="7.5703125" style="54" customWidth="1"/>
    <col min="4" max="4" width="1.7109375" style="6" customWidth="1"/>
    <col min="5" max="5" width="14.7109375" style="6" customWidth="1"/>
    <col min="6" max="6" width="1.7109375" style="6" customWidth="1"/>
    <col min="7" max="7" width="14.7109375" style="6" customWidth="1"/>
    <col min="8" max="8" width="1.7109375" style="6" customWidth="1"/>
    <col min="9" max="9" width="14.7109375" style="6" customWidth="1"/>
    <col min="10" max="10" width="1.7109375" style="6" customWidth="1"/>
    <col min="11" max="11" width="14.7109375" style="6" customWidth="1"/>
    <col min="12" max="12" width="1.7109375" style="6" customWidth="1"/>
    <col min="13" max="16384" width="10.7109375" style="6"/>
  </cols>
  <sheetData>
    <row r="1" spans="1:11" s="3" customFormat="1" ht="21.75" customHeight="1">
      <c r="A1" s="1" t="s">
        <v>117</v>
      </c>
      <c r="B1" s="48"/>
      <c r="C1" s="20"/>
      <c r="D1" s="10"/>
      <c r="E1" s="10"/>
      <c r="F1" s="10"/>
      <c r="G1" s="10"/>
      <c r="H1" s="10"/>
      <c r="I1" s="10"/>
      <c r="J1" s="10"/>
      <c r="K1" s="10"/>
    </row>
    <row r="2" spans="1:11" s="3" customFormat="1" ht="21.75" customHeight="1">
      <c r="A2" s="1" t="s">
        <v>56</v>
      </c>
      <c r="B2" s="10"/>
      <c r="C2" s="20"/>
      <c r="D2" s="10"/>
      <c r="E2" s="10"/>
      <c r="F2" s="10"/>
      <c r="G2" s="10"/>
      <c r="H2" s="10"/>
      <c r="I2" s="10"/>
      <c r="J2" s="10"/>
      <c r="K2" s="10"/>
    </row>
    <row r="3" spans="1:11" s="3" customFormat="1" ht="21.75" customHeight="1">
      <c r="A3" s="4" t="s">
        <v>177</v>
      </c>
      <c r="B3" s="10"/>
      <c r="C3" s="20"/>
      <c r="D3" s="10"/>
      <c r="E3" s="10"/>
      <c r="F3" s="10"/>
      <c r="G3" s="10"/>
      <c r="H3" s="10"/>
      <c r="I3" s="10"/>
      <c r="J3" s="10"/>
      <c r="K3" s="10"/>
    </row>
    <row r="4" spans="1:11" s="3" customFormat="1" ht="21.75" customHeight="1">
      <c r="B4" s="10"/>
      <c r="C4" s="20"/>
      <c r="D4" s="10"/>
      <c r="E4" s="97"/>
      <c r="F4" s="10"/>
      <c r="G4" s="10"/>
      <c r="H4" s="10"/>
      <c r="I4" s="10"/>
      <c r="J4" s="10"/>
      <c r="K4" s="5" t="s">
        <v>151</v>
      </c>
    </row>
    <row r="5" spans="1:11" s="3" customFormat="1" ht="21.75" customHeight="1">
      <c r="B5" s="10"/>
      <c r="C5" s="20"/>
      <c r="D5" s="10"/>
      <c r="E5" s="103" t="s">
        <v>98</v>
      </c>
      <c r="F5" s="103"/>
      <c r="G5" s="103"/>
      <c r="H5" s="103"/>
      <c r="I5" s="103" t="s">
        <v>123</v>
      </c>
      <c r="J5" s="103"/>
      <c r="K5" s="103"/>
    </row>
    <row r="6" spans="1:11" s="3" customFormat="1" ht="21.75" customHeight="1">
      <c r="B6" s="10"/>
      <c r="C6" s="20"/>
      <c r="D6" s="10"/>
      <c r="E6" s="104" t="s">
        <v>99</v>
      </c>
      <c r="F6" s="104"/>
      <c r="G6" s="104"/>
      <c r="H6" s="90"/>
      <c r="I6" s="104" t="s">
        <v>99</v>
      </c>
      <c r="J6" s="104"/>
      <c r="K6" s="104"/>
    </row>
    <row r="7" spans="1:11" ht="21.75" customHeight="1">
      <c r="C7" s="62" t="s">
        <v>0</v>
      </c>
      <c r="D7" s="61"/>
      <c r="E7" s="63" t="s">
        <v>178</v>
      </c>
      <c r="F7" s="61"/>
      <c r="G7" s="63" t="s">
        <v>179</v>
      </c>
      <c r="H7" s="61"/>
      <c r="I7" s="91" t="s">
        <v>178</v>
      </c>
      <c r="J7" s="61"/>
      <c r="K7" s="91" t="s">
        <v>179</v>
      </c>
    </row>
    <row r="8" spans="1:11" ht="21.75" customHeight="1">
      <c r="C8" s="62"/>
      <c r="D8" s="61"/>
      <c r="E8" s="92" t="s">
        <v>146</v>
      </c>
      <c r="F8" s="61"/>
      <c r="G8" s="92" t="s">
        <v>148</v>
      </c>
      <c r="H8" s="61"/>
      <c r="I8" s="92" t="s">
        <v>146</v>
      </c>
      <c r="J8" s="61"/>
      <c r="K8" s="92" t="s">
        <v>148</v>
      </c>
    </row>
    <row r="9" spans="1:11" ht="21.75" customHeight="1">
      <c r="C9" s="62"/>
      <c r="D9" s="61"/>
      <c r="E9" s="92" t="s">
        <v>147</v>
      </c>
      <c r="F9" s="61"/>
      <c r="G9" s="63"/>
      <c r="H9" s="61"/>
      <c r="I9" s="92" t="s">
        <v>147</v>
      </c>
      <c r="J9" s="61"/>
      <c r="K9" s="63"/>
    </row>
    <row r="10" spans="1:11" ht="21.95" customHeight="1">
      <c r="A10" s="1" t="s">
        <v>1</v>
      </c>
      <c r="C10" s="7"/>
      <c r="D10" s="7"/>
      <c r="E10" s="7"/>
    </row>
    <row r="11" spans="1:11" ht="21.95" customHeight="1">
      <c r="A11" s="1" t="s">
        <v>2</v>
      </c>
      <c r="C11" s="7"/>
      <c r="D11" s="7"/>
      <c r="E11" s="7"/>
    </row>
    <row r="12" spans="1:11" ht="21.95" customHeight="1">
      <c r="A12" s="8" t="s">
        <v>3</v>
      </c>
      <c r="B12" s="9"/>
      <c r="C12" s="7"/>
      <c r="D12" s="7"/>
      <c r="E12" s="50">
        <v>23369</v>
      </c>
      <c r="G12" s="50">
        <v>21387</v>
      </c>
      <c r="H12" s="50"/>
      <c r="I12" s="50">
        <v>19850</v>
      </c>
      <c r="J12" s="50"/>
      <c r="K12" s="50">
        <v>18583</v>
      </c>
    </row>
    <row r="13" spans="1:11" ht="21.95" customHeight="1">
      <c r="A13" s="8" t="s">
        <v>51</v>
      </c>
      <c r="C13" s="7" t="s">
        <v>195</v>
      </c>
      <c r="D13" s="7"/>
      <c r="E13" s="52">
        <v>62832</v>
      </c>
      <c r="F13" s="11"/>
      <c r="G13" s="52">
        <v>55978</v>
      </c>
      <c r="H13" s="76"/>
      <c r="I13" s="52">
        <v>62090</v>
      </c>
      <c r="J13" s="76"/>
      <c r="K13" s="52">
        <v>54157</v>
      </c>
    </row>
    <row r="14" spans="1:11" ht="21.95" customHeight="1">
      <c r="A14" s="8" t="s">
        <v>159</v>
      </c>
      <c r="C14" s="7">
        <v>2</v>
      </c>
      <c r="D14" s="7"/>
      <c r="E14" s="52">
        <v>0</v>
      </c>
      <c r="F14" s="11"/>
      <c r="G14" s="52">
        <v>0</v>
      </c>
      <c r="H14" s="76"/>
      <c r="I14" s="52">
        <v>56300</v>
      </c>
      <c r="J14" s="76"/>
      <c r="K14" s="52">
        <v>46500</v>
      </c>
    </row>
    <row r="15" spans="1:11" ht="21.95" customHeight="1">
      <c r="A15" s="8" t="s">
        <v>126</v>
      </c>
      <c r="C15" s="7">
        <v>4</v>
      </c>
      <c r="D15" s="7"/>
      <c r="E15" s="52">
        <v>3153</v>
      </c>
      <c r="F15" s="11"/>
      <c r="G15" s="52">
        <v>1672</v>
      </c>
      <c r="H15" s="76"/>
      <c r="I15" s="52">
        <v>26</v>
      </c>
      <c r="J15" s="76"/>
      <c r="K15" s="52">
        <v>52</v>
      </c>
    </row>
    <row r="16" spans="1:11" ht="21.95" customHeight="1">
      <c r="A16" s="8" t="s">
        <v>93</v>
      </c>
      <c r="C16" s="7">
        <v>5</v>
      </c>
      <c r="D16" s="7"/>
      <c r="E16" s="52">
        <v>186005</v>
      </c>
      <c r="F16" s="11"/>
      <c r="G16" s="52">
        <v>156700</v>
      </c>
      <c r="H16" s="76"/>
      <c r="I16" s="52">
        <v>186005</v>
      </c>
      <c r="J16" s="76"/>
      <c r="K16" s="52">
        <v>156700</v>
      </c>
    </row>
    <row r="17" spans="1:12" ht="21.95" customHeight="1">
      <c r="A17" s="8" t="s">
        <v>61</v>
      </c>
      <c r="B17" s="3"/>
      <c r="C17" s="7"/>
      <c r="D17" s="7"/>
      <c r="E17" s="50">
        <v>16323</v>
      </c>
      <c r="G17" s="50">
        <v>14045</v>
      </c>
      <c r="H17" s="50"/>
      <c r="I17" s="50">
        <v>16244</v>
      </c>
      <c r="J17" s="50"/>
      <c r="K17" s="50">
        <v>13981</v>
      </c>
    </row>
    <row r="18" spans="1:12" ht="21.95" customHeight="1">
      <c r="A18" s="8" t="s">
        <v>204</v>
      </c>
      <c r="B18" s="3"/>
      <c r="C18" s="7">
        <v>1.4</v>
      </c>
      <c r="D18" s="7"/>
      <c r="E18" s="50">
        <v>658</v>
      </c>
      <c r="G18" s="50">
        <v>0</v>
      </c>
      <c r="H18" s="50"/>
      <c r="I18" s="50">
        <v>658</v>
      </c>
      <c r="J18" s="50"/>
      <c r="K18" s="50">
        <v>0</v>
      </c>
    </row>
    <row r="19" spans="1:12" ht="21.95" customHeight="1">
      <c r="A19" s="8" t="s">
        <v>4</v>
      </c>
      <c r="C19" s="7"/>
      <c r="D19" s="7"/>
      <c r="E19" s="50">
        <v>13589</v>
      </c>
      <c r="G19" s="50">
        <v>10963</v>
      </c>
      <c r="H19" s="50"/>
      <c r="I19" s="50">
        <v>8871</v>
      </c>
      <c r="J19" s="50"/>
      <c r="K19" s="50">
        <v>7157</v>
      </c>
    </row>
    <row r="20" spans="1:12" ht="21.95" customHeight="1">
      <c r="A20" s="1" t="s">
        <v>5</v>
      </c>
      <c r="C20" s="7"/>
      <c r="D20" s="7"/>
      <c r="E20" s="77">
        <f>SUM(E12:E19)</f>
        <v>305929</v>
      </c>
      <c r="G20" s="77">
        <f>SUM(G12:G19)</f>
        <v>260745</v>
      </c>
      <c r="H20" s="50"/>
      <c r="I20" s="77">
        <f>SUM(I12:I19)</f>
        <v>350044</v>
      </c>
      <c r="J20" s="50"/>
      <c r="K20" s="77">
        <f>SUM(K12:K19)</f>
        <v>297130</v>
      </c>
    </row>
    <row r="21" spans="1:12" ht="21.95" customHeight="1">
      <c r="A21" s="1" t="s">
        <v>6</v>
      </c>
      <c r="C21" s="7"/>
      <c r="D21" s="7"/>
      <c r="E21" s="50"/>
      <c r="G21" s="50"/>
      <c r="H21" s="50"/>
      <c r="I21" s="50"/>
      <c r="J21" s="50"/>
      <c r="K21" s="50"/>
    </row>
    <row r="22" spans="1:12" ht="21.95" customHeight="1">
      <c r="A22" s="8" t="s">
        <v>118</v>
      </c>
      <c r="C22" s="7">
        <v>6</v>
      </c>
      <c r="D22" s="7"/>
      <c r="E22" s="50">
        <v>0</v>
      </c>
      <c r="G22" s="50">
        <v>0</v>
      </c>
      <c r="H22" s="50"/>
      <c r="I22" s="50">
        <v>10393</v>
      </c>
      <c r="J22" s="50"/>
      <c r="K22" s="50">
        <v>14020</v>
      </c>
    </row>
    <row r="23" spans="1:12" ht="21.95" customHeight="1">
      <c r="A23" s="8" t="s">
        <v>74</v>
      </c>
      <c r="C23" s="7">
        <v>7</v>
      </c>
      <c r="D23" s="7"/>
      <c r="E23" s="50">
        <v>518819</v>
      </c>
      <c r="G23" s="50">
        <v>518800</v>
      </c>
      <c r="H23" s="50"/>
      <c r="I23" s="50">
        <v>518819</v>
      </c>
      <c r="J23" s="50"/>
      <c r="K23" s="50">
        <v>518800</v>
      </c>
    </row>
    <row r="24" spans="1:12" ht="21.95" customHeight="1">
      <c r="A24" s="8" t="s">
        <v>119</v>
      </c>
      <c r="B24" s="3"/>
      <c r="C24" s="7">
        <v>8</v>
      </c>
      <c r="D24" s="7"/>
      <c r="E24" s="50">
        <v>124336</v>
      </c>
      <c r="G24" s="50">
        <v>130830</v>
      </c>
      <c r="H24" s="50"/>
      <c r="I24" s="50">
        <v>93600</v>
      </c>
      <c r="J24" s="50"/>
      <c r="K24" s="50">
        <v>102596</v>
      </c>
    </row>
    <row r="25" spans="1:12" ht="21.95" customHeight="1">
      <c r="A25" s="8" t="s">
        <v>135</v>
      </c>
      <c r="B25" s="3"/>
      <c r="C25" s="7"/>
      <c r="D25" s="7"/>
      <c r="E25" s="50">
        <v>21855</v>
      </c>
      <c r="G25" s="50">
        <v>21855</v>
      </c>
      <c r="H25" s="50"/>
      <c r="I25" s="50">
        <v>0</v>
      </c>
      <c r="J25" s="50"/>
      <c r="K25" s="50">
        <v>0</v>
      </c>
    </row>
    <row r="26" spans="1:12" ht="21.95" customHeight="1">
      <c r="A26" s="8" t="s">
        <v>58</v>
      </c>
      <c r="B26" s="3"/>
      <c r="C26" s="7">
        <v>9</v>
      </c>
      <c r="D26" s="7"/>
      <c r="E26" s="50">
        <v>8242</v>
      </c>
      <c r="G26" s="50">
        <v>7932</v>
      </c>
      <c r="H26" s="50"/>
      <c r="I26" s="50">
        <v>4189</v>
      </c>
      <c r="J26" s="50"/>
      <c r="K26" s="50">
        <v>3786</v>
      </c>
    </row>
    <row r="27" spans="1:12" ht="21.95" customHeight="1">
      <c r="A27" s="8" t="s">
        <v>91</v>
      </c>
      <c r="B27" s="3"/>
      <c r="C27" s="7">
        <v>10</v>
      </c>
      <c r="D27" s="7"/>
      <c r="E27" s="50">
        <v>1293066</v>
      </c>
      <c r="G27" s="50">
        <v>1284360</v>
      </c>
      <c r="H27" s="50"/>
      <c r="I27" s="50">
        <v>1293066</v>
      </c>
      <c r="J27" s="50"/>
      <c r="K27" s="50">
        <v>1284360</v>
      </c>
    </row>
    <row r="28" spans="1:12" ht="21.95" customHeight="1">
      <c r="A28" s="8" t="s">
        <v>66</v>
      </c>
      <c r="C28" s="7"/>
      <c r="D28" s="7"/>
      <c r="E28" s="50">
        <v>20528</v>
      </c>
      <c r="G28" s="50">
        <v>25350</v>
      </c>
      <c r="H28" s="50"/>
      <c r="I28" s="50">
        <v>20528</v>
      </c>
      <c r="J28" s="50"/>
      <c r="K28" s="50">
        <v>25350</v>
      </c>
      <c r="L28" s="50"/>
    </row>
    <row r="29" spans="1:12" ht="21.95" customHeight="1">
      <c r="A29" s="8" t="s">
        <v>64</v>
      </c>
      <c r="B29" s="3"/>
      <c r="C29" s="7">
        <v>2</v>
      </c>
      <c r="D29" s="7"/>
      <c r="E29" s="50">
        <v>134265</v>
      </c>
      <c r="G29" s="50">
        <v>132480</v>
      </c>
      <c r="H29" s="50"/>
      <c r="I29" s="50">
        <v>128337</v>
      </c>
      <c r="J29" s="50"/>
      <c r="K29" s="50">
        <v>126612</v>
      </c>
    </row>
    <row r="30" spans="1:12" ht="21.95" customHeight="1">
      <c r="A30" s="8" t="s">
        <v>136</v>
      </c>
      <c r="B30" s="3"/>
      <c r="C30" s="7"/>
      <c r="D30" s="7"/>
      <c r="E30" s="50">
        <v>27906</v>
      </c>
      <c r="G30" s="50">
        <v>24641</v>
      </c>
      <c r="H30" s="50"/>
      <c r="I30" s="50">
        <v>20461</v>
      </c>
      <c r="K30" s="50">
        <v>18817</v>
      </c>
    </row>
    <row r="31" spans="1:12" ht="21.95" customHeight="1">
      <c r="A31" s="8" t="s">
        <v>7</v>
      </c>
      <c r="B31" s="3"/>
      <c r="C31" s="7"/>
      <c r="D31" s="7"/>
      <c r="E31" s="51">
        <v>2399</v>
      </c>
      <c r="G31" s="51">
        <v>2483</v>
      </c>
      <c r="H31" s="50"/>
      <c r="I31" s="51">
        <v>2399</v>
      </c>
      <c r="J31" s="50"/>
      <c r="K31" s="51">
        <v>2483</v>
      </c>
    </row>
    <row r="32" spans="1:12" ht="21.95" customHeight="1">
      <c r="A32" s="1" t="s">
        <v>8</v>
      </c>
      <c r="C32" s="7"/>
      <c r="D32" s="7"/>
      <c r="E32" s="50">
        <f>SUM(E22:E31)</f>
        <v>2151416</v>
      </c>
      <c r="G32" s="50">
        <f>SUM(G22:G31)</f>
        <v>2148731</v>
      </c>
      <c r="H32" s="50"/>
      <c r="I32" s="50">
        <f>SUM(I22:I31)</f>
        <v>2091792</v>
      </c>
      <c r="J32" s="50"/>
      <c r="K32" s="50">
        <f>SUM(K22:K31)</f>
        <v>2096824</v>
      </c>
    </row>
    <row r="33" spans="1:11" ht="21.95" customHeight="1" thickBot="1">
      <c r="A33" s="1" t="s">
        <v>9</v>
      </c>
      <c r="D33" s="54"/>
      <c r="E33" s="78">
        <f>E32+E20</f>
        <v>2457345</v>
      </c>
      <c r="G33" s="78">
        <f>G32+G20</f>
        <v>2409476</v>
      </c>
      <c r="H33" s="50"/>
      <c r="I33" s="78">
        <f>I32+I20</f>
        <v>2441836</v>
      </c>
      <c r="J33" s="52"/>
      <c r="K33" s="78">
        <f>K32+K20</f>
        <v>2393954</v>
      </c>
    </row>
    <row r="34" spans="1:11" ht="21.75" customHeight="1" thickTop="1"/>
    <row r="35" spans="1:11" ht="21.75" customHeight="1">
      <c r="A35" s="14" t="s">
        <v>10</v>
      </c>
      <c r="B35" s="9"/>
      <c r="E35" s="18"/>
      <c r="F35" s="18"/>
      <c r="G35" s="18"/>
      <c r="H35" s="18"/>
      <c r="I35" s="18"/>
      <c r="J35" s="18"/>
      <c r="K35" s="18"/>
    </row>
    <row r="36" spans="1:11" s="3" customFormat="1" ht="21.75" customHeight="1">
      <c r="A36" s="1" t="s">
        <v>117</v>
      </c>
      <c r="B36" s="48"/>
      <c r="C36" s="20"/>
      <c r="D36" s="10"/>
      <c r="E36" s="6"/>
      <c r="F36" s="6"/>
      <c r="G36" s="6"/>
      <c r="H36" s="6"/>
      <c r="I36" s="6"/>
      <c r="J36" s="6"/>
      <c r="K36" s="6"/>
    </row>
    <row r="37" spans="1:11" s="3" customFormat="1" ht="21.75" customHeight="1">
      <c r="A37" s="1" t="s">
        <v>57</v>
      </c>
      <c r="B37" s="10"/>
      <c r="C37" s="20"/>
      <c r="D37" s="10"/>
      <c r="E37" s="6"/>
      <c r="F37" s="6"/>
      <c r="G37" s="6"/>
      <c r="H37" s="6"/>
      <c r="I37" s="6"/>
      <c r="J37" s="6"/>
      <c r="K37" s="6"/>
    </row>
    <row r="38" spans="1:11" s="3" customFormat="1" ht="21.75" customHeight="1">
      <c r="A38" s="4" t="s">
        <v>177</v>
      </c>
      <c r="B38" s="10"/>
      <c r="C38" s="20"/>
      <c r="D38" s="10"/>
      <c r="E38" s="6"/>
      <c r="F38" s="6"/>
      <c r="G38" s="6"/>
      <c r="H38" s="6"/>
      <c r="I38" s="6"/>
      <c r="J38" s="6"/>
      <c r="K38" s="6"/>
    </row>
    <row r="39" spans="1:11" s="3" customFormat="1" ht="21.75" customHeight="1">
      <c r="B39" s="10"/>
      <c r="C39" s="20"/>
      <c r="D39" s="10"/>
      <c r="E39" s="6"/>
      <c r="F39" s="6"/>
      <c r="G39" s="6"/>
      <c r="H39" s="6"/>
      <c r="I39" s="6"/>
      <c r="J39" s="6"/>
      <c r="K39" s="5" t="s">
        <v>151</v>
      </c>
    </row>
    <row r="40" spans="1:11" s="3" customFormat="1" ht="21.75" customHeight="1">
      <c r="B40" s="10"/>
      <c r="C40" s="20"/>
      <c r="D40" s="10"/>
      <c r="E40" s="103" t="s">
        <v>98</v>
      </c>
      <c r="F40" s="103"/>
      <c r="G40" s="103"/>
      <c r="H40" s="103"/>
      <c r="I40" s="103" t="s">
        <v>123</v>
      </c>
      <c r="J40" s="103"/>
      <c r="K40" s="103"/>
    </row>
    <row r="41" spans="1:11" s="3" customFormat="1" ht="21.75" customHeight="1">
      <c r="B41" s="10"/>
      <c r="C41" s="20"/>
      <c r="D41" s="10"/>
      <c r="E41" s="104" t="s">
        <v>99</v>
      </c>
      <c r="F41" s="104"/>
      <c r="G41" s="104"/>
      <c r="H41" s="90"/>
      <c r="I41" s="104" t="s">
        <v>99</v>
      </c>
      <c r="J41" s="104"/>
      <c r="K41" s="104"/>
    </row>
    <row r="42" spans="1:11" ht="21.75" customHeight="1">
      <c r="C42" s="62" t="s">
        <v>0</v>
      </c>
      <c r="D42" s="61"/>
      <c r="E42" s="91" t="s">
        <v>178</v>
      </c>
      <c r="F42" s="61"/>
      <c r="G42" s="91" t="s">
        <v>179</v>
      </c>
      <c r="H42" s="61"/>
      <c r="I42" s="91" t="s">
        <v>178</v>
      </c>
      <c r="J42" s="61"/>
      <c r="K42" s="91" t="s">
        <v>179</v>
      </c>
    </row>
    <row r="43" spans="1:11" ht="21.75" customHeight="1">
      <c r="C43" s="62"/>
      <c r="D43" s="61"/>
      <c r="E43" s="92" t="s">
        <v>146</v>
      </c>
      <c r="F43" s="61"/>
      <c r="G43" s="92" t="s">
        <v>148</v>
      </c>
      <c r="H43" s="61"/>
      <c r="I43" s="92" t="s">
        <v>146</v>
      </c>
      <c r="J43" s="61"/>
      <c r="K43" s="92" t="s">
        <v>148</v>
      </c>
    </row>
    <row r="44" spans="1:11" ht="21.75" customHeight="1">
      <c r="C44" s="62"/>
      <c r="D44" s="61"/>
      <c r="E44" s="92" t="s">
        <v>147</v>
      </c>
      <c r="F44" s="61"/>
      <c r="G44" s="63"/>
      <c r="H44" s="61"/>
      <c r="I44" s="92" t="s">
        <v>147</v>
      </c>
      <c r="J44" s="61"/>
      <c r="K44" s="63"/>
    </row>
    <row r="45" spans="1:11" ht="21.95" customHeight="1">
      <c r="A45" s="1" t="s">
        <v>11</v>
      </c>
      <c r="C45" s="7"/>
      <c r="D45" s="7"/>
      <c r="E45" s="7"/>
    </row>
    <row r="46" spans="1:11" ht="21.95" customHeight="1">
      <c r="A46" s="1" t="s">
        <v>12</v>
      </c>
      <c r="C46" s="7"/>
      <c r="D46" s="7"/>
      <c r="E46" s="7"/>
    </row>
    <row r="47" spans="1:11" ht="21.95" customHeight="1">
      <c r="A47" s="8" t="s">
        <v>138</v>
      </c>
      <c r="C47" s="7"/>
      <c r="D47" s="7"/>
      <c r="E47" s="7"/>
    </row>
    <row r="48" spans="1:11" ht="21.95" customHeight="1">
      <c r="A48" s="8" t="s">
        <v>139</v>
      </c>
      <c r="C48" s="7">
        <v>11</v>
      </c>
      <c r="D48" s="7"/>
      <c r="E48" s="6">
        <v>90000</v>
      </c>
      <c r="G48" s="6">
        <v>60000</v>
      </c>
      <c r="I48" s="6">
        <v>90000</v>
      </c>
      <c r="K48" s="6">
        <v>60000</v>
      </c>
    </row>
    <row r="49" spans="1:12" ht="21.95" customHeight="1">
      <c r="A49" s="8" t="s">
        <v>52</v>
      </c>
      <c r="C49" s="7" t="s">
        <v>196</v>
      </c>
      <c r="D49" s="7"/>
      <c r="E49" s="10">
        <v>101382</v>
      </c>
      <c r="G49" s="10">
        <v>102659</v>
      </c>
      <c r="H49" s="10"/>
      <c r="I49" s="10">
        <v>93529</v>
      </c>
      <c r="J49" s="10"/>
      <c r="K49" s="10">
        <v>96587</v>
      </c>
    </row>
    <row r="50" spans="1:12" ht="21.95" customHeight="1">
      <c r="A50" s="8" t="s">
        <v>197</v>
      </c>
      <c r="C50" s="7"/>
      <c r="D50" s="7"/>
      <c r="E50" s="10"/>
      <c r="G50" s="10"/>
      <c r="H50" s="10"/>
      <c r="I50" s="10"/>
      <c r="J50" s="10"/>
      <c r="K50" s="10"/>
    </row>
    <row r="51" spans="1:12" ht="21.95" customHeight="1">
      <c r="A51" s="8" t="s">
        <v>185</v>
      </c>
      <c r="C51" s="7">
        <v>13</v>
      </c>
      <c r="D51" s="7"/>
      <c r="E51" s="10">
        <v>436</v>
      </c>
      <c r="G51" s="10">
        <v>297</v>
      </c>
      <c r="H51" s="10"/>
      <c r="I51" s="10">
        <v>327</v>
      </c>
      <c r="J51" s="10"/>
      <c r="K51" s="10">
        <v>297</v>
      </c>
    </row>
    <row r="52" spans="1:12" ht="21.95" customHeight="1">
      <c r="A52" s="8" t="s">
        <v>84</v>
      </c>
      <c r="C52" s="7">
        <v>14</v>
      </c>
      <c r="D52" s="7"/>
      <c r="E52" s="10">
        <v>157612</v>
      </c>
      <c r="G52" s="10">
        <v>122436</v>
      </c>
      <c r="H52" s="10"/>
      <c r="I52" s="10">
        <v>157612</v>
      </c>
      <c r="J52" s="10"/>
      <c r="K52" s="10">
        <v>122436</v>
      </c>
    </row>
    <row r="53" spans="1:12" ht="21.95" customHeight="1">
      <c r="A53" s="8" t="s">
        <v>122</v>
      </c>
      <c r="C53" s="7">
        <v>11</v>
      </c>
      <c r="D53" s="7"/>
      <c r="E53" s="50">
        <v>49109</v>
      </c>
      <c r="G53" s="50">
        <v>0</v>
      </c>
      <c r="H53" s="10"/>
      <c r="I53" s="50">
        <v>49109</v>
      </c>
      <c r="J53" s="10"/>
      <c r="K53" s="50">
        <v>0</v>
      </c>
    </row>
    <row r="54" spans="1:12" ht="21.95" customHeight="1">
      <c r="A54" s="8" t="s">
        <v>180</v>
      </c>
      <c r="C54" s="7">
        <v>15</v>
      </c>
      <c r="D54" s="7"/>
      <c r="E54" s="10">
        <v>467624</v>
      </c>
      <c r="G54" s="10">
        <v>466971</v>
      </c>
      <c r="H54" s="10"/>
      <c r="I54" s="10">
        <v>467624</v>
      </c>
      <c r="J54" s="10"/>
      <c r="K54" s="10">
        <v>466971</v>
      </c>
    </row>
    <row r="55" spans="1:12" ht="21.95" customHeight="1">
      <c r="A55" s="8" t="s">
        <v>65</v>
      </c>
      <c r="C55" s="7"/>
      <c r="D55" s="7"/>
      <c r="E55" s="10">
        <v>2413</v>
      </c>
      <c r="G55" s="10">
        <v>1139</v>
      </c>
      <c r="H55" s="10"/>
      <c r="I55" s="10">
        <v>2018</v>
      </c>
      <c r="J55" s="10"/>
      <c r="K55" s="10">
        <v>856</v>
      </c>
    </row>
    <row r="56" spans="1:12" ht="21.95" customHeight="1">
      <c r="A56" s="8" t="s">
        <v>13</v>
      </c>
      <c r="C56" s="7"/>
      <c r="D56" s="7"/>
      <c r="E56" s="10">
        <v>32242</v>
      </c>
      <c r="G56" s="10">
        <v>21640</v>
      </c>
      <c r="H56" s="10"/>
      <c r="I56" s="10">
        <v>31669</v>
      </c>
      <c r="J56" s="10"/>
      <c r="K56" s="10">
        <v>21116</v>
      </c>
    </row>
    <row r="57" spans="1:12" ht="21.95" customHeight="1">
      <c r="A57" s="1" t="s">
        <v>14</v>
      </c>
      <c r="C57" s="7"/>
      <c r="D57" s="7"/>
      <c r="E57" s="12">
        <f>SUM(E48:E56)</f>
        <v>900818</v>
      </c>
      <c r="G57" s="12">
        <f>SUM(G48:G56)</f>
        <v>775142</v>
      </c>
      <c r="H57" s="10"/>
      <c r="I57" s="12">
        <f>SUM(I48:I56)</f>
        <v>891888</v>
      </c>
      <c r="J57" s="29"/>
      <c r="K57" s="12">
        <f>SUM(K48:K56)</f>
        <v>768263</v>
      </c>
    </row>
    <row r="58" spans="1:12" ht="21.95" customHeight="1">
      <c r="A58" s="1" t="s">
        <v>15</v>
      </c>
      <c r="C58" s="7"/>
      <c r="D58" s="7"/>
      <c r="E58" s="29"/>
      <c r="G58" s="29"/>
      <c r="H58" s="10"/>
      <c r="I58" s="29"/>
      <c r="J58" s="29"/>
      <c r="K58" s="29"/>
    </row>
    <row r="59" spans="1:12" ht="21.95" customHeight="1">
      <c r="A59" s="8" t="s">
        <v>140</v>
      </c>
      <c r="C59" s="7"/>
      <c r="D59" s="7"/>
    </row>
    <row r="60" spans="1:12" ht="21.95" customHeight="1">
      <c r="A60" s="8" t="s">
        <v>141</v>
      </c>
      <c r="C60" s="7">
        <v>13</v>
      </c>
      <c r="D60" s="7"/>
      <c r="E60" s="29">
        <v>797</v>
      </c>
      <c r="G60" s="29">
        <v>534</v>
      </c>
      <c r="H60" s="10"/>
      <c r="I60" s="29">
        <v>453</v>
      </c>
      <c r="J60" s="29"/>
      <c r="K60" s="29">
        <v>534</v>
      </c>
    </row>
    <row r="61" spans="1:12" ht="21.95" customHeight="1">
      <c r="A61" s="8" t="s">
        <v>85</v>
      </c>
      <c r="C61" s="7">
        <v>14</v>
      </c>
      <c r="D61" s="7"/>
      <c r="E61" s="29">
        <v>498106</v>
      </c>
      <c r="G61" s="29">
        <v>562705</v>
      </c>
      <c r="H61" s="10"/>
      <c r="I61" s="29">
        <v>498106</v>
      </c>
      <c r="J61" s="29"/>
      <c r="K61" s="29">
        <v>562705</v>
      </c>
    </row>
    <row r="62" spans="1:12" ht="21.95" customHeight="1">
      <c r="A62" s="8" t="s">
        <v>48</v>
      </c>
      <c r="C62" s="7"/>
      <c r="D62" s="7"/>
      <c r="E62" s="29">
        <v>405</v>
      </c>
      <c r="G62" s="29">
        <v>379</v>
      </c>
      <c r="H62" s="10"/>
      <c r="I62" s="29">
        <v>405</v>
      </c>
      <c r="J62" s="29"/>
      <c r="K62" s="29">
        <v>379</v>
      </c>
    </row>
    <row r="63" spans="1:12" ht="21.95" customHeight="1">
      <c r="A63" s="8" t="s">
        <v>82</v>
      </c>
      <c r="C63" s="7">
        <v>2</v>
      </c>
      <c r="D63" s="7"/>
      <c r="E63" s="29">
        <v>114074</v>
      </c>
      <c r="G63" s="29">
        <v>125666</v>
      </c>
      <c r="H63" s="10"/>
      <c r="I63" s="29">
        <v>114826</v>
      </c>
      <c r="J63" s="29"/>
      <c r="K63" s="29">
        <v>126418</v>
      </c>
      <c r="L63" s="29"/>
    </row>
    <row r="64" spans="1:12" ht="21.95" customHeight="1">
      <c r="A64" s="8" t="s">
        <v>16</v>
      </c>
      <c r="C64" s="7"/>
      <c r="D64" s="7"/>
      <c r="E64" s="30">
        <v>143</v>
      </c>
      <c r="G64" s="30">
        <v>134</v>
      </c>
      <c r="H64" s="10"/>
      <c r="I64" s="30">
        <v>85</v>
      </c>
      <c r="J64" s="29"/>
      <c r="K64" s="30">
        <v>85</v>
      </c>
    </row>
    <row r="65" spans="1:11" ht="21.95" customHeight="1">
      <c r="A65" s="1" t="s">
        <v>17</v>
      </c>
      <c r="C65" s="7"/>
      <c r="D65" s="7"/>
      <c r="E65" s="29">
        <f>SUM(E60:E64)</f>
        <v>613525</v>
      </c>
      <c r="G65" s="29">
        <f>SUM(G60:G64)</f>
        <v>689418</v>
      </c>
      <c r="H65" s="10"/>
      <c r="I65" s="29">
        <f>SUM(I60:I64)</f>
        <v>613875</v>
      </c>
      <c r="J65" s="29"/>
      <c r="K65" s="29">
        <f>SUM(K60:K64)</f>
        <v>690121</v>
      </c>
    </row>
    <row r="66" spans="1:11" ht="21.95" customHeight="1">
      <c r="A66" s="1" t="s">
        <v>18</v>
      </c>
      <c r="D66" s="54"/>
      <c r="E66" s="12">
        <f>E65+E57</f>
        <v>1514343</v>
      </c>
      <c r="G66" s="12">
        <f>G65+G57</f>
        <v>1464560</v>
      </c>
      <c r="H66" s="10"/>
      <c r="I66" s="12">
        <f>I65+I57</f>
        <v>1505763</v>
      </c>
      <c r="J66" s="29"/>
      <c r="K66" s="12">
        <f>K65+K57</f>
        <v>1458384</v>
      </c>
    </row>
    <row r="67" spans="1:11" ht="21.95" customHeight="1">
      <c r="A67" s="1"/>
      <c r="D67" s="54"/>
      <c r="E67" s="54"/>
      <c r="G67" s="54"/>
      <c r="I67" s="15"/>
      <c r="J67" s="15"/>
      <c r="K67" s="15"/>
    </row>
    <row r="68" spans="1:11" ht="21.75" customHeight="1">
      <c r="A68" s="14" t="s">
        <v>10</v>
      </c>
      <c r="B68" s="9"/>
      <c r="E68" s="18"/>
      <c r="F68" s="18"/>
      <c r="G68" s="18"/>
      <c r="H68" s="18"/>
      <c r="I68" s="18"/>
      <c r="J68" s="18"/>
      <c r="K68" s="18"/>
    </row>
    <row r="69" spans="1:11" s="3" customFormat="1" ht="21.75" customHeight="1">
      <c r="A69" s="1" t="s">
        <v>117</v>
      </c>
      <c r="B69" s="48"/>
      <c r="C69" s="20"/>
      <c r="D69" s="10"/>
      <c r="E69" s="6"/>
      <c r="F69" s="6"/>
      <c r="G69" s="6"/>
      <c r="H69" s="6"/>
      <c r="I69" s="6"/>
      <c r="J69" s="6"/>
      <c r="K69" s="6"/>
    </row>
    <row r="70" spans="1:11" s="3" customFormat="1" ht="21.75" customHeight="1">
      <c r="A70" s="1" t="s">
        <v>57</v>
      </c>
      <c r="B70" s="10"/>
      <c r="C70" s="20"/>
      <c r="D70" s="10"/>
      <c r="E70" s="6"/>
      <c r="F70" s="6"/>
      <c r="G70" s="6"/>
      <c r="H70" s="6"/>
      <c r="I70" s="6"/>
      <c r="J70" s="6"/>
      <c r="K70" s="6"/>
    </row>
    <row r="71" spans="1:11" s="3" customFormat="1" ht="21.75" customHeight="1">
      <c r="A71" s="4" t="s">
        <v>177</v>
      </c>
      <c r="B71" s="10"/>
      <c r="C71" s="20"/>
      <c r="D71" s="10"/>
      <c r="E71" s="6"/>
      <c r="F71" s="6"/>
      <c r="G71" s="6"/>
      <c r="H71" s="6"/>
      <c r="I71" s="6"/>
      <c r="J71" s="6"/>
      <c r="K71" s="6"/>
    </row>
    <row r="72" spans="1:11" s="3" customFormat="1" ht="21.75" customHeight="1">
      <c r="B72" s="10"/>
      <c r="C72" s="20"/>
      <c r="D72" s="10"/>
      <c r="E72" s="6"/>
      <c r="F72" s="6"/>
      <c r="G72" s="6"/>
      <c r="H72" s="6"/>
      <c r="I72" s="6"/>
      <c r="J72" s="6"/>
      <c r="K72" s="5" t="s">
        <v>151</v>
      </c>
    </row>
    <row r="73" spans="1:11" s="3" customFormat="1" ht="21.75" customHeight="1">
      <c r="B73" s="10"/>
      <c r="C73" s="20"/>
      <c r="D73" s="10"/>
      <c r="E73" s="103" t="s">
        <v>98</v>
      </c>
      <c r="F73" s="103"/>
      <c r="G73" s="103"/>
      <c r="H73" s="103"/>
      <c r="I73" s="103" t="s">
        <v>123</v>
      </c>
      <c r="J73" s="103"/>
      <c r="K73" s="103"/>
    </row>
    <row r="74" spans="1:11" s="3" customFormat="1" ht="21.75" customHeight="1">
      <c r="B74" s="10"/>
      <c r="C74" s="20"/>
      <c r="D74" s="10"/>
      <c r="E74" s="104" t="s">
        <v>99</v>
      </c>
      <c r="F74" s="104"/>
      <c r="G74" s="104"/>
      <c r="H74" s="90"/>
      <c r="I74" s="104" t="s">
        <v>99</v>
      </c>
      <c r="J74" s="104"/>
      <c r="K74" s="104"/>
    </row>
    <row r="75" spans="1:11" ht="21.75" customHeight="1">
      <c r="C75" s="62"/>
      <c r="D75" s="61"/>
      <c r="E75" s="91" t="s">
        <v>178</v>
      </c>
      <c r="F75" s="61"/>
      <c r="G75" s="91" t="s">
        <v>179</v>
      </c>
      <c r="H75" s="61"/>
      <c r="I75" s="91" t="s">
        <v>178</v>
      </c>
      <c r="J75" s="61"/>
      <c r="K75" s="91" t="s">
        <v>179</v>
      </c>
    </row>
    <row r="76" spans="1:11" ht="21.75" customHeight="1">
      <c r="C76" s="62"/>
      <c r="D76" s="61"/>
      <c r="E76" s="92" t="s">
        <v>146</v>
      </c>
      <c r="F76" s="61"/>
      <c r="G76" s="92" t="s">
        <v>148</v>
      </c>
      <c r="H76" s="61"/>
      <c r="I76" s="92" t="s">
        <v>146</v>
      </c>
      <c r="J76" s="61"/>
      <c r="K76" s="92" t="s">
        <v>148</v>
      </c>
    </row>
    <row r="77" spans="1:11" ht="21.75" customHeight="1">
      <c r="C77" s="62"/>
      <c r="D77" s="61"/>
      <c r="E77" s="92" t="s">
        <v>147</v>
      </c>
      <c r="F77" s="61"/>
      <c r="G77" s="63"/>
      <c r="H77" s="61"/>
      <c r="I77" s="92" t="s">
        <v>147</v>
      </c>
      <c r="J77" s="61"/>
      <c r="K77" s="63"/>
    </row>
    <row r="78" spans="1:11" ht="21.75" customHeight="1">
      <c r="A78" s="25" t="s">
        <v>190</v>
      </c>
      <c r="C78" s="62"/>
      <c r="D78" s="61"/>
      <c r="E78" s="92"/>
      <c r="F78" s="61"/>
      <c r="G78" s="63"/>
      <c r="H78" s="61"/>
      <c r="I78" s="92"/>
      <c r="J78" s="61"/>
      <c r="K78" s="63"/>
    </row>
    <row r="79" spans="1:11" ht="21.95" customHeight="1">
      <c r="A79" s="8" t="s">
        <v>19</v>
      </c>
      <c r="C79" s="7"/>
      <c r="D79" s="7"/>
      <c r="E79" s="7"/>
      <c r="G79" s="7"/>
      <c r="I79" s="15"/>
      <c r="J79" s="15"/>
      <c r="K79" s="15"/>
    </row>
    <row r="80" spans="1:11" ht="21.95" customHeight="1">
      <c r="A80" s="8" t="s">
        <v>20</v>
      </c>
      <c r="B80" s="9"/>
      <c r="C80" s="7"/>
      <c r="D80" s="7"/>
      <c r="E80" s="7"/>
      <c r="G80" s="7"/>
      <c r="I80" s="15"/>
      <c r="J80" s="15"/>
      <c r="K80" s="15"/>
    </row>
    <row r="81" spans="1:11" ht="21.95" customHeight="1">
      <c r="A81" s="8" t="s">
        <v>183</v>
      </c>
      <c r="B81" s="9"/>
      <c r="C81" s="7"/>
      <c r="D81" s="7"/>
      <c r="E81" s="7"/>
      <c r="G81" s="7"/>
      <c r="I81" s="15"/>
      <c r="J81" s="15"/>
      <c r="K81" s="15"/>
    </row>
    <row r="82" spans="1:11" ht="21.95" customHeight="1" thickBot="1">
      <c r="A82" s="8" t="s">
        <v>184</v>
      </c>
      <c r="B82" s="3"/>
      <c r="C82" s="7"/>
      <c r="D82" s="7"/>
      <c r="E82" s="53">
        <v>480847</v>
      </c>
      <c r="G82" s="53">
        <v>480847</v>
      </c>
      <c r="H82" s="18"/>
      <c r="I82" s="53">
        <v>480847</v>
      </c>
      <c r="J82" s="13"/>
      <c r="K82" s="53">
        <v>480847</v>
      </c>
    </row>
    <row r="83" spans="1:11" ht="21.95" customHeight="1" thickTop="1">
      <c r="A83" s="8" t="s">
        <v>21</v>
      </c>
      <c r="B83" s="9"/>
      <c r="C83" s="7"/>
      <c r="D83" s="7"/>
      <c r="E83" s="15"/>
      <c r="G83" s="15"/>
      <c r="I83" s="15"/>
      <c r="J83" s="15"/>
      <c r="K83" s="15"/>
    </row>
    <row r="84" spans="1:11" ht="21.95" customHeight="1">
      <c r="A84" s="8" t="s">
        <v>183</v>
      </c>
      <c r="B84" s="9"/>
      <c r="C84" s="7"/>
      <c r="D84" s="7"/>
      <c r="E84" s="15"/>
      <c r="G84" s="15"/>
      <c r="I84" s="15"/>
      <c r="J84" s="15"/>
      <c r="K84" s="15"/>
    </row>
    <row r="85" spans="1:11" ht="21.95" customHeight="1">
      <c r="A85" s="8" t="s">
        <v>184</v>
      </c>
      <c r="B85" s="9"/>
      <c r="C85" s="7"/>
      <c r="D85" s="7"/>
      <c r="E85" s="13">
        <v>480847</v>
      </c>
      <c r="F85" s="6">
        <v>480847012</v>
      </c>
      <c r="G85" s="13">
        <v>480847</v>
      </c>
      <c r="H85" s="18"/>
      <c r="I85" s="13">
        <v>480847</v>
      </c>
      <c r="J85" s="13"/>
      <c r="K85" s="13">
        <v>480847</v>
      </c>
    </row>
    <row r="86" spans="1:11" ht="21.95" customHeight="1">
      <c r="A86" s="8" t="s">
        <v>75</v>
      </c>
      <c r="D86" s="54"/>
      <c r="E86" s="15">
        <v>312103</v>
      </c>
      <c r="G86" s="15">
        <v>312103</v>
      </c>
      <c r="I86" s="15">
        <v>312103</v>
      </c>
      <c r="J86" s="15"/>
      <c r="K86" s="15">
        <v>312103</v>
      </c>
    </row>
    <row r="87" spans="1:11" ht="21.95" customHeight="1">
      <c r="A87" s="8" t="s">
        <v>22</v>
      </c>
      <c r="B87" s="9"/>
      <c r="C87" s="7"/>
      <c r="D87" s="7"/>
      <c r="E87" s="15"/>
      <c r="G87" s="15"/>
      <c r="I87" s="15"/>
      <c r="J87" s="15"/>
      <c r="K87" s="15"/>
    </row>
    <row r="88" spans="1:11" ht="21.75" customHeight="1">
      <c r="A88" s="8" t="s">
        <v>76</v>
      </c>
      <c r="B88" s="3"/>
      <c r="C88" s="7"/>
      <c r="D88" s="7"/>
      <c r="E88" s="15">
        <v>37677</v>
      </c>
      <c r="G88" s="15">
        <v>37677</v>
      </c>
      <c r="I88" s="15">
        <v>37677</v>
      </c>
      <c r="J88" s="15"/>
      <c r="K88" s="15">
        <v>37677</v>
      </c>
    </row>
    <row r="89" spans="1:11" ht="21.95" customHeight="1">
      <c r="A89" s="8" t="s">
        <v>23</v>
      </c>
      <c r="B89" s="3"/>
      <c r="D89" s="54"/>
      <c r="E89" s="96">
        <v>105446</v>
      </c>
      <c r="G89" s="96">
        <v>104943</v>
      </c>
      <c r="H89" s="18"/>
      <c r="I89" s="96">
        <v>105446</v>
      </c>
      <c r="J89" s="13"/>
      <c r="K89" s="96">
        <v>104943</v>
      </c>
    </row>
    <row r="90" spans="1:11" ht="21.95" customHeight="1">
      <c r="A90" s="8" t="s">
        <v>116</v>
      </c>
      <c r="B90" s="3"/>
      <c r="D90" s="54"/>
      <c r="E90" s="13">
        <f>SUM(E85:E89)</f>
        <v>936073</v>
      </c>
      <c r="G90" s="13">
        <f>SUM(G85:G89)</f>
        <v>935570</v>
      </c>
      <c r="H90" s="18"/>
      <c r="I90" s="13">
        <f>SUM(I85:I89)</f>
        <v>936073</v>
      </c>
      <c r="J90" s="13"/>
      <c r="K90" s="13">
        <f>SUM(K85:K89)</f>
        <v>935570</v>
      </c>
    </row>
    <row r="91" spans="1:11" ht="21.95" customHeight="1">
      <c r="A91" s="8" t="s">
        <v>105</v>
      </c>
      <c r="B91" s="3"/>
      <c r="C91" s="7"/>
      <c r="D91" s="7"/>
      <c r="E91" s="52">
        <v>6929</v>
      </c>
      <c r="G91" s="52">
        <v>9346</v>
      </c>
      <c r="H91" s="18"/>
      <c r="I91" s="52">
        <v>0</v>
      </c>
      <c r="J91" s="13"/>
      <c r="K91" s="52">
        <v>0</v>
      </c>
    </row>
    <row r="92" spans="1:11" ht="21.75" customHeight="1">
      <c r="A92" s="1" t="s">
        <v>24</v>
      </c>
      <c r="B92" s="9"/>
      <c r="D92" s="54"/>
      <c r="E92" s="79">
        <f>SUM(E90:E91)</f>
        <v>943002</v>
      </c>
      <c r="G92" s="79">
        <f>SUM(G90:G91)</f>
        <v>944916</v>
      </c>
      <c r="I92" s="79">
        <f>SUM(I90:I91)</f>
        <v>936073</v>
      </c>
      <c r="J92" s="15"/>
      <c r="K92" s="79">
        <f>SUM(K90:K91)</f>
        <v>935570</v>
      </c>
    </row>
    <row r="93" spans="1:11" ht="21.95" customHeight="1" thickBot="1">
      <c r="A93" s="1" t="s">
        <v>25</v>
      </c>
      <c r="D93" s="54"/>
      <c r="E93" s="53">
        <f>E92+E66</f>
        <v>2457345</v>
      </c>
      <c r="G93" s="53">
        <f>G92+G66</f>
        <v>2409476</v>
      </c>
      <c r="I93" s="53">
        <f>I92+I66</f>
        <v>2441836</v>
      </c>
      <c r="J93" s="15"/>
      <c r="K93" s="53">
        <f>K92+K66</f>
        <v>2393954</v>
      </c>
    </row>
    <row r="94" spans="1:11" ht="21.95" customHeight="1" thickTop="1">
      <c r="D94" s="54"/>
      <c r="E94" s="15">
        <f>E93-E33</f>
        <v>0</v>
      </c>
      <c r="G94" s="15">
        <f>G93-G33</f>
        <v>0</v>
      </c>
      <c r="I94" s="15">
        <f>I93-I33</f>
        <v>0</v>
      </c>
      <c r="J94" s="15">
        <f>J93-J37</f>
        <v>0</v>
      </c>
      <c r="K94" s="15">
        <f>K93-K33</f>
        <v>0</v>
      </c>
    </row>
    <row r="95" spans="1:11" ht="21.75" customHeight="1">
      <c r="A95" s="14" t="s">
        <v>10</v>
      </c>
      <c r="B95" s="9"/>
      <c r="D95" s="54"/>
    </row>
    <row r="96" spans="1:11" ht="21.75" customHeight="1">
      <c r="A96" s="14"/>
      <c r="B96" s="9"/>
      <c r="C96" s="16"/>
      <c r="E96" s="15"/>
      <c r="G96" s="15"/>
      <c r="I96" s="15"/>
      <c r="K96" s="15"/>
    </row>
    <row r="97" spans="1:3" ht="21.75" customHeight="1">
      <c r="A97" s="17"/>
      <c r="B97" s="18"/>
      <c r="C97" s="16"/>
    </row>
    <row r="98" spans="1:3" ht="21.75" customHeight="1">
      <c r="A98" s="14"/>
      <c r="B98" s="9"/>
      <c r="C98" s="16"/>
    </row>
    <row r="99" spans="1:3" ht="21.75" customHeight="1">
      <c r="A99" s="14"/>
      <c r="B99" s="19" t="s">
        <v>26</v>
      </c>
      <c r="C99" s="6"/>
    </row>
    <row r="100" spans="1:3" ht="21.75" customHeight="1">
      <c r="A100" s="17"/>
      <c r="B100" s="18"/>
      <c r="C100" s="20"/>
    </row>
    <row r="101" spans="1:3" ht="21.75" customHeight="1">
      <c r="A101" s="21"/>
      <c r="B101" s="18"/>
      <c r="C101" s="20"/>
    </row>
  </sheetData>
  <mergeCells count="12">
    <mergeCell ref="I5:K5"/>
    <mergeCell ref="I40:K40"/>
    <mergeCell ref="E5:H5"/>
    <mergeCell ref="E6:G6"/>
    <mergeCell ref="E40:H40"/>
    <mergeCell ref="E73:H73"/>
    <mergeCell ref="I73:K73"/>
    <mergeCell ref="E74:G74"/>
    <mergeCell ref="I74:K74"/>
    <mergeCell ref="I6:K6"/>
    <mergeCell ref="I41:K41"/>
    <mergeCell ref="E41:G41"/>
  </mergeCells>
  <pageMargins left="0.70866141732283472" right="0.19685039370078741" top="0.78740157480314965" bottom="0.31496062992125984" header="0.31496062992125984" footer="0.31496062992125984"/>
  <pageSetup paperSize="9" scale="82" fitToHeight="7" orientation="portrait" r:id="rId1"/>
  <headerFooter scaleWithDoc="0" alignWithMargins="0"/>
  <rowBreaks count="2" manualBreakCount="2">
    <brk id="35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view="pageBreakPreview" zoomScale="90" zoomScaleNormal="80" zoomScaleSheetLayoutView="90" workbookViewId="0">
      <selection activeCell="E13" sqref="E13"/>
    </sheetView>
  </sheetViews>
  <sheetFormatPr defaultColWidth="10.7109375" defaultRowHeight="21.75" customHeight="1"/>
  <cols>
    <col min="1" max="1" width="53" style="54" customWidth="1"/>
    <col min="2" max="2" width="1.7109375" style="6" customWidth="1"/>
    <col min="3" max="3" width="7.5703125" style="54" customWidth="1"/>
    <col min="4" max="4" width="1.7109375" style="6" customWidth="1"/>
    <col min="5" max="5" width="14.140625" style="6" customWidth="1"/>
    <col min="6" max="6" width="1.7109375" style="6" customWidth="1"/>
    <col min="7" max="7" width="14.140625" style="6" customWidth="1"/>
    <col min="8" max="8" width="1.7109375" style="6" customWidth="1"/>
    <col min="9" max="9" width="14.140625" style="6" customWidth="1"/>
    <col min="10" max="10" width="1.7109375" style="6" customWidth="1"/>
    <col min="11" max="11" width="14.140625" style="6" customWidth="1"/>
    <col min="12" max="12" width="1.7109375" style="6" customWidth="1"/>
    <col min="13" max="16384" width="10.7109375" style="6"/>
  </cols>
  <sheetData>
    <row r="1" spans="1:11" ht="21.75" customHeight="1">
      <c r="A1" s="6"/>
      <c r="B1" s="66"/>
      <c r="C1" s="6"/>
      <c r="H1" s="15"/>
      <c r="K1" s="15" t="s">
        <v>150</v>
      </c>
    </row>
    <row r="2" spans="1:11" ht="21.75" customHeight="1">
      <c r="A2" s="1" t="s">
        <v>117</v>
      </c>
      <c r="B2" s="66"/>
      <c r="C2" s="6"/>
      <c r="H2" s="15"/>
      <c r="I2" s="15"/>
    </row>
    <row r="3" spans="1:11" ht="21.75" customHeight="1">
      <c r="A3" s="1" t="s">
        <v>55</v>
      </c>
      <c r="C3" s="6"/>
    </row>
    <row r="4" spans="1:11" ht="21.75" customHeight="1">
      <c r="A4" s="1" t="s">
        <v>174</v>
      </c>
      <c r="C4" s="6"/>
    </row>
    <row r="5" spans="1:11" ht="21.75" customHeight="1">
      <c r="A5" s="6"/>
      <c r="C5" s="6"/>
      <c r="H5" s="67"/>
      <c r="K5" s="67" t="s">
        <v>149</v>
      </c>
    </row>
    <row r="6" spans="1:11" s="3" customFormat="1" ht="21.75" customHeight="1">
      <c r="B6" s="10"/>
      <c r="C6" s="20"/>
      <c r="D6" s="10"/>
      <c r="E6" s="103" t="s">
        <v>98</v>
      </c>
      <c r="F6" s="103"/>
      <c r="G6" s="103"/>
      <c r="H6" s="103"/>
      <c r="I6" s="103" t="s">
        <v>123</v>
      </c>
      <c r="J6" s="103"/>
      <c r="K6" s="103"/>
    </row>
    <row r="7" spans="1:11" s="3" customFormat="1" ht="21.75" customHeight="1">
      <c r="B7" s="10"/>
      <c r="C7" s="20"/>
      <c r="D7" s="10"/>
      <c r="E7" s="104" t="s">
        <v>99</v>
      </c>
      <c r="F7" s="104"/>
      <c r="G7" s="104"/>
      <c r="H7" s="90"/>
      <c r="I7" s="104" t="s">
        <v>99</v>
      </c>
      <c r="J7" s="104"/>
      <c r="K7" s="104"/>
    </row>
    <row r="8" spans="1:11" ht="21.75" customHeight="1">
      <c r="C8" s="62" t="s">
        <v>0</v>
      </c>
      <c r="D8" s="61"/>
      <c r="E8" s="91" t="s">
        <v>181</v>
      </c>
      <c r="F8" s="61"/>
      <c r="G8" s="91" t="s">
        <v>182</v>
      </c>
      <c r="H8" s="61"/>
      <c r="I8" s="91" t="s">
        <v>181</v>
      </c>
      <c r="J8" s="61"/>
      <c r="K8" s="91" t="s">
        <v>182</v>
      </c>
    </row>
    <row r="9" spans="1:11" ht="21.75" customHeight="1">
      <c r="A9" s="25" t="s">
        <v>86</v>
      </c>
      <c r="B9" s="68"/>
      <c r="C9" s="6"/>
      <c r="D9" s="68"/>
      <c r="E9" s="27"/>
      <c r="F9" s="68"/>
      <c r="G9" s="27"/>
      <c r="H9" s="68"/>
    </row>
    <row r="10" spans="1:11" ht="21.75" customHeight="1">
      <c r="A10" s="25" t="s">
        <v>128</v>
      </c>
      <c r="B10" s="68"/>
      <c r="C10" s="6"/>
      <c r="D10" s="68"/>
      <c r="E10" s="27"/>
      <c r="F10" s="68"/>
      <c r="G10" s="27"/>
      <c r="H10" s="68"/>
    </row>
    <row r="11" spans="1:11" ht="21.75" customHeight="1">
      <c r="A11" s="54" t="s">
        <v>87</v>
      </c>
      <c r="B11" s="88"/>
      <c r="C11" s="6"/>
      <c r="D11" s="10"/>
      <c r="E11" s="10">
        <v>155023</v>
      </c>
      <c r="F11" s="10"/>
      <c r="G11" s="10">
        <v>163653</v>
      </c>
      <c r="H11" s="10"/>
      <c r="I11" s="10">
        <v>155575</v>
      </c>
      <c r="J11" s="10"/>
      <c r="K11" s="10">
        <v>163790</v>
      </c>
    </row>
    <row r="12" spans="1:11" ht="21.75" customHeight="1">
      <c r="A12" s="54" t="s">
        <v>172</v>
      </c>
      <c r="C12" s="88">
        <v>16</v>
      </c>
      <c r="E12" s="10">
        <v>16719</v>
      </c>
      <c r="F12" s="10"/>
      <c r="G12" s="10">
        <v>14505</v>
      </c>
      <c r="H12" s="10"/>
      <c r="I12" s="10">
        <v>677</v>
      </c>
      <c r="J12" s="10"/>
      <c r="K12" s="10">
        <v>8692</v>
      </c>
    </row>
    <row r="13" spans="1:11" ht="21.75" customHeight="1">
      <c r="A13" s="25" t="s">
        <v>129</v>
      </c>
      <c r="C13" s="68"/>
      <c r="E13" s="12">
        <f>SUM(E11:E12)</f>
        <v>171742</v>
      </c>
      <c r="F13" s="10"/>
      <c r="G13" s="12">
        <f>SUM(G11:G12)</f>
        <v>178158</v>
      </c>
      <c r="H13" s="10"/>
      <c r="I13" s="12">
        <f>SUM(I11:I12)</f>
        <v>156252</v>
      </c>
      <c r="J13" s="10"/>
      <c r="K13" s="12">
        <f>SUM(K11:K12)</f>
        <v>172482</v>
      </c>
    </row>
    <row r="14" spans="1:11" ht="21.75" customHeight="1">
      <c r="A14" s="1" t="s">
        <v>130</v>
      </c>
      <c r="C14" s="7"/>
      <c r="E14" s="10"/>
      <c r="F14" s="10"/>
      <c r="G14" s="10"/>
      <c r="H14" s="10"/>
      <c r="I14" s="10"/>
      <c r="J14" s="10"/>
      <c r="K14" s="10"/>
    </row>
    <row r="15" spans="1:11" ht="21.75" customHeight="1">
      <c r="A15" s="8" t="s">
        <v>62</v>
      </c>
      <c r="C15" s="7"/>
      <c r="E15" s="10">
        <v>134758</v>
      </c>
      <c r="F15" s="10"/>
      <c r="G15" s="10">
        <v>139444</v>
      </c>
      <c r="H15" s="10"/>
      <c r="I15" s="10">
        <v>134758</v>
      </c>
      <c r="J15" s="10"/>
      <c r="K15" s="10">
        <v>139444</v>
      </c>
    </row>
    <row r="16" spans="1:11" ht="21.75" customHeight="1">
      <c r="A16" s="8" t="s">
        <v>173</v>
      </c>
      <c r="C16" s="88">
        <v>16</v>
      </c>
      <c r="E16" s="10">
        <v>6919</v>
      </c>
      <c r="F16" s="10"/>
      <c r="G16" s="10">
        <v>9043</v>
      </c>
      <c r="H16" s="10"/>
      <c r="I16" s="10">
        <v>303</v>
      </c>
      <c r="J16" s="10"/>
      <c r="K16" s="10">
        <v>6401</v>
      </c>
    </row>
    <row r="17" spans="1:11" ht="21.75" customHeight="1">
      <c r="A17" s="1" t="s">
        <v>131</v>
      </c>
      <c r="C17" s="7"/>
      <c r="E17" s="12">
        <f>SUM(E15:E16)</f>
        <v>141677</v>
      </c>
      <c r="F17" s="10"/>
      <c r="G17" s="12">
        <f>SUM(G15:G16)</f>
        <v>148487</v>
      </c>
      <c r="H17" s="10"/>
      <c r="I17" s="12">
        <f>SUM(I15:I16)</f>
        <v>135061</v>
      </c>
      <c r="J17" s="10"/>
      <c r="K17" s="12">
        <f>SUM(K15:K16)</f>
        <v>145845</v>
      </c>
    </row>
    <row r="18" spans="1:11" ht="21.75" customHeight="1">
      <c r="A18" s="1" t="s">
        <v>59</v>
      </c>
      <c r="C18" s="7"/>
      <c r="E18" s="80">
        <f>E13-E17</f>
        <v>30065</v>
      </c>
      <c r="F18" s="10"/>
      <c r="G18" s="80">
        <v>29671</v>
      </c>
      <c r="H18" s="10"/>
      <c r="I18" s="80">
        <v>21191</v>
      </c>
      <c r="J18" s="10"/>
      <c r="K18" s="80">
        <f>K13-K17</f>
        <v>26637</v>
      </c>
    </row>
    <row r="19" spans="1:11" ht="21.75" customHeight="1">
      <c r="A19" s="8" t="s">
        <v>193</v>
      </c>
      <c r="C19" s="7"/>
      <c r="E19" s="29">
        <v>2060</v>
      </c>
      <c r="F19" s="10"/>
      <c r="G19" s="52">
        <v>0</v>
      </c>
      <c r="H19" s="29"/>
      <c r="I19" s="29">
        <v>2060</v>
      </c>
      <c r="J19" s="29"/>
      <c r="K19" s="52">
        <v>0</v>
      </c>
    </row>
    <row r="20" spans="1:11" ht="21.75" customHeight="1">
      <c r="A20" s="8" t="s">
        <v>27</v>
      </c>
      <c r="C20" s="7"/>
      <c r="E20" s="30">
        <v>20669</v>
      </c>
      <c r="F20" s="10"/>
      <c r="G20" s="30">
        <v>17214</v>
      </c>
      <c r="H20" s="10"/>
      <c r="I20" s="30">
        <v>21979</v>
      </c>
      <c r="J20" s="10"/>
      <c r="K20" s="30">
        <v>17028</v>
      </c>
    </row>
    <row r="21" spans="1:11" ht="21.75" customHeight="1">
      <c r="A21" s="1" t="s">
        <v>60</v>
      </c>
      <c r="C21" s="7"/>
      <c r="E21" s="12">
        <f>SUM(E18:E20)</f>
        <v>52794</v>
      </c>
      <c r="F21" s="10"/>
      <c r="G21" s="12">
        <f>SUM(G18:G20)</f>
        <v>46885</v>
      </c>
      <c r="H21" s="10"/>
      <c r="I21" s="12">
        <f>SUM(I18:I20)</f>
        <v>45230</v>
      </c>
      <c r="J21" s="10"/>
      <c r="K21" s="12">
        <f>SUM(K18:K20)</f>
        <v>43665</v>
      </c>
    </row>
    <row r="22" spans="1:11" ht="21.75" customHeight="1">
      <c r="A22" s="8" t="s">
        <v>186</v>
      </c>
      <c r="C22" s="7"/>
      <c r="E22" s="10">
        <v>24264</v>
      </c>
      <c r="F22" s="10"/>
      <c r="G22" s="10">
        <v>22375</v>
      </c>
      <c r="H22" s="10"/>
      <c r="I22" s="10">
        <v>14539</v>
      </c>
      <c r="J22" s="10"/>
      <c r="K22" s="10">
        <v>18473</v>
      </c>
    </row>
    <row r="23" spans="1:11" ht="21.75" customHeight="1">
      <c r="A23" s="8" t="s">
        <v>28</v>
      </c>
      <c r="C23" s="7"/>
      <c r="E23" s="30">
        <v>19021</v>
      </c>
      <c r="F23" s="10"/>
      <c r="G23" s="30">
        <v>14714</v>
      </c>
      <c r="H23" s="10"/>
      <c r="I23" s="30">
        <v>13519</v>
      </c>
      <c r="J23" s="10"/>
      <c r="K23" s="30">
        <v>12524</v>
      </c>
    </row>
    <row r="24" spans="1:11" ht="21.75" customHeight="1">
      <c r="A24" s="1" t="s">
        <v>29</v>
      </c>
      <c r="C24" s="7"/>
      <c r="E24" s="12">
        <f>SUM(E22:E23)</f>
        <v>43285</v>
      </c>
      <c r="F24" s="10"/>
      <c r="G24" s="12">
        <f>SUM(G22:G23)</f>
        <v>37089</v>
      </c>
      <c r="H24" s="10"/>
      <c r="I24" s="12">
        <f>SUM(I22:I23)</f>
        <v>28058</v>
      </c>
      <c r="J24" s="10"/>
      <c r="K24" s="12">
        <f>SUM(K22:K23)</f>
        <v>30997</v>
      </c>
    </row>
    <row r="25" spans="1:11" ht="21.75" customHeight="1">
      <c r="A25" s="1" t="s">
        <v>142</v>
      </c>
      <c r="C25" s="7"/>
      <c r="E25" s="10">
        <f>E21-E24</f>
        <v>9509</v>
      </c>
      <c r="F25" s="10"/>
      <c r="G25" s="10">
        <f>G21-G24</f>
        <v>9796</v>
      </c>
      <c r="H25" s="10"/>
      <c r="I25" s="10">
        <f>I21-I24</f>
        <v>17172</v>
      </c>
      <c r="J25" s="10"/>
      <c r="K25" s="10">
        <f>K21-K24</f>
        <v>12668</v>
      </c>
    </row>
    <row r="26" spans="1:11" ht="21.75" customHeight="1">
      <c r="A26" s="8" t="s">
        <v>30</v>
      </c>
      <c r="C26" s="7"/>
      <c r="E26" s="30">
        <v>-14688</v>
      </c>
      <c r="F26" s="10"/>
      <c r="G26" s="30">
        <v>-13336</v>
      </c>
      <c r="H26" s="10"/>
      <c r="I26" s="30">
        <v>-14686</v>
      </c>
      <c r="J26" s="10"/>
      <c r="K26" s="30">
        <v>-13336</v>
      </c>
    </row>
    <row r="27" spans="1:11" ht="21.75" customHeight="1">
      <c r="A27" s="1" t="s">
        <v>187</v>
      </c>
      <c r="C27" s="7"/>
      <c r="E27" s="29">
        <f>SUM(E25:E26)</f>
        <v>-5179</v>
      </c>
      <c r="F27" s="99"/>
      <c r="G27" s="29">
        <f>SUM(G25:G26)</f>
        <v>-3540</v>
      </c>
      <c r="H27" s="10"/>
      <c r="I27" s="29">
        <f>SUM(I25:I26)</f>
        <v>2486</v>
      </c>
      <c r="J27" s="10"/>
      <c r="K27" s="29">
        <f>SUM(K25:K26)</f>
        <v>-668</v>
      </c>
    </row>
    <row r="28" spans="1:11" ht="21.75" customHeight="1">
      <c r="A28" s="8" t="s">
        <v>145</v>
      </c>
      <c r="C28" s="7">
        <v>6</v>
      </c>
      <c r="E28" s="51">
        <v>0</v>
      </c>
      <c r="F28" s="10"/>
      <c r="G28" s="51">
        <v>0</v>
      </c>
      <c r="H28" s="10"/>
      <c r="I28" s="81">
        <v>-3627</v>
      </c>
      <c r="J28" s="10"/>
      <c r="K28" s="81">
        <v>-1303</v>
      </c>
    </row>
    <row r="29" spans="1:11" ht="21.75" customHeight="1">
      <c r="A29" s="1" t="s">
        <v>127</v>
      </c>
      <c r="C29" s="7"/>
      <c r="E29" s="29">
        <f>SUM(E27:E28)</f>
        <v>-5179</v>
      </c>
      <c r="F29" s="10"/>
      <c r="G29" s="29">
        <f>SUM(G27:G28)</f>
        <v>-3540</v>
      </c>
      <c r="H29" s="10"/>
      <c r="I29" s="29">
        <f>SUM(I27:I28)</f>
        <v>-1141</v>
      </c>
      <c r="J29" s="10"/>
      <c r="K29" s="29">
        <f>SUM(K27:K28)</f>
        <v>-1971</v>
      </c>
    </row>
    <row r="30" spans="1:11" ht="21.75" customHeight="1">
      <c r="A30" s="94" t="s">
        <v>198</v>
      </c>
      <c r="C30" s="7">
        <v>17</v>
      </c>
      <c r="E30" s="29">
        <v>3265</v>
      </c>
      <c r="F30" s="10"/>
      <c r="G30" s="29">
        <v>3024</v>
      </c>
      <c r="H30" s="10"/>
      <c r="I30" s="29">
        <v>1644</v>
      </c>
      <c r="J30" s="10"/>
      <c r="K30" s="29">
        <v>2324</v>
      </c>
    </row>
    <row r="31" spans="1:11" ht="21.75" customHeight="1">
      <c r="A31" s="1" t="s">
        <v>161</v>
      </c>
      <c r="C31" s="7"/>
      <c r="E31" s="12">
        <f>SUM(E29:E30)</f>
        <v>-1914</v>
      </c>
      <c r="F31" s="29"/>
      <c r="G31" s="12">
        <v>-516</v>
      </c>
      <c r="H31" s="29"/>
      <c r="I31" s="12">
        <f>SUM(I29:I30)</f>
        <v>503</v>
      </c>
      <c r="J31" s="29"/>
      <c r="K31" s="12">
        <f>SUM(K29:K30)</f>
        <v>353</v>
      </c>
    </row>
    <row r="32" spans="1:11" ht="21.75" customHeight="1">
      <c r="A32" s="8"/>
      <c r="C32" s="7"/>
      <c r="E32" s="82"/>
      <c r="F32" s="83"/>
      <c r="G32" s="82"/>
      <c r="H32" s="83"/>
      <c r="I32" s="82"/>
      <c r="J32" s="83"/>
      <c r="K32" s="82"/>
    </row>
    <row r="33" spans="1:11" ht="21.75" customHeight="1">
      <c r="A33" s="69" t="s">
        <v>47</v>
      </c>
      <c r="C33" s="7"/>
      <c r="D33" s="70"/>
      <c r="E33" s="84"/>
      <c r="F33" s="83"/>
      <c r="G33" s="84"/>
      <c r="H33" s="83"/>
      <c r="I33" s="84"/>
      <c r="J33" s="83"/>
      <c r="K33" s="84"/>
    </row>
    <row r="34" spans="1:11" ht="21.75" customHeight="1">
      <c r="A34" s="71" t="s">
        <v>157</v>
      </c>
      <c r="C34" s="7"/>
      <c r="D34" s="70"/>
      <c r="E34" s="75">
        <v>0</v>
      </c>
      <c r="F34" s="83"/>
      <c r="G34" s="75">
        <v>0</v>
      </c>
      <c r="H34" s="83"/>
      <c r="I34" s="75">
        <v>0</v>
      </c>
      <c r="J34" s="83"/>
      <c r="K34" s="75">
        <v>0</v>
      </c>
    </row>
    <row r="35" spans="1:11" ht="21.75" customHeight="1" thickBot="1">
      <c r="A35" s="69" t="s">
        <v>160</v>
      </c>
      <c r="C35" s="7"/>
      <c r="D35" s="70"/>
      <c r="E35" s="85">
        <f>SUM(E31,E34)</f>
        <v>-1914</v>
      </c>
      <c r="F35" s="83"/>
      <c r="G35" s="85">
        <f>SUM(G31,G34)</f>
        <v>-516</v>
      </c>
      <c r="H35" s="83"/>
      <c r="I35" s="85">
        <f>SUM(I31,I34)</f>
        <v>503</v>
      </c>
      <c r="J35" s="83"/>
      <c r="K35" s="85">
        <f>SUM(K31,K34)</f>
        <v>353</v>
      </c>
    </row>
    <row r="36" spans="1:11" ht="21.75" customHeight="1" thickTop="1">
      <c r="A36" s="71"/>
      <c r="C36" s="7"/>
      <c r="D36" s="72"/>
      <c r="E36" s="82"/>
      <c r="F36" s="83"/>
      <c r="G36" s="82"/>
      <c r="H36" s="83"/>
      <c r="I36" s="82"/>
      <c r="J36" s="83"/>
      <c r="K36" s="82"/>
    </row>
    <row r="37" spans="1:11" ht="21.75" customHeight="1">
      <c r="A37" s="1" t="s">
        <v>103</v>
      </c>
      <c r="C37" s="7"/>
      <c r="D37" s="72"/>
      <c r="E37" s="82"/>
      <c r="F37" s="83"/>
      <c r="G37" s="82"/>
      <c r="H37" s="83"/>
      <c r="I37" s="82"/>
      <c r="J37" s="83"/>
      <c r="K37" s="82"/>
    </row>
    <row r="38" spans="1:11" ht="21.75" customHeight="1" thickBot="1">
      <c r="A38" s="8" t="s">
        <v>104</v>
      </c>
      <c r="C38" s="7"/>
      <c r="D38" s="72"/>
      <c r="E38" s="29">
        <f>I38</f>
        <v>503</v>
      </c>
      <c r="F38" s="83"/>
      <c r="G38" s="29">
        <v>353</v>
      </c>
      <c r="H38" s="83"/>
      <c r="I38" s="28">
        <f>I31</f>
        <v>503</v>
      </c>
      <c r="J38" s="83"/>
      <c r="K38" s="28">
        <f>K31</f>
        <v>353</v>
      </c>
    </row>
    <row r="39" spans="1:11" ht="21.75" customHeight="1" thickTop="1">
      <c r="A39" s="8" t="s">
        <v>105</v>
      </c>
      <c r="C39" s="7"/>
      <c r="D39" s="72"/>
      <c r="E39" s="75">
        <v>-2417</v>
      </c>
      <c r="F39" s="83"/>
      <c r="G39" s="75">
        <v>-869</v>
      </c>
      <c r="H39" s="83"/>
      <c r="I39" s="82"/>
      <c r="J39" s="83"/>
      <c r="K39" s="82"/>
    </row>
    <row r="40" spans="1:11" ht="21.75" customHeight="1" thickBot="1">
      <c r="A40" s="71"/>
      <c r="C40" s="7"/>
      <c r="D40" s="72"/>
      <c r="E40" s="55">
        <f>SUM(E38:E39)</f>
        <v>-1914</v>
      </c>
      <c r="F40" s="83"/>
      <c r="G40" s="55">
        <f>SUM(G38:G39)</f>
        <v>-516</v>
      </c>
      <c r="H40" s="83"/>
      <c r="I40" s="82"/>
      <c r="J40" s="83"/>
      <c r="K40" s="82"/>
    </row>
    <row r="41" spans="1:11" ht="21.75" customHeight="1" thickTop="1">
      <c r="A41" s="71"/>
      <c r="C41" s="7"/>
      <c r="D41" s="72"/>
      <c r="E41" s="82"/>
      <c r="F41" s="83"/>
      <c r="G41" s="82"/>
      <c r="H41" s="83"/>
      <c r="I41" s="82"/>
      <c r="J41" s="83"/>
      <c r="K41" s="82"/>
    </row>
    <row r="42" spans="1:11" ht="21.75" customHeight="1">
      <c r="A42" s="1" t="s">
        <v>106</v>
      </c>
      <c r="C42" s="7"/>
      <c r="D42" s="72"/>
      <c r="E42" s="82"/>
      <c r="F42" s="83"/>
      <c r="G42" s="82"/>
      <c r="H42" s="83"/>
      <c r="I42" s="82"/>
      <c r="J42" s="83"/>
      <c r="K42" s="82"/>
    </row>
    <row r="43" spans="1:11" ht="21.75" customHeight="1" thickBot="1">
      <c r="A43" s="8" t="s">
        <v>104</v>
      </c>
      <c r="C43" s="7"/>
      <c r="D43" s="72"/>
      <c r="E43" s="29">
        <f>I35</f>
        <v>503</v>
      </c>
      <c r="F43" s="83"/>
      <c r="G43" s="29">
        <v>353</v>
      </c>
      <c r="H43" s="83"/>
      <c r="I43" s="28">
        <f>I35</f>
        <v>503</v>
      </c>
      <c r="J43" s="83"/>
      <c r="K43" s="28">
        <f>K35</f>
        <v>353</v>
      </c>
    </row>
    <row r="44" spans="1:11" ht="21.75" customHeight="1" thickTop="1">
      <c r="A44" s="8" t="s">
        <v>105</v>
      </c>
      <c r="C44" s="7"/>
      <c r="D44" s="72"/>
      <c r="E44" s="75">
        <f>E39</f>
        <v>-2417</v>
      </c>
      <c r="F44" s="83"/>
      <c r="G44" s="75">
        <v>-869</v>
      </c>
      <c r="H44" s="83"/>
      <c r="I44" s="82"/>
      <c r="J44" s="83"/>
      <c r="K44" s="82"/>
    </row>
    <row r="45" spans="1:11" ht="21.75" customHeight="1" thickBot="1">
      <c r="A45" s="8"/>
      <c r="C45" s="7"/>
      <c r="D45" s="72"/>
      <c r="E45" s="55">
        <f>SUM(E43:E44)</f>
        <v>-1914</v>
      </c>
      <c r="F45" s="83"/>
      <c r="G45" s="55">
        <f>SUM(G43:G44)</f>
        <v>-516</v>
      </c>
      <c r="H45" s="83"/>
      <c r="I45" s="82"/>
      <c r="J45" s="83"/>
      <c r="K45" s="82"/>
    </row>
    <row r="46" spans="1:11" ht="21.75" customHeight="1" thickTop="1">
      <c r="A46" s="8"/>
      <c r="C46" s="7"/>
      <c r="D46" s="72"/>
      <c r="E46" s="82"/>
      <c r="F46" s="83"/>
      <c r="G46" s="82"/>
      <c r="H46" s="83"/>
      <c r="I46" s="82"/>
      <c r="J46" s="83"/>
      <c r="K46" s="82"/>
    </row>
    <row r="47" spans="1:11" ht="21.75" customHeight="1">
      <c r="A47" s="69" t="s">
        <v>81</v>
      </c>
      <c r="C47" s="7">
        <v>18</v>
      </c>
      <c r="D47" s="72"/>
      <c r="E47" s="82"/>
      <c r="F47" s="83"/>
      <c r="G47" s="82"/>
      <c r="H47" s="83"/>
      <c r="I47" s="82"/>
      <c r="J47" s="83"/>
      <c r="K47" s="82"/>
    </row>
    <row r="48" spans="1:11" ht="21.75" customHeight="1">
      <c r="A48" s="8" t="s">
        <v>189</v>
      </c>
      <c r="C48" s="7"/>
      <c r="D48" s="72"/>
      <c r="E48" s="82"/>
      <c r="F48" s="83"/>
      <c r="G48" s="82"/>
      <c r="H48" s="83"/>
      <c r="I48" s="82"/>
      <c r="J48" s="83"/>
      <c r="K48" s="82"/>
    </row>
    <row r="49" spans="1:11" ht="21.75" customHeight="1" thickBot="1">
      <c r="A49" s="8" t="s">
        <v>188</v>
      </c>
      <c r="C49" s="7"/>
      <c r="D49" s="72"/>
      <c r="E49" s="98">
        <v>1E-3</v>
      </c>
      <c r="F49" s="100"/>
      <c r="G49" s="98">
        <v>1E-3</v>
      </c>
      <c r="H49" s="100"/>
      <c r="I49" s="98">
        <v>1E-3</v>
      </c>
      <c r="J49" s="100"/>
      <c r="K49" s="98">
        <v>1E-3</v>
      </c>
    </row>
    <row r="50" spans="1:11" ht="21.75" customHeight="1" thickTop="1">
      <c r="C50" s="6"/>
      <c r="E50" s="18"/>
      <c r="F50" s="18"/>
      <c r="G50" s="18"/>
      <c r="H50" s="18"/>
      <c r="I50" s="18"/>
      <c r="J50" s="74"/>
    </row>
    <row r="51" spans="1:11" ht="21.75" customHeight="1">
      <c r="A51" s="54" t="s">
        <v>10</v>
      </c>
      <c r="C51" s="6"/>
      <c r="D51" s="18"/>
      <c r="E51" s="18"/>
      <c r="F51" s="18"/>
      <c r="G51" s="18"/>
      <c r="H51" s="18"/>
    </row>
  </sheetData>
  <mergeCells count="4">
    <mergeCell ref="E6:H6"/>
    <mergeCell ref="I6:K6"/>
    <mergeCell ref="E7:G7"/>
    <mergeCell ref="I7:K7"/>
  </mergeCells>
  <pageMargins left="0.78740157480314965" right="0.19685039370078741" top="0.6692913385826772" bottom="0.31496062992125984" header="0.31496062992125984" footer="0.31496062992125984"/>
  <pageSetup paperSize="9" scale="70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showGridLines="0" view="pageBreakPreview" topLeftCell="A10" zoomScale="90" zoomScaleNormal="80" zoomScaleSheetLayoutView="90" workbookViewId="0">
      <selection activeCell="M15" sqref="M15"/>
    </sheetView>
  </sheetViews>
  <sheetFormatPr defaultColWidth="9.140625" defaultRowHeight="21.75" customHeight="1"/>
  <cols>
    <col min="1" max="1" width="41.85546875" style="31" customWidth="1"/>
    <col min="2" max="2" width="1.7109375" style="36" customWidth="1"/>
    <col min="3" max="3" width="15.28515625" style="31" customWidth="1"/>
    <col min="4" max="4" width="1.7109375" style="36" customWidth="1"/>
    <col min="5" max="5" width="13.7109375" style="31" customWidth="1"/>
    <col min="6" max="6" width="1.7109375" style="31" customWidth="1"/>
    <col min="7" max="7" width="15.855468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4.5703125" style="31" customWidth="1"/>
    <col min="12" max="12" width="1.7109375" style="31" customWidth="1"/>
    <col min="13" max="13" width="14.5703125" style="31" customWidth="1"/>
    <col min="14" max="14" width="1.7109375" style="31" customWidth="1"/>
    <col min="15" max="15" width="14.5703125" style="31" customWidth="1"/>
    <col min="16" max="16384" width="9.140625" style="31"/>
  </cols>
  <sheetData>
    <row r="1" spans="1:256" ht="21.75" customHeight="1">
      <c r="O1" s="33" t="s">
        <v>150</v>
      </c>
    </row>
    <row r="2" spans="1:256" ht="21.75" customHeight="1">
      <c r="A2" s="34" t="s">
        <v>117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256" ht="21.75" customHeight="1">
      <c r="A3" s="35" t="s">
        <v>63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56" ht="21.75" customHeight="1">
      <c r="A4" s="35" t="s">
        <v>174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56" ht="21.75" customHeight="1">
      <c r="K5" s="33"/>
      <c r="M5" s="33"/>
      <c r="O5" s="33" t="s">
        <v>151</v>
      </c>
    </row>
    <row r="6" spans="1:256" ht="21.75" customHeight="1">
      <c r="C6" s="106" t="s">
        <v>107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256" ht="21.75" customHeight="1">
      <c r="C7" s="60" t="s">
        <v>116</v>
      </c>
      <c r="D7" s="60"/>
      <c r="E7" s="60"/>
      <c r="F7" s="60"/>
      <c r="G7" s="60"/>
      <c r="H7" s="60"/>
      <c r="I7" s="60"/>
      <c r="J7" s="60"/>
      <c r="K7" s="60"/>
      <c r="L7" s="64"/>
      <c r="M7" s="56"/>
      <c r="N7" s="56"/>
      <c r="O7" s="56"/>
    </row>
    <row r="8" spans="1:256" ht="21.75" customHeight="1">
      <c r="C8" s="56"/>
      <c r="D8" s="56"/>
      <c r="E8" s="56"/>
      <c r="F8" s="56"/>
      <c r="G8" s="56"/>
      <c r="H8" s="56"/>
      <c r="I8" s="56"/>
      <c r="J8" s="56"/>
      <c r="K8" s="56"/>
      <c r="L8" s="56"/>
      <c r="M8" s="57" t="s">
        <v>112</v>
      </c>
      <c r="N8" s="56"/>
      <c r="O8" s="56"/>
    </row>
    <row r="9" spans="1:256" ht="21.75" customHeight="1">
      <c r="C9" s="56"/>
      <c r="D9" s="56"/>
      <c r="E9" s="56"/>
      <c r="F9" s="56"/>
      <c r="G9" s="56"/>
      <c r="H9" s="56"/>
      <c r="I9" s="56"/>
      <c r="J9" s="56"/>
      <c r="K9" s="57" t="s">
        <v>108</v>
      </c>
      <c r="L9" s="56"/>
      <c r="M9" s="57" t="s">
        <v>109</v>
      </c>
      <c r="N9" s="56"/>
      <c r="O9" s="56"/>
      <c r="P9" s="38"/>
    </row>
    <row r="10" spans="1:256" s="37" customFormat="1" ht="21.75" customHeight="1">
      <c r="A10" s="31"/>
      <c r="B10" s="36"/>
      <c r="C10" s="38" t="s">
        <v>44</v>
      </c>
      <c r="D10" s="36"/>
      <c r="E10" s="31"/>
      <c r="F10" s="31"/>
      <c r="G10" s="47"/>
      <c r="H10" s="47"/>
      <c r="I10" s="47"/>
      <c r="J10" s="38"/>
      <c r="K10" s="57" t="s">
        <v>109</v>
      </c>
      <c r="L10" s="38"/>
      <c r="M10" s="57" t="s">
        <v>113</v>
      </c>
      <c r="N10" s="38"/>
      <c r="O10" s="38" t="s">
        <v>43</v>
      </c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</row>
    <row r="11" spans="1:256" ht="21.75" customHeight="1">
      <c r="A11" s="38"/>
      <c r="C11" s="38" t="s">
        <v>67</v>
      </c>
      <c r="E11" s="38" t="s">
        <v>77</v>
      </c>
      <c r="F11" s="38"/>
      <c r="G11" s="105" t="s">
        <v>22</v>
      </c>
      <c r="H11" s="105"/>
      <c r="I11" s="105"/>
      <c r="J11" s="39"/>
      <c r="K11" s="58" t="s">
        <v>110</v>
      </c>
      <c r="L11" s="39"/>
      <c r="M11" s="58" t="s">
        <v>114</v>
      </c>
      <c r="N11" s="39"/>
      <c r="O11" s="38" t="s">
        <v>92</v>
      </c>
      <c r="P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ht="21.75" customHeight="1">
      <c r="A12" s="38"/>
      <c r="B12" s="40"/>
      <c r="C12" s="93" t="s">
        <v>45</v>
      </c>
      <c r="D12" s="40"/>
      <c r="E12" s="93" t="s">
        <v>45</v>
      </c>
      <c r="F12" s="39"/>
      <c r="G12" s="93" t="s">
        <v>68</v>
      </c>
      <c r="H12" s="39"/>
      <c r="I12" s="93" t="s">
        <v>46</v>
      </c>
      <c r="J12" s="39"/>
      <c r="K12" s="59" t="s">
        <v>111</v>
      </c>
      <c r="L12" s="39"/>
      <c r="M12" s="59" t="s">
        <v>115</v>
      </c>
      <c r="N12" s="39"/>
      <c r="O12" s="93" t="s">
        <v>90</v>
      </c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</row>
    <row r="13" spans="1:256" ht="21.75" customHeight="1">
      <c r="A13" s="41" t="s">
        <v>153</v>
      </c>
      <c r="B13" s="44"/>
      <c r="C13" s="86">
        <v>480847</v>
      </c>
      <c r="D13" s="86"/>
      <c r="E13" s="86">
        <v>312103</v>
      </c>
      <c r="F13" s="86"/>
      <c r="G13" s="86">
        <v>37677</v>
      </c>
      <c r="H13" s="86"/>
      <c r="I13" s="86">
        <v>122386</v>
      </c>
      <c r="J13" s="86"/>
      <c r="K13" s="49">
        <f>SUM(C13:I13)</f>
        <v>953013</v>
      </c>
      <c r="L13" s="86"/>
      <c r="M13" s="86">
        <v>16012</v>
      </c>
      <c r="N13" s="86"/>
      <c r="O13" s="86">
        <f>SUM(K13:M13)</f>
        <v>969025</v>
      </c>
    </row>
    <row r="14" spans="1:256" ht="21.75" customHeight="1">
      <c r="A14" s="31" t="s">
        <v>161</v>
      </c>
      <c r="B14" s="44"/>
      <c r="C14" s="86">
        <v>0</v>
      </c>
      <c r="D14" s="86"/>
      <c r="E14" s="86">
        <v>0</v>
      </c>
      <c r="F14" s="86"/>
      <c r="G14" s="86">
        <v>0</v>
      </c>
      <c r="H14" s="86"/>
      <c r="I14" s="86">
        <v>353</v>
      </c>
      <c r="J14" s="86"/>
      <c r="K14" s="49">
        <f>SUM(C14:I14)</f>
        <v>353</v>
      </c>
      <c r="L14" s="86"/>
      <c r="M14" s="86">
        <v>-869</v>
      </c>
      <c r="N14" s="86"/>
      <c r="O14" s="86">
        <f>SUM(K14:M14)</f>
        <v>-516</v>
      </c>
    </row>
    <row r="15" spans="1:256" ht="21.75" customHeight="1">
      <c r="A15" s="31" t="s">
        <v>157</v>
      </c>
      <c r="B15" s="44"/>
      <c r="C15" s="87">
        <v>0</v>
      </c>
      <c r="D15" s="86"/>
      <c r="E15" s="87">
        <v>0</v>
      </c>
      <c r="F15" s="86"/>
      <c r="G15" s="87">
        <v>0</v>
      </c>
      <c r="H15" s="86"/>
      <c r="I15" s="87">
        <v>0</v>
      </c>
      <c r="J15" s="86"/>
      <c r="K15" s="87">
        <f>SUM(C15:I15)</f>
        <v>0</v>
      </c>
      <c r="L15" s="86"/>
      <c r="M15" s="87">
        <v>0</v>
      </c>
      <c r="N15" s="86"/>
      <c r="O15" s="87">
        <f>SUM(K15:M15)</f>
        <v>0</v>
      </c>
    </row>
    <row r="16" spans="1:256" ht="21.75" customHeight="1">
      <c r="A16" s="31" t="s">
        <v>158</v>
      </c>
      <c r="B16" s="44"/>
      <c r="C16" s="87">
        <f>SUM(C14:C15)</f>
        <v>0</v>
      </c>
      <c r="D16" s="86"/>
      <c r="E16" s="87">
        <f>SUM(E14:E15)</f>
        <v>0</v>
      </c>
      <c r="F16" s="86"/>
      <c r="G16" s="87">
        <f>SUM(G14:G15)</f>
        <v>0</v>
      </c>
      <c r="H16" s="86"/>
      <c r="I16" s="87">
        <f>SUM(I14:I15)</f>
        <v>353</v>
      </c>
      <c r="J16" s="86"/>
      <c r="K16" s="87">
        <f>SUM(K14:K15)</f>
        <v>353</v>
      </c>
      <c r="L16" s="86"/>
      <c r="M16" s="87">
        <f>SUM(M14:M15)</f>
        <v>-869</v>
      </c>
      <c r="N16" s="86"/>
      <c r="O16" s="87">
        <f>SUM(O14:O15)</f>
        <v>-516</v>
      </c>
    </row>
    <row r="17" spans="1:15" ht="21.75" customHeight="1" thickBot="1">
      <c r="A17" s="41" t="s">
        <v>152</v>
      </c>
      <c r="B17" s="44"/>
      <c r="C17" s="102">
        <f>SUM(C13,C16)</f>
        <v>480847</v>
      </c>
      <c r="D17" s="86"/>
      <c r="E17" s="102">
        <f>SUM(E13,E16)</f>
        <v>312103</v>
      </c>
      <c r="F17" s="86"/>
      <c r="G17" s="102">
        <f>SUM(G13,G16)</f>
        <v>37677</v>
      </c>
      <c r="H17" s="86"/>
      <c r="I17" s="102">
        <f>SUM(I13,I16)</f>
        <v>122739</v>
      </c>
      <c r="J17" s="86"/>
      <c r="K17" s="102">
        <f>SUM(K13,K16)</f>
        <v>953366</v>
      </c>
      <c r="L17" s="86"/>
      <c r="M17" s="102">
        <f>SUM(M13,M16)</f>
        <v>15143</v>
      </c>
      <c r="N17" s="86"/>
      <c r="O17" s="102">
        <f>SUM(O13,O16)</f>
        <v>968509</v>
      </c>
    </row>
    <row r="18" spans="1:15" ht="21.75" customHeight="1" thickTop="1">
      <c r="A18" s="41"/>
      <c r="B18" s="44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21.75" customHeight="1">
      <c r="A19" s="41" t="s">
        <v>175</v>
      </c>
      <c r="B19" s="42"/>
      <c r="C19" s="49">
        <v>480847</v>
      </c>
      <c r="D19" s="49"/>
      <c r="E19" s="49">
        <v>312103</v>
      </c>
      <c r="F19" s="49"/>
      <c r="G19" s="49">
        <v>37677</v>
      </c>
      <c r="H19" s="49"/>
      <c r="I19" s="49">
        <v>104943</v>
      </c>
      <c r="J19" s="49"/>
      <c r="K19" s="49">
        <f>SUM(C19:I19)</f>
        <v>935570</v>
      </c>
      <c r="L19" s="49"/>
      <c r="M19" s="49">
        <v>9346</v>
      </c>
      <c r="N19" s="49"/>
      <c r="O19" s="49">
        <f>SUM(K19:M19)</f>
        <v>944916</v>
      </c>
    </row>
    <row r="20" spans="1:15" ht="21.75" customHeight="1">
      <c r="A20" s="31" t="s">
        <v>161</v>
      </c>
      <c r="B20" s="42"/>
      <c r="C20" s="49">
        <v>0</v>
      </c>
      <c r="D20" s="49"/>
      <c r="E20" s="49">
        <v>0</v>
      </c>
      <c r="F20" s="49"/>
      <c r="G20" s="49">
        <v>0</v>
      </c>
      <c r="H20" s="49"/>
      <c r="I20" s="49">
        <f>PL!E43</f>
        <v>503</v>
      </c>
      <c r="J20" s="49"/>
      <c r="K20" s="86">
        <f>SUM(G20:I20)</f>
        <v>503</v>
      </c>
      <c r="L20" s="49"/>
      <c r="M20" s="49">
        <f>PL!E44</f>
        <v>-2417</v>
      </c>
      <c r="N20" s="49"/>
      <c r="O20" s="49">
        <f>SUM(K20:M20)</f>
        <v>-1914</v>
      </c>
    </row>
    <row r="21" spans="1:15" ht="21.75" customHeight="1">
      <c r="A21" s="31" t="s">
        <v>157</v>
      </c>
      <c r="B21" s="42"/>
      <c r="C21" s="87">
        <v>0</v>
      </c>
      <c r="D21" s="86"/>
      <c r="E21" s="87">
        <v>0</v>
      </c>
      <c r="F21" s="86"/>
      <c r="G21" s="87">
        <v>0</v>
      </c>
      <c r="H21" s="86"/>
      <c r="I21" s="87">
        <v>0</v>
      </c>
      <c r="J21" s="86"/>
      <c r="K21" s="87">
        <f>G21+I21</f>
        <v>0</v>
      </c>
      <c r="L21" s="86"/>
      <c r="M21" s="87">
        <v>0</v>
      </c>
      <c r="N21" s="86"/>
      <c r="O21" s="87">
        <f>SUM(K21:M21)</f>
        <v>0</v>
      </c>
    </row>
    <row r="22" spans="1:15" ht="21.75" customHeight="1">
      <c r="A22" s="31" t="s">
        <v>158</v>
      </c>
      <c r="B22" s="42"/>
      <c r="C22" s="87">
        <f>SUM(C20:C21)</f>
        <v>0</v>
      </c>
      <c r="D22" s="86"/>
      <c r="E22" s="86">
        <f>SUM(E20:E21)</f>
        <v>0</v>
      </c>
      <c r="F22" s="86"/>
      <c r="G22" s="86">
        <f>SUM(G20:G21)</f>
        <v>0</v>
      </c>
      <c r="H22" s="86"/>
      <c r="I22" s="86">
        <f>SUM(I20:I21)</f>
        <v>503</v>
      </c>
      <c r="J22" s="86"/>
      <c r="K22" s="86">
        <f>SUM(K20:K21)</f>
        <v>503</v>
      </c>
      <c r="L22" s="86"/>
      <c r="M22" s="86">
        <f>SUM(M20:M21)</f>
        <v>-2417</v>
      </c>
      <c r="N22" s="86"/>
      <c r="O22" s="86">
        <f>SUM(O20:O21)</f>
        <v>-1914</v>
      </c>
    </row>
    <row r="23" spans="1:15" ht="21.75" customHeight="1" thickBot="1">
      <c r="A23" s="41" t="s">
        <v>176</v>
      </c>
      <c r="B23" s="44"/>
      <c r="C23" s="102">
        <f>SUM(C19,C22:C22)</f>
        <v>480847</v>
      </c>
      <c r="D23" s="86"/>
      <c r="E23" s="102">
        <f>SUM(E19,E22:E22)</f>
        <v>312103</v>
      </c>
      <c r="F23" s="86"/>
      <c r="G23" s="102">
        <f>SUM(G19,G22:G22)</f>
        <v>37677</v>
      </c>
      <c r="H23" s="86"/>
      <c r="I23" s="102">
        <f>SUM(I19,I22:I22)</f>
        <v>105446</v>
      </c>
      <c r="J23" s="86"/>
      <c r="K23" s="102">
        <f>SUM(K19,K22:K22)</f>
        <v>936073</v>
      </c>
      <c r="L23" s="86"/>
      <c r="M23" s="102">
        <f>SUM(M19,M22:M22)</f>
        <v>6929</v>
      </c>
      <c r="N23" s="86"/>
      <c r="O23" s="102">
        <f>SUM(O19,O22:O22)</f>
        <v>943002</v>
      </c>
    </row>
    <row r="24" spans="1:15" ht="21.75" customHeight="1" thickTop="1">
      <c r="A24" s="45"/>
      <c r="B24" s="44"/>
      <c r="C24" s="29"/>
      <c r="D24" s="29"/>
      <c r="E24" s="29"/>
      <c r="F24" s="29"/>
      <c r="G24" s="29"/>
      <c r="H24" s="29"/>
      <c r="I24" s="29"/>
      <c r="J24" s="29"/>
      <c r="K24" s="10"/>
      <c r="L24" s="29"/>
      <c r="M24" s="29"/>
      <c r="N24" s="29"/>
      <c r="O24" s="29"/>
    </row>
    <row r="25" spans="1:15" ht="21.75" customHeight="1">
      <c r="A25" s="45"/>
      <c r="B25" s="44"/>
      <c r="C25" s="29"/>
      <c r="D25" s="29"/>
      <c r="E25" s="29"/>
      <c r="F25" s="29"/>
      <c r="G25" s="29"/>
      <c r="H25" s="29"/>
      <c r="I25" s="29"/>
      <c r="J25" s="29"/>
      <c r="K25" s="10"/>
      <c r="L25" s="29"/>
      <c r="M25" s="29"/>
      <c r="N25" s="29"/>
      <c r="O25" s="29"/>
    </row>
    <row r="26" spans="1:15" ht="21.75" customHeight="1">
      <c r="A26" s="46" t="s">
        <v>10</v>
      </c>
      <c r="D26" s="31"/>
    </row>
  </sheetData>
  <mergeCells count="2">
    <mergeCell ref="G11:I11"/>
    <mergeCell ref="C6:O6"/>
  </mergeCells>
  <pageMargins left="0.51" right="0.23622047244094491" top="0.55118110236220474" bottom="0.74803149606299213" header="0.31496062992125984" footer="0.51181102362204722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2"/>
  <sheetViews>
    <sheetView showGridLines="0" zoomScale="80" zoomScaleNormal="80" zoomScaleSheetLayoutView="100" workbookViewId="0">
      <selection sqref="A1:A1048576"/>
    </sheetView>
  </sheetViews>
  <sheetFormatPr defaultColWidth="9.140625" defaultRowHeight="21.75" customHeight="1"/>
  <cols>
    <col min="1" max="1" width="42.85546875" style="31" customWidth="1"/>
    <col min="2" max="2" width="1.7109375" style="36" customWidth="1"/>
    <col min="3" max="3" width="15.28515625" style="31" customWidth="1"/>
    <col min="4" max="4" width="1.7109375" style="36" customWidth="1"/>
    <col min="5" max="5" width="15.85546875" style="31" bestFit="1" customWidth="1"/>
    <col min="6" max="6" width="1.7109375" style="31" customWidth="1"/>
    <col min="7" max="7" width="15.855468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4.5703125" style="31" customWidth="1"/>
    <col min="12" max="16384" width="9.140625" style="31"/>
  </cols>
  <sheetData>
    <row r="1" spans="1:252" ht="21.75" customHeight="1">
      <c r="K1" s="33" t="s">
        <v>150</v>
      </c>
    </row>
    <row r="2" spans="1:252" ht="21.75" customHeight="1">
      <c r="A2" s="34" t="s">
        <v>117</v>
      </c>
      <c r="B2" s="32"/>
      <c r="C2" s="32"/>
      <c r="D2" s="32"/>
      <c r="E2" s="32"/>
      <c r="F2" s="32"/>
      <c r="G2" s="32"/>
      <c r="H2" s="32"/>
      <c r="I2" s="32"/>
      <c r="J2" s="32"/>
      <c r="K2" s="33"/>
    </row>
    <row r="3" spans="1:252" ht="21.75" customHeight="1">
      <c r="A3" s="35" t="s">
        <v>63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52" ht="21.75" customHeight="1">
      <c r="A4" s="35" t="s">
        <v>174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252" ht="21.75" customHeight="1">
      <c r="K5" s="33" t="s">
        <v>151</v>
      </c>
    </row>
    <row r="6" spans="1:252" ht="21.75" customHeight="1">
      <c r="C6" s="107" t="s">
        <v>97</v>
      </c>
      <c r="D6" s="107"/>
      <c r="E6" s="107"/>
      <c r="F6" s="107"/>
      <c r="G6" s="107"/>
      <c r="H6" s="107"/>
      <c r="I6" s="107"/>
      <c r="J6" s="107"/>
      <c r="K6" s="107"/>
    </row>
    <row r="7" spans="1:252" s="37" customFormat="1" ht="21.75" customHeight="1">
      <c r="A7" s="31"/>
      <c r="B7" s="36"/>
      <c r="C7" s="38" t="s">
        <v>44</v>
      </c>
      <c r="D7" s="36"/>
      <c r="E7" s="31"/>
      <c r="F7" s="31"/>
      <c r="G7" s="47"/>
      <c r="H7" s="47"/>
      <c r="I7" s="47"/>
      <c r="J7" s="38"/>
      <c r="K7" s="38" t="s">
        <v>43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</row>
    <row r="8" spans="1:252" ht="21.75" customHeight="1">
      <c r="A8" s="38"/>
      <c r="C8" s="38" t="s">
        <v>67</v>
      </c>
      <c r="E8" s="38" t="s">
        <v>77</v>
      </c>
      <c r="F8" s="38"/>
      <c r="G8" s="105" t="s">
        <v>22</v>
      </c>
      <c r="H8" s="105"/>
      <c r="I8" s="105"/>
      <c r="J8" s="39"/>
      <c r="K8" s="38" t="s">
        <v>92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ht="21.75" customHeight="1">
      <c r="A9" s="38"/>
      <c r="B9" s="40"/>
      <c r="C9" s="93" t="s">
        <v>45</v>
      </c>
      <c r="D9" s="40"/>
      <c r="E9" s="93" t="s">
        <v>45</v>
      </c>
      <c r="F9" s="39"/>
      <c r="G9" s="93" t="s">
        <v>68</v>
      </c>
      <c r="H9" s="39"/>
      <c r="I9" s="93" t="s">
        <v>46</v>
      </c>
      <c r="J9" s="39"/>
      <c r="K9" s="93" t="s">
        <v>90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ht="21.75" customHeight="1">
      <c r="A10" s="41" t="s">
        <v>153</v>
      </c>
      <c r="B10" s="42"/>
      <c r="C10" s="10">
        <v>480847</v>
      </c>
      <c r="D10" s="10"/>
      <c r="E10" s="10">
        <v>312103</v>
      </c>
      <c r="F10" s="10"/>
      <c r="G10" s="10">
        <v>37677</v>
      </c>
      <c r="H10" s="10"/>
      <c r="I10" s="10">
        <v>122386</v>
      </c>
      <c r="J10" s="10"/>
      <c r="K10" s="10">
        <f>SUM(C10:I10)</f>
        <v>953013</v>
      </c>
    </row>
    <row r="11" spans="1:252" ht="21.75" customHeight="1">
      <c r="A11" s="31" t="s">
        <v>88</v>
      </c>
      <c r="B11" s="42"/>
      <c r="C11" s="49">
        <v>0</v>
      </c>
      <c r="D11" s="10"/>
      <c r="E11" s="49">
        <v>0</v>
      </c>
      <c r="F11" s="10"/>
      <c r="G11" s="49">
        <v>0</v>
      </c>
      <c r="H11" s="10"/>
      <c r="I11" s="10">
        <f>PL!G43</f>
        <v>353</v>
      </c>
      <c r="J11" s="10"/>
      <c r="K11" s="29">
        <f>SUM(I11:J11)</f>
        <v>353</v>
      </c>
    </row>
    <row r="12" spans="1:252" ht="21.75" customHeight="1">
      <c r="A12" s="31" t="s">
        <v>157</v>
      </c>
      <c r="B12" s="42"/>
      <c r="C12" s="87">
        <v>0</v>
      </c>
      <c r="D12" s="29"/>
      <c r="E12" s="87">
        <v>0</v>
      </c>
      <c r="F12" s="29"/>
      <c r="G12" s="87">
        <v>0</v>
      </c>
      <c r="H12" s="29"/>
      <c r="I12" s="87">
        <v>0</v>
      </c>
      <c r="J12" s="10"/>
      <c r="K12" s="87">
        <f>SUM(C12:I12)</f>
        <v>0</v>
      </c>
    </row>
    <row r="13" spans="1:252" ht="21.75" customHeight="1">
      <c r="A13" s="31" t="s">
        <v>158</v>
      </c>
      <c r="B13" s="42"/>
      <c r="C13" s="86">
        <f>SUM(C11:C12)</f>
        <v>0</v>
      </c>
      <c r="D13" s="29"/>
      <c r="E13" s="86">
        <f>SUM(E11:E12)</f>
        <v>0</v>
      </c>
      <c r="F13" s="29"/>
      <c r="G13" s="86">
        <f>SUM(G11:G12)</f>
        <v>0</v>
      </c>
      <c r="H13" s="29"/>
      <c r="I13" s="86">
        <f>SUM(I11:I12)</f>
        <v>353</v>
      </c>
      <c r="J13" s="29"/>
      <c r="K13" s="86">
        <f>SUM(K11:K12)</f>
        <v>353</v>
      </c>
    </row>
    <row r="14" spans="1:252" ht="21.75" customHeight="1" thickBot="1">
      <c r="A14" s="41" t="s">
        <v>152</v>
      </c>
      <c r="B14" s="44"/>
      <c r="C14" s="55">
        <f>SUM(C10,C13:C13)</f>
        <v>480847</v>
      </c>
      <c r="D14" s="29"/>
      <c r="E14" s="55">
        <f>SUM(E10,E13:E13)</f>
        <v>312103</v>
      </c>
      <c r="F14" s="29"/>
      <c r="G14" s="55">
        <f>SUM(G10,G13:G13)</f>
        <v>37677</v>
      </c>
      <c r="H14" s="29"/>
      <c r="I14" s="55">
        <f>SUM(I10,I13:I13)</f>
        <v>122739</v>
      </c>
      <c r="J14" s="10"/>
      <c r="K14" s="55">
        <f>SUM(K10,K13:K13)</f>
        <v>953366</v>
      </c>
    </row>
    <row r="15" spans="1:252" ht="21.75" customHeight="1" thickTop="1">
      <c r="A15" s="45"/>
      <c r="B15" s="44"/>
      <c r="C15" s="29"/>
      <c r="D15" s="29"/>
      <c r="E15" s="29"/>
      <c r="F15" s="29"/>
      <c r="G15" s="29"/>
      <c r="H15" s="29"/>
      <c r="I15" s="29"/>
      <c r="J15" s="10"/>
      <c r="K15" s="29"/>
    </row>
    <row r="16" spans="1:252" ht="21.75" customHeight="1">
      <c r="A16" s="41" t="s">
        <v>175</v>
      </c>
      <c r="B16" s="42"/>
      <c r="C16" s="10">
        <v>480847</v>
      </c>
      <c r="D16" s="10"/>
      <c r="E16" s="10">
        <v>312103</v>
      </c>
      <c r="F16" s="10"/>
      <c r="G16" s="10">
        <v>37677</v>
      </c>
      <c r="H16" s="10"/>
      <c r="I16" s="10">
        <v>104943</v>
      </c>
      <c r="J16" s="10"/>
      <c r="K16" s="10">
        <f>SUM(C16:I16)</f>
        <v>935570</v>
      </c>
    </row>
    <row r="17" spans="1:11" ht="21.75" customHeight="1">
      <c r="A17" s="31" t="s">
        <v>88</v>
      </c>
      <c r="B17" s="42"/>
      <c r="C17" s="49">
        <v>0</v>
      </c>
      <c r="D17" s="10"/>
      <c r="E17" s="49">
        <v>0</v>
      </c>
      <c r="F17" s="10"/>
      <c r="G17" s="49">
        <v>0</v>
      </c>
      <c r="H17" s="10"/>
      <c r="I17" s="49">
        <f>PL!E43</f>
        <v>503</v>
      </c>
      <c r="J17" s="10"/>
      <c r="K17" s="49">
        <f>SUM(C17:I17)</f>
        <v>503</v>
      </c>
    </row>
    <row r="18" spans="1:11" ht="21.75" customHeight="1">
      <c r="A18" s="31" t="s">
        <v>157</v>
      </c>
      <c r="B18" s="42"/>
      <c r="C18" s="87">
        <v>0</v>
      </c>
      <c r="D18" s="29"/>
      <c r="E18" s="87">
        <v>0</v>
      </c>
      <c r="F18" s="29"/>
      <c r="G18" s="87">
        <v>0</v>
      </c>
      <c r="H18" s="29"/>
      <c r="I18" s="87">
        <v>0</v>
      </c>
      <c r="J18" s="10"/>
      <c r="K18" s="87">
        <f>SUM(C18:I18)</f>
        <v>0</v>
      </c>
    </row>
    <row r="19" spans="1:11" ht="21.75" customHeight="1">
      <c r="A19" s="31" t="s">
        <v>158</v>
      </c>
      <c r="B19" s="42"/>
      <c r="C19" s="86">
        <f>SUM(C17:C18)</f>
        <v>0</v>
      </c>
      <c r="D19" s="29"/>
      <c r="E19" s="86">
        <f>SUM(E17:E18)</f>
        <v>0</v>
      </c>
      <c r="F19" s="29"/>
      <c r="G19" s="86">
        <f>SUM(G17:G18)</f>
        <v>0</v>
      </c>
      <c r="H19" s="29"/>
      <c r="I19" s="86">
        <f>SUM(I17:I18)</f>
        <v>503</v>
      </c>
      <c r="J19" s="29"/>
      <c r="K19" s="86">
        <f>SUM(K17:K18)</f>
        <v>503</v>
      </c>
    </row>
    <row r="20" spans="1:11" ht="21.75" customHeight="1" thickBot="1">
      <c r="A20" s="41" t="s">
        <v>176</v>
      </c>
      <c r="B20" s="44"/>
      <c r="C20" s="55">
        <f>SUM(C16,C19:C19)</f>
        <v>480847</v>
      </c>
      <c r="D20" s="29"/>
      <c r="E20" s="55">
        <f>SUM(E16,E19:E19)</f>
        <v>312103</v>
      </c>
      <c r="F20" s="29"/>
      <c r="G20" s="55">
        <f>SUM(G16,G19:G19)</f>
        <v>37677</v>
      </c>
      <c r="H20" s="29"/>
      <c r="I20" s="55">
        <f>SUM(I16,I19:I19)</f>
        <v>105446</v>
      </c>
      <c r="J20" s="10"/>
      <c r="K20" s="55">
        <f>SUM(K16,K19:K19)</f>
        <v>936073</v>
      </c>
    </row>
    <row r="21" spans="1:11" ht="21.75" customHeight="1" thickTop="1">
      <c r="A21" s="45"/>
      <c r="B21" s="44"/>
      <c r="C21" s="42"/>
      <c r="D21" s="42"/>
      <c r="E21" s="42"/>
      <c r="F21" s="42"/>
      <c r="G21" s="42"/>
      <c r="H21" s="43"/>
      <c r="I21" s="42"/>
      <c r="J21" s="43"/>
      <c r="K21" s="42"/>
    </row>
    <row r="22" spans="1:11" ht="21.75" customHeight="1">
      <c r="A22" s="46" t="s">
        <v>10</v>
      </c>
      <c r="C22" s="42"/>
      <c r="D22" s="42"/>
      <c r="E22" s="42"/>
      <c r="F22" s="42"/>
      <c r="G22" s="42"/>
      <c r="H22" s="43"/>
      <c r="I22" s="42"/>
      <c r="J22" s="43"/>
      <c r="K22" s="42"/>
    </row>
  </sheetData>
  <mergeCells count="2">
    <mergeCell ref="G8:I8"/>
    <mergeCell ref="C6:K6"/>
  </mergeCells>
  <pageMargins left="0.54" right="0.23622047244094499" top="0.54" bottom="0.75" header="0.32" footer="0.511811023622047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view="pageBreakPreview" topLeftCell="A59" zoomScale="85" zoomScaleNormal="90" zoomScaleSheetLayoutView="85" workbookViewId="0">
      <selection activeCell="C73" sqref="C73"/>
    </sheetView>
  </sheetViews>
  <sheetFormatPr defaultColWidth="10.7109375" defaultRowHeight="21.75" customHeight="1"/>
  <cols>
    <col min="1" max="1" width="60.7109375" style="54" customWidth="1"/>
    <col min="2" max="2" width="1.7109375" style="6" customWidth="1"/>
    <col min="3" max="3" width="16" style="6" customWidth="1"/>
    <col min="4" max="4" width="1.7109375" style="6" customWidth="1"/>
    <col min="5" max="5" width="16" style="6" customWidth="1"/>
    <col min="6" max="6" width="1.7109375" style="6" customWidth="1"/>
    <col min="7" max="7" width="16" style="6" customWidth="1"/>
    <col min="8" max="8" width="1.7109375" style="6" customWidth="1"/>
    <col min="9" max="9" width="16" style="6" customWidth="1"/>
    <col min="10" max="10" width="1.42578125" style="6" customWidth="1"/>
    <col min="11" max="16384" width="10.7109375" style="6"/>
  </cols>
  <sheetData>
    <row r="1" spans="1:10" ht="21.75" customHeight="1">
      <c r="J1" s="33" t="s">
        <v>150</v>
      </c>
    </row>
    <row r="2" spans="1:10" s="3" customFormat="1" ht="21.75" customHeight="1">
      <c r="A2" s="1" t="s">
        <v>117</v>
      </c>
      <c r="B2" s="2"/>
      <c r="C2" s="2"/>
      <c r="D2" s="2"/>
      <c r="E2" s="2"/>
      <c r="F2" s="2"/>
      <c r="G2" s="2"/>
      <c r="H2" s="2"/>
      <c r="I2" s="15"/>
      <c r="J2" s="15"/>
    </row>
    <row r="3" spans="1:10" s="3" customFormat="1" ht="21.75" customHeight="1">
      <c r="A3" s="1" t="s">
        <v>78</v>
      </c>
      <c r="B3" s="2"/>
      <c r="C3" s="2"/>
      <c r="D3" s="2"/>
      <c r="E3" s="2"/>
      <c r="F3" s="2"/>
      <c r="G3" s="2"/>
      <c r="H3" s="2"/>
      <c r="I3" s="2"/>
    </row>
    <row r="4" spans="1:10" s="3" customFormat="1" ht="21.75" customHeight="1">
      <c r="A4" s="35" t="s">
        <v>174</v>
      </c>
      <c r="B4" s="2"/>
      <c r="C4" s="2"/>
      <c r="D4" s="2"/>
      <c r="E4" s="2"/>
      <c r="F4" s="2"/>
      <c r="G4" s="2"/>
      <c r="H4" s="2"/>
      <c r="I4" s="2"/>
    </row>
    <row r="5" spans="1:10" s="3" customFormat="1" ht="21.75" customHeight="1">
      <c r="B5" s="2"/>
      <c r="C5" s="2"/>
      <c r="D5" s="2"/>
      <c r="E5" s="2"/>
      <c r="F5" s="2"/>
      <c r="G5" s="2"/>
      <c r="H5" s="2"/>
      <c r="I5" s="33" t="s">
        <v>151</v>
      </c>
    </row>
    <row r="6" spans="1:10" s="3" customFormat="1" ht="21.75" customHeight="1">
      <c r="B6" s="2"/>
      <c r="C6" s="103" t="s">
        <v>100</v>
      </c>
      <c r="D6" s="103"/>
      <c r="E6" s="103"/>
      <c r="F6" s="2"/>
      <c r="G6" s="103" t="s">
        <v>102</v>
      </c>
      <c r="H6" s="103"/>
      <c r="I6" s="103"/>
    </row>
    <row r="7" spans="1:10" s="3" customFormat="1" ht="21.75" customHeight="1">
      <c r="B7" s="2"/>
      <c r="C7" s="104" t="s">
        <v>101</v>
      </c>
      <c r="D7" s="104"/>
      <c r="E7" s="104"/>
      <c r="F7" s="2"/>
      <c r="G7" s="104" t="s">
        <v>99</v>
      </c>
      <c r="H7" s="104"/>
      <c r="I7" s="104"/>
    </row>
    <row r="8" spans="1:10" ht="21.75" customHeight="1">
      <c r="B8" s="23"/>
      <c r="C8" s="101">
        <v>2019</v>
      </c>
      <c r="D8" s="65"/>
      <c r="E8" s="101">
        <v>2018</v>
      </c>
      <c r="F8" s="65"/>
      <c r="G8" s="89">
        <v>2019</v>
      </c>
      <c r="H8" s="65"/>
      <c r="I8" s="89">
        <v>2018</v>
      </c>
      <c r="J8" s="3"/>
    </row>
    <row r="9" spans="1:10" s="22" customFormat="1" ht="21.75" customHeight="1">
      <c r="A9" s="25" t="s">
        <v>31</v>
      </c>
      <c r="C9" s="24"/>
      <c r="D9" s="24"/>
      <c r="E9" s="24"/>
      <c r="F9" s="24"/>
      <c r="G9" s="24"/>
      <c r="H9" s="24"/>
      <c r="I9" s="24"/>
      <c r="J9" s="6"/>
    </row>
    <row r="10" spans="1:10" ht="21.75" customHeight="1">
      <c r="A10" s="54" t="s">
        <v>137</v>
      </c>
      <c r="B10" s="29"/>
      <c r="C10" s="10">
        <f>PL!E29</f>
        <v>-5179</v>
      </c>
      <c r="D10" s="29"/>
      <c r="E10" s="10">
        <f>PL!G29</f>
        <v>-3540</v>
      </c>
      <c r="F10" s="29"/>
      <c r="G10" s="10">
        <f>PL!I29</f>
        <v>-1141</v>
      </c>
      <c r="H10" s="29"/>
      <c r="I10" s="10">
        <f>PL!K29</f>
        <v>-1971</v>
      </c>
    </row>
    <row r="11" spans="1:10" ht="21.75" customHeight="1">
      <c r="A11" s="54" t="s">
        <v>143</v>
      </c>
      <c r="B11" s="10"/>
      <c r="C11" s="10"/>
      <c r="D11" s="10"/>
      <c r="E11" s="10"/>
      <c r="F11" s="10"/>
      <c r="G11" s="10"/>
      <c r="H11" s="10"/>
      <c r="I11" s="10"/>
    </row>
    <row r="12" spans="1:10" ht="21.75" customHeight="1">
      <c r="A12" s="54" t="s">
        <v>202</v>
      </c>
      <c r="B12" s="10"/>
      <c r="C12" s="10"/>
      <c r="D12" s="10"/>
      <c r="E12" s="10"/>
      <c r="F12" s="10"/>
      <c r="G12" s="10"/>
      <c r="H12" s="10"/>
      <c r="I12" s="10"/>
    </row>
    <row r="13" spans="1:10" ht="21.75" customHeight="1">
      <c r="A13" s="54" t="s">
        <v>167</v>
      </c>
      <c r="B13" s="10"/>
      <c r="C13" s="10"/>
      <c r="D13" s="10"/>
      <c r="E13" s="10"/>
      <c r="F13" s="10"/>
      <c r="G13" s="10"/>
      <c r="H13" s="10"/>
      <c r="I13" s="10"/>
    </row>
    <row r="14" spans="1:10" ht="21.75" customHeight="1">
      <c r="A14" s="54" t="s">
        <v>166</v>
      </c>
      <c r="B14" s="10"/>
      <c r="C14" s="49">
        <v>0</v>
      </c>
      <c r="D14" s="10"/>
      <c r="E14" s="10">
        <v>5547</v>
      </c>
      <c r="F14" s="10"/>
      <c r="G14" s="49">
        <v>0</v>
      </c>
      <c r="H14" s="10"/>
      <c r="I14" s="10">
        <v>5547</v>
      </c>
    </row>
    <row r="15" spans="1:10" ht="21.75" customHeight="1">
      <c r="A15" s="19" t="s">
        <v>162</v>
      </c>
      <c r="B15" s="10"/>
      <c r="C15" s="10">
        <v>-104</v>
      </c>
      <c r="D15" s="10"/>
      <c r="E15" s="10">
        <v>79</v>
      </c>
      <c r="F15" s="10"/>
      <c r="G15" s="10">
        <v>-104</v>
      </c>
      <c r="H15" s="10"/>
      <c r="I15" s="10">
        <v>79</v>
      </c>
    </row>
    <row r="16" spans="1:10" ht="21.75" customHeight="1">
      <c r="A16" s="19" t="s">
        <v>194</v>
      </c>
      <c r="B16" s="10"/>
      <c r="C16" s="10">
        <v>-20</v>
      </c>
      <c r="D16" s="10"/>
      <c r="E16" s="49">
        <v>0</v>
      </c>
      <c r="F16" s="10"/>
      <c r="G16" s="10">
        <v>-20</v>
      </c>
      <c r="H16" s="10"/>
      <c r="I16" s="49">
        <v>0</v>
      </c>
    </row>
    <row r="17" spans="1:9" ht="21.75" customHeight="1">
      <c r="A17" s="19" t="s">
        <v>32</v>
      </c>
      <c r="B17" s="10"/>
      <c r="C17" s="10">
        <v>28595</v>
      </c>
      <c r="D17" s="10"/>
      <c r="E17" s="10">
        <v>27451</v>
      </c>
      <c r="F17" s="10"/>
      <c r="G17" s="10">
        <v>26549</v>
      </c>
      <c r="H17" s="10"/>
      <c r="I17" s="10">
        <v>26504</v>
      </c>
    </row>
    <row r="18" spans="1:9" ht="21.75" customHeight="1">
      <c r="A18" s="54" t="s">
        <v>191</v>
      </c>
      <c r="B18" s="10"/>
      <c r="C18" s="49">
        <v>1656</v>
      </c>
      <c r="D18" s="10"/>
      <c r="E18" s="49">
        <v>-393</v>
      </c>
      <c r="F18" s="10"/>
      <c r="G18" s="49">
        <v>1656</v>
      </c>
      <c r="H18" s="10"/>
      <c r="I18" s="49">
        <v>-393</v>
      </c>
    </row>
    <row r="19" spans="1:9" ht="21.75" customHeight="1">
      <c r="A19" s="54" t="s">
        <v>94</v>
      </c>
      <c r="B19" s="10"/>
      <c r="C19" s="49">
        <v>-2060</v>
      </c>
      <c r="D19" s="10"/>
      <c r="E19" s="49">
        <v>0</v>
      </c>
      <c r="F19" s="10"/>
      <c r="G19" s="49">
        <v>-2060</v>
      </c>
      <c r="H19" s="10"/>
      <c r="I19" s="49">
        <v>0</v>
      </c>
    </row>
    <row r="20" spans="1:9" ht="21.75" customHeight="1">
      <c r="A20" s="54" t="s">
        <v>133</v>
      </c>
      <c r="B20" s="10"/>
      <c r="C20" s="49">
        <v>0</v>
      </c>
      <c r="D20" s="10"/>
      <c r="E20" s="49">
        <v>0</v>
      </c>
      <c r="F20" s="10"/>
      <c r="G20" s="10">
        <v>3627</v>
      </c>
      <c r="H20" s="10"/>
      <c r="I20" s="10">
        <v>1303</v>
      </c>
    </row>
    <row r="21" spans="1:9" ht="21.75" customHeight="1">
      <c r="A21" s="54" t="s">
        <v>49</v>
      </c>
      <c r="B21" s="10"/>
      <c r="C21" s="6">
        <v>27</v>
      </c>
      <c r="D21" s="10"/>
      <c r="E21" s="6">
        <v>25</v>
      </c>
      <c r="F21" s="10"/>
      <c r="G21" s="6">
        <v>27</v>
      </c>
      <c r="H21" s="10"/>
      <c r="I21" s="6">
        <v>25</v>
      </c>
    </row>
    <row r="22" spans="1:9" ht="21.75" customHeight="1">
      <c r="A22" s="54" t="s">
        <v>168</v>
      </c>
      <c r="B22" s="10"/>
      <c r="C22" s="49">
        <v>0</v>
      </c>
      <c r="D22" s="10"/>
      <c r="E22" s="49">
        <v>0</v>
      </c>
      <c r="F22" s="10"/>
      <c r="G22" s="6">
        <v>-860</v>
      </c>
      <c r="H22" s="10"/>
      <c r="I22" s="6">
        <v>-26</v>
      </c>
    </row>
    <row r="23" spans="1:9" ht="21.75" customHeight="1">
      <c r="A23" s="54" t="s">
        <v>33</v>
      </c>
      <c r="B23" s="10"/>
      <c r="C23" s="30">
        <v>14688</v>
      </c>
      <c r="D23" s="10"/>
      <c r="E23" s="30">
        <v>13336</v>
      </c>
      <c r="F23" s="10"/>
      <c r="G23" s="30">
        <v>14686</v>
      </c>
      <c r="H23" s="10"/>
      <c r="I23" s="30">
        <v>13336</v>
      </c>
    </row>
    <row r="24" spans="1:9" ht="21.75" customHeight="1">
      <c r="A24" s="26" t="s">
        <v>50</v>
      </c>
      <c r="B24" s="29"/>
      <c r="C24" s="10"/>
      <c r="D24" s="10"/>
      <c r="E24" s="10"/>
      <c r="F24" s="10"/>
      <c r="G24" s="10"/>
      <c r="H24" s="10"/>
      <c r="I24" s="10"/>
    </row>
    <row r="25" spans="1:9" ht="21.75" customHeight="1">
      <c r="A25" s="25" t="s">
        <v>34</v>
      </c>
      <c r="B25" s="10"/>
      <c r="C25" s="10">
        <f>SUM(C10:C24)</f>
        <v>37603</v>
      </c>
      <c r="D25" s="10"/>
      <c r="E25" s="10">
        <f>SUM(E10:E24)</f>
        <v>42505</v>
      </c>
      <c r="F25" s="10"/>
      <c r="G25" s="10">
        <f>SUM(G10:G24)</f>
        <v>42360</v>
      </c>
      <c r="H25" s="10"/>
      <c r="I25" s="10">
        <f>SUM(I10:I24)</f>
        <v>44404</v>
      </c>
    </row>
    <row r="26" spans="1:9" ht="21.75" customHeight="1">
      <c r="A26" s="54" t="s">
        <v>35</v>
      </c>
      <c r="B26" s="10"/>
      <c r="C26" s="10"/>
      <c r="D26" s="10"/>
      <c r="E26" s="10"/>
      <c r="F26" s="10"/>
      <c r="G26" s="10"/>
      <c r="H26" s="10"/>
      <c r="I26" s="10"/>
    </row>
    <row r="27" spans="1:9" ht="21.75" customHeight="1">
      <c r="A27" s="54" t="s">
        <v>53</v>
      </c>
      <c r="B27" s="10"/>
      <c r="C27" s="10">
        <v>-6730</v>
      </c>
      <c r="D27" s="10"/>
      <c r="E27" s="10">
        <v>-12990</v>
      </c>
      <c r="F27" s="10"/>
      <c r="G27" s="10">
        <v>-7227</v>
      </c>
      <c r="H27" s="10"/>
      <c r="I27" s="10">
        <v>-13084</v>
      </c>
    </row>
    <row r="28" spans="1:9" ht="21.75" customHeight="1">
      <c r="A28" s="54" t="s">
        <v>132</v>
      </c>
      <c r="B28" s="10"/>
      <c r="C28" s="10">
        <v>-1481</v>
      </c>
      <c r="D28" s="10"/>
      <c r="E28" s="10">
        <v>-191</v>
      </c>
      <c r="F28" s="10"/>
      <c r="G28" s="10">
        <v>26</v>
      </c>
      <c r="H28" s="10"/>
      <c r="I28" s="10">
        <v>138</v>
      </c>
    </row>
    <row r="29" spans="1:9" ht="21.75" customHeight="1">
      <c r="A29" s="54" t="s">
        <v>125</v>
      </c>
      <c r="B29" s="10"/>
      <c r="C29" s="10">
        <v>-21379</v>
      </c>
      <c r="D29" s="10"/>
      <c r="E29" s="10">
        <v>-1675</v>
      </c>
      <c r="F29" s="10"/>
      <c r="G29" s="10">
        <v>-21379</v>
      </c>
      <c r="H29" s="10"/>
      <c r="I29" s="10">
        <v>-1675</v>
      </c>
    </row>
    <row r="30" spans="1:9" ht="21.75" customHeight="1">
      <c r="A30" s="54" t="s">
        <v>36</v>
      </c>
      <c r="B30" s="10"/>
      <c r="C30" s="10">
        <v>-2626</v>
      </c>
      <c r="D30" s="10"/>
      <c r="E30" s="10">
        <v>-3831</v>
      </c>
      <c r="F30" s="10"/>
      <c r="G30" s="10">
        <v>-1714</v>
      </c>
      <c r="H30" s="10"/>
      <c r="I30" s="10">
        <v>-3792</v>
      </c>
    </row>
    <row r="31" spans="1:9" ht="21.75" customHeight="1">
      <c r="A31" s="19" t="s">
        <v>69</v>
      </c>
      <c r="B31" s="10"/>
      <c r="C31" s="10">
        <v>-1785</v>
      </c>
      <c r="D31" s="10"/>
      <c r="E31" s="10">
        <v>-2506</v>
      </c>
      <c r="F31" s="10"/>
      <c r="G31" s="10">
        <v>-1725</v>
      </c>
      <c r="H31" s="10"/>
      <c r="I31" s="10">
        <v>-77</v>
      </c>
    </row>
    <row r="32" spans="1:9" ht="21.75" customHeight="1">
      <c r="A32" s="19" t="s">
        <v>206</v>
      </c>
      <c r="B32" s="10"/>
      <c r="C32" s="10">
        <v>-658</v>
      </c>
      <c r="D32" s="10"/>
      <c r="E32" s="49">
        <v>0</v>
      </c>
      <c r="F32" s="10"/>
      <c r="G32" s="10">
        <v>-658</v>
      </c>
      <c r="H32" s="10"/>
      <c r="I32" s="10">
        <v>0</v>
      </c>
    </row>
    <row r="33" spans="1:10" ht="21.75" customHeight="1">
      <c r="A33" s="19" t="s">
        <v>89</v>
      </c>
      <c r="B33" s="10"/>
      <c r="C33" s="10">
        <v>84</v>
      </c>
      <c r="D33" s="10"/>
      <c r="E33" s="10">
        <v>744</v>
      </c>
      <c r="F33" s="10"/>
      <c r="G33" s="10">
        <v>84</v>
      </c>
      <c r="H33" s="10"/>
      <c r="I33" s="10">
        <v>744</v>
      </c>
    </row>
    <row r="34" spans="1:10" ht="21.75" customHeight="1">
      <c r="A34" s="54" t="s">
        <v>37</v>
      </c>
      <c r="B34" s="10"/>
      <c r="D34" s="10"/>
      <c r="F34" s="10"/>
      <c r="H34" s="10"/>
    </row>
    <row r="35" spans="1:10" ht="21.75" customHeight="1">
      <c r="A35" s="19" t="s">
        <v>54</v>
      </c>
      <c r="B35" s="10"/>
      <c r="C35" s="10">
        <v>-2162</v>
      </c>
      <c r="D35" s="10"/>
      <c r="E35" s="10">
        <v>4187</v>
      </c>
      <c r="F35" s="10"/>
      <c r="G35" s="10">
        <v>-3942</v>
      </c>
      <c r="H35" s="10"/>
      <c r="I35" s="10">
        <v>2664</v>
      </c>
    </row>
    <row r="36" spans="1:10" ht="21.75" customHeight="1">
      <c r="A36" s="19" t="s">
        <v>70</v>
      </c>
      <c r="B36" s="10"/>
      <c r="C36" s="10">
        <v>1274</v>
      </c>
      <c r="D36" s="10"/>
      <c r="E36" s="10">
        <v>-176</v>
      </c>
      <c r="F36" s="10"/>
      <c r="G36" s="10">
        <v>1162</v>
      </c>
      <c r="H36" s="10"/>
      <c r="I36" s="10">
        <v>-176</v>
      </c>
    </row>
    <row r="37" spans="1:10" ht="21.75" customHeight="1">
      <c r="A37" s="54" t="s">
        <v>38</v>
      </c>
      <c r="B37" s="10"/>
      <c r="C37" s="10">
        <v>10602</v>
      </c>
      <c r="D37" s="10"/>
      <c r="E37" s="10">
        <v>7872</v>
      </c>
      <c r="F37" s="10"/>
      <c r="G37" s="10">
        <v>10553</v>
      </c>
      <c r="H37" s="10"/>
      <c r="I37" s="10">
        <v>7725</v>
      </c>
    </row>
    <row r="38" spans="1:10" ht="21.75" customHeight="1">
      <c r="A38" s="54" t="s">
        <v>71</v>
      </c>
      <c r="B38" s="10"/>
      <c r="C38" s="10">
        <v>-11592</v>
      </c>
      <c r="D38" s="10"/>
      <c r="E38" s="10">
        <v>-4057</v>
      </c>
      <c r="F38" s="10"/>
      <c r="G38" s="10">
        <v>-11592</v>
      </c>
      <c r="H38" s="10"/>
      <c r="I38" s="10">
        <v>-4057</v>
      </c>
    </row>
    <row r="39" spans="1:10" ht="21.75" customHeight="1">
      <c r="A39" s="54" t="s">
        <v>39</v>
      </c>
      <c r="B39" s="29"/>
      <c r="C39" s="30">
        <v>9</v>
      </c>
      <c r="D39" s="10"/>
      <c r="E39" s="30">
        <v>-811</v>
      </c>
      <c r="F39" s="10"/>
      <c r="G39" s="87">
        <v>0</v>
      </c>
      <c r="H39" s="10"/>
      <c r="I39" s="30">
        <v>-811</v>
      </c>
    </row>
    <row r="40" spans="1:10" ht="21.75" customHeight="1">
      <c r="A40" s="54" t="s">
        <v>31</v>
      </c>
      <c r="B40" s="29"/>
      <c r="C40" s="10">
        <f>SUM(C25:C39)</f>
        <v>1159</v>
      </c>
      <c r="D40" s="10"/>
      <c r="E40" s="10">
        <f>SUM(E25:E39)</f>
        <v>29071</v>
      </c>
      <c r="F40" s="10"/>
      <c r="G40" s="10">
        <f>SUM(G25:G39)</f>
        <v>5948</v>
      </c>
      <c r="H40" s="10"/>
      <c r="I40" s="10">
        <f>SUM(I25:I39)</f>
        <v>32003</v>
      </c>
    </row>
    <row r="41" spans="1:10" ht="21.75" customHeight="1">
      <c r="A41" s="54" t="s">
        <v>79</v>
      </c>
      <c r="B41" s="10"/>
      <c r="C41" s="30">
        <v>-2278</v>
      </c>
      <c r="D41" s="10"/>
      <c r="E41" s="30">
        <v>-1469</v>
      </c>
      <c r="F41" s="10"/>
      <c r="G41" s="30">
        <v>-2263</v>
      </c>
      <c r="H41" s="10"/>
      <c r="I41" s="30">
        <v>-1459</v>
      </c>
      <c r="J41" s="73"/>
    </row>
    <row r="42" spans="1:10" ht="21.75" customHeight="1">
      <c r="A42" s="26" t="s">
        <v>144</v>
      </c>
      <c r="B42" s="10"/>
      <c r="C42" s="30">
        <f>SUM(C40:C41)</f>
        <v>-1119</v>
      </c>
      <c r="D42" s="10"/>
      <c r="E42" s="30">
        <f>SUM(E40:E41)</f>
        <v>27602</v>
      </c>
      <c r="F42" s="10"/>
      <c r="G42" s="30">
        <f>SUM(G40:G41)</f>
        <v>3685</v>
      </c>
      <c r="H42" s="10"/>
      <c r="I42" s="30">
        <f>SUM(I40:I41)</f>
        <v>30544</v>
      </c>
      <c r="J42" s="3"/>
    </row>
    <row r="43" spans="1:10" ht="21.75" customHeight="1">
      <c r="A43" s="19"/>
      <c r="J43" s="3"/>
    </row>
    <row r="44" spans="1:10" ht="21.75" customHeight="1">
      <c r="A44" s="19" t="s">
        <v>10</v>
      </c>
      <c r="J44" s="3"/>
    </row>
    <row r="45" spans="1:10" ht="21.75" customHeight="1">
      <c r="A45" s="19"/>
      <c r="J45" s="33" t="s">
        <v>150</v>
      </c>
    </row>
    <row r="46" spans="1:10" s="3" customFormat="1" ht="21.75" customHeight="1">
      <c r="A46" s="1" t="s">
        <v>117</v>
      </c>
      <c r="B46" s="2"/>
      <c r="C46" s="2"/>
      <c r="D46" s="2"/>
      <c r="E46" s="2"/>
      <c r="F46" s="2"/>
      <c r="G46" s="2"/>
      <c r="H46" s="2"/>
      <c r="I46" s="2"/>
      <c r="J46" s="6"/>
    </row>
    <row r="47" spans="1:10" s="3" customFormat="1" ht="21.75" customHeight="1">
      <c r="A47" s="1" t="s">
        <v>80</v>
      </c>
      <c r="B47" s="2"/>
      <c r="C47" s="2"/>
      <c r="D47" s="2"/>
      <c r="E47" s="2"/>
      <c r="F47" s="2"/>
      <c r="G47" s="2"/>
      <c r="H47" s="2"/>
      <c r="I47" s="2"/>
      <c r="J47" s="6"/>
    </row>
    <row r="48" spans="1:10" s="3" customFormat="1" ht="21.75" customHeight="1">
      <c r="A48" s="35" t="s">
        <v>174</v>
      </c>
      <c r="B48" s="2"/>
      <c r="C48" s="2"/>
      <c r="D48" s="2"/>
      <c r="E48" s="2"/>
      <c r="F48" s="2"/>
      <c r="G48" s="2"/>
      <c r="H48" s="2"/>
      <c r="I48" s="2"/>
      <c r="J48" s="6"/>
    </row>
    <row r="49" spans="1:10" s="3" customFormat="1" ht="21.75" customHeight="1">
      <c r="B49" s="2"/>
      <c r="C49" s="2"/>
      <c r="D49" s="2"/>
      <c r="E49" s="2"/>
      <c r="F49" s="2"/>
      <c r="G49" s="2"/>
      <c r="H49" s="2"/>
      <c r="I49" s="5" t="s">
        <v>151</v>
      </c>
      <c r="J49" s="6"/>
    </row>
    <row r="50" spans="1:10" s="3" customFormat="1" ht="21.75" customHeight="1">
      <c r="B50" s="2"/>
      <c r="C50" s="103" t="s">
        <v>100</v>
      </c>
      <c r="D50" s="103"/>
      <c r="E50" s="103"/>
      <c r="F50" s="2"/>
      <c r="G50" s="103" t="s">
        <v>102</v>
      </c>
      <c r="H50" s="103"/>
      <c r="I50" s="103"/>
    </row>
    <row r="51" spans="1:10" s="3" customFormat="1" ht="21.75" customHeight="1">
      <c r="B51" s="2"/>
      <c r="C51" s="104" t="s">
        <v>101</v>
      </c>
      <c r="D51" s="104"/>
      <c r="E51" s="104"/>
      <c r="F51" s="2"/>
      <c r="G51" s="104" t="s">
        <v>99</v>
      </c>
      <c r="H51" s="104"/>
      <c r="I51" s="104"/>
    </row>
    <row r="52" spans="1:10" ht="21.75" customHeight="1">
      <c r="B52" s="23"/>
      <c r="C52" s="101">
        <v>2019</v>
      </c>
      <c r="D52" s="65"/>
      <c r="E52" s="101">
        <v>2018</v>
      </c>
      <c r="F52" s="65"/>
      <c r="G52" s="89">
        <v>2019</v>
      </c>
      <c r="H52" s="65"/>
      <c r="I52" s="89">
        <v>2018</v>
      </c>
    </row>
    <row r="53" spans="1:10" ht="21.75" customHeight="1">
      <c r="A53" s="25" t="s">
        <v>40</v>
      </c>
      <c r="C53" s="13"/>
      <c r="D53" s="15"/>
      <c r="E53" s="13"/>
      <c r="F53" s="15"/>
      <c r="G53" s="13"/>
      <c r="H53" s="15"/>
      <c r="I53" s="13"/>
    </row>
    <row r="54" spans="1:10" ht="21.75" customHeight="1">
      <c r="A54" s="95" t="s">
        <v>199</v>
      </c>
      <c r="C54" s="49">
        <v>0</v>
      </c>
      <c r="D54" s="15"/>
      <c r="E54" s="49">
        <v>0</v>
      </c>
      <c r="F54" s="15"/>
      <c r="G54" s="13">
        <v>-9800</v>
      </c>
      <c r="H54" s="15"/>
      <c r="I54" s="13">
        <v>-3000</v>
      </c>
    </row>
    <row r="55" spans="1:10" ht="21.75" customHeight="1">
      <c r="A55" s="95" t="s">
        <v>169</v>
      </c>
      <c r="C55" s="49">
        <v>0</v>
      </c>
      <c r="D55" s="15"/>
      <c r="E55" s="49">
        <v>0</v>
      </c>
      <c r="F55" s="15"/>
      <c r="G55" s="13">
        <v>278</v>
      </c>
      <c r="H55" s="15"/>
      <c r="I55" s="13">
        <v>26</v>
      </c>
    </row>
    <row r="56" spans="1:10" ht="21.75" customHeight="1">
      <c r="A56" s="54" t="s">
        <v>171</v>
      </c>
      <c r="C56" s="29">
        <v>-4503</v>
      </c>
      <c r="D56" s="29"/>
      <c r="E56" s="29">
        <v>-5912</v>
      </c>
      <c r="F56" s="29"/>
      <c r="G56" s="29">
        <v>-767</v>
      </c>
      <c r="H56" s="29"/>
      <c r="I56" s="29">
        <v>-4948</v>
      </c>
    </row>
    <row r="57" spans="1:10" ht="21.75" customHeight="1">
      <c r="A57" s="54" t="s">
        <v>124</v>
      </c>
      <c r="B57" s="29"/>
      <c r="C57" s="49">
        <v>-865</v>
      </c>
      <c r="D57" s="29"/>
      <c r="E57" s="49">
        <v>-1015</v>
      </c>
      <c r="F57" s="29"/>
      <c r="G57" s="49">
        <v>-719</v>
      </c>
      <c r="H57" s="29"/>
      <c r="I57" s="49">
        <v>-553</v>
      </c>
    </row>
    <row r="58" spans="1:10" ht="21.75" customHeight="1">
      <c r="A58" s="54" t="s">
        <v>163</v>
      </c>
      <c r="B58" s="29"/>
      <c r="C58" s="49">
        <v>-19</v>
      </c>
      <c r="D58" s="29"/>
      <c r="E58" s="49">
        <v>-358</v>
      </c>
      <c r="F58" s="29"/>
      <c r="G58" s="49">
        <v>-19</v>
      </c>
      <c r="H58" s="29"/>
      <c r="I58" s="49">
        <v>-358</v>
      </c>
    </row>
    <row r="59" spans="1:10" ht="21.75" customHeight="1">
      <c r="A59" s="54" t="s">
        <v>96</v>
      </c>
      <c r="B59" s="29"/>
      <c r="C59" s="29">
        <v>-25952</v>
      </c>
      <c r="D59" s="29"/>
      <c r="E59" s="29">
        <v>-5318</v>
      </c>
      <c r="F59" s="29"/>
      <c r="G59" s="29">
        <v>-25952</v>
      </c>
      <c r="H59" s="29"/>
      <c r="I59" s="29">
        <v>-5318</v>
      </c>
    </row>
    <row r="60" spans="1:10" ht="21.75" customHeight="1">
      <c r="A60" s="54" t="s">
        <v>164</v>
      </c>
      <c r="B60" s="29"/>
      <c r="C60" s="29">
        <v>1373</v>
      </c>
      <c r="D60" s="29"/>
      <c r="E60" s="29">
        <v>1773</v>
      </c>
      <c r="F60" s="29"/>
      <c r="G60" s="29">
        <v>1373</v>
      </c>
      <c r="H60" s="29"/>
      <c r="I60" s="29">
        <v>1773</v>
      </c>
    </row>
    <row r="61" spans="1:10" ht="21.75" customHeight="1">
      <c r="A61" s="25" t="s">
        <v>83</v>
      </c>
      <c r="B61" s="10"/>
      <c r="C61" s="12">
        <f>SUM(C54:D60)</f>
        <v>-29966</v>
      </c>
      <c r="D61" s="10"/>
      <c r="E61" s="12">
        <f>SUM(E54:F60)</f>
        <v>-10830</v>
      </c>
      <c r="F61" s="10"/>
      <c r="G61" s="12">
        <f>SUM(G54:H60)</f>
        <v>-35606</v>
      </c>
      <c r="H61" s="10"/>
      <c r="I61" s="12">
        <f>SUM(I54:I60)</f>
        <v>-12378</v>
      </c>
    </row>
    <row r="62" spans="1:10" ht="21.75" customHeight="1">
      <c r="A62" s="25" t="s">
        <v>41</v>
      </c>
      <c r="B62" s="10"/>
      <c r="C62" s="10"/>
      <c r="D62" s="10"/>
      <c r="E62" s="10"/>
      <c r="F62" s="10"/>
      <c r="G62" s="10"/>
      <c r="H62" s="10"/>
      <c r="I62" s="10"/>
    </row>
    <row r="63" spans="1:10" ht="21.75" customHeight="1">
      <c r="A63" s="19" t="s">
        <v>170</v>
      </c>
      <c r="B63" s="10"/>
    </row>
    <row r="64" spans="1:10" ht="21.75" customHeight="1">
      <c r="A64" s="19" t="s">
        <v>121</v>
      </c>
      <c r="B64" s="10"/>
      <c r="C64" s="10">
        <v>30000</v>
      </c>
      <c r="D64" s="10"/>
      <c r="E64" s="10">
        <v>-6318</v>
      </c>
      <c r="F64" s="10"/>
      <c r="G64" s="10">
        <v>30000</v>
      </c>
      <c r="H64" s="10"/>
      <c r="I64" s="10">
        <v>-6318</v>
      </c>
    </row>
    <row r="65" spans="1:9" ht="21.75" customHeight="1">
      <c r="A65" s="19" t="s">
        <v>156</v>
      </c>
      <c r="B65" s="10"/>
      <c r="C65" s="10">
        <v>50000</v>
      </c>
      <c r="D65" s="10"/>
      <c r="E65" s="10">
        <v>40000</v>
      </c>
      <c r="F65" s="10"/>
      <c r="G65" s="10">
        <v>50000</v>
      </c>
      <c r="H65" s="10"/>
      <c r="I65" s="10">
        <v>40000</v>
      </c>
    </row>
    <row r="66" spans="1:9" ht="21.75" customHeight="1">
      <c r="A66" s="19" t="s">
        <v>95</v>
      </c>
      <c r="B66" s="10"/>
      <c r="C66" s="10">
        <v>-29423</v>
      </c>
      <c r="D66" s="10"/>
      <c r="E66" s="10">
        <v>-25768</v>
      </c>
      <c r="F66" s="10"/>
      <c r="G66" s="10">
        <v>-29423</v>
      </c>
      <c r="H66" s="10"/>
      <c r="I66" s="10">
        <v>-25768</v>
      </c>
    </row>
    <row r="67" spans="1:9" ht="21.75" customHeight="1">
      <c r="A67" s="54" t="s">
        <v>134</v>
      </c>
      <c r="B67" s="10"/>
      <c r="C67" s="10">
        <v>-170</v>
      </c>
      <c r="D67" s="10"/>
      <c r="E67" s="10">
        <v>-274</v>
      </c>
      <c r="F67" s="10"/>
      <c r="G67" s="10">
        <v>-51</v>
      </c>
      <c r="H67" s="10"/>
      <c r="I67" s="10">
        <v>-274</v>
      </c>
    </row>
    <row r="68" spans="1:9" ht="21.75" customHeight="1">
      <c r="A68" s="54" t="s">
        <v>120</v>
      </c>
      <c r="B68" s="10"/>
      <c r="C68" s="49">
        <v>-17340</v>
      </c>
      <c r="D68" s="10"/>
      <c r="E68" s="49">
        <v>-16082</v>
      </c>
      <c r="F68" s="10"/>
      <c r="G68" s="49">
        <v>-17338</v>
      </c>
      <c r="H68" s="10"/>
      <c r="I68" s="49">
        <v>-16082</v>
      </c>
    </row>
    <row r="69" spans="1:9" ht="21.75" customHeight="1">
      <c r="A69" s="25" t="s">
        <v>165</v>
      </c>
      <c r="B69" s="10"/>
      <c r="C69" s="12">
        <f>SUM(C64:C68)</f>
        <v>33067</v>
      </c>
      <c r="D69" s="10"/>
      <c r="E69" s="12">
        <f>SUM(E64:E68)</f>
        <v>-8442</v>
      </c>
      <c r="F69" s="10"/>
      <c r="G69" s="12">
        <f>SUM(G64:G68)</f>
        <v>33188</v>
      </c>
      <c r="H69" s="10"/>
      <c r="I69" s="12">
        <f>SUM(I64:I68)</f>
        <v>-8442</v>
      </c>
    </row>
    <row r="70" spans="1:9" ht="21.75" customHeight="1">
      <c r="A70" s="25" t="s">
        <v>205</v>
      </c>
      <c r="B70" s="10"/>
      <c r="C70" s="29">
        <f>SUM(C42,C61,C69)</f>
        <v>1982</v>
      </c>
      <c r="D70" s="10"/>
      <c r="E70" s="29">
        <f>SUM(E42,E61,E69)</f>
        <v>8330</v>
      </c>
      <c r="F70" s="10"/>
      <c r="G70" s="29">
        <f>SUM(G42,G61,G69)</f>
        <v>1267</v>
      </c>
      <c r="H70" s="10"/>
      <c r="I70" s="29">
        <f>SUM(I42,I61,I69)</f>
        <v>9724</v>
      </c>
    </row>
    <row r="71" spans="1:9" ht="21.75" customHeight="1">
      <c r="A71" s="19" t="s">
        <v>155</v>
      </c>
      <c r="B71" s="10"/>
      <c r="C71" s="30">
        <v>21387</v>
      </c>
      <c r="D71" s="10"/>
      <c r="E71" s="30">
        <v>6039</v>
      </c>
      <c r="F71" s="10"/>
      <c r="G71" s="30">
        <v>18583</v>
      </c>
      <c r="H71" s="10"/>
      <c r="I71" s="30">
        <v>2565</v>
      </c>
    </row>
    <row r="72" spans="1:9" ht="21.75" customHeight="1" thickBot="1">
      <c r="A72" s="26" t="s">
        <v>154</v>
      </c>
      <c r="B72" s="10"/>
      <c r="C72" s="28">
        <f>SUM(C70:C71)</f>
        <v>23369</v>
      </c>
      <c r="D72" s="10"/>
      <c r="E72" s="28">
        <f>SUM(E70:E71)</f>
        <v>14369</v>
      </c>
      <c r="F72" s="10"/>
      <c r="G72" s="28">
        <f>SUM(G70:G71)</f>
        <v>19850</v>
      </c>
      <c r="H72" s="10"/>
      <c r="I72" s="28">
        <f>SUM(I70:I71)</f>
        <v>12289</v>
      </c>
    </row>
    <row r="73" spans="1:9" ht="21.75" customHeight="1" thickTop="1">
      <c r="B73" s="10"/>
      <c r="C73" s="29">
        <f>C72-BS!E12</f>
        <v>0</v>
      </c>
      <c r="D73" s="29">
        <f>D72-BS!F12</f>
        <v>0</v>
      </c>
      <c r="E73" s="29"/>
      <c r="F73" s="29">
        <f>F72-BS!H12</f>
        <v>0</v>
      </c>
      <c r="G73" s="29">
        <f>G72-BS!I12</f>
        <v>0</v>
      </c>
      <c r="H73" s="29">
        <f>H72-BS!J12</f>
        <v>0</v>
      </c>
      <c r="I73" s="29"/>
    </row>
    <row r="74" spans="1:9" ht="21.75" customHeight="1">
      <c r="A74" s="26" t="s">
        <v>72</v>
      </c>
      <c r="B74" s="10"/>
      <c r="C74" s="29"/>
      <c r="D74" s="10"/>
      <c r="E74" s="29"/>
      <c r="F74" s="10"/>
      <c r="G74" s="29"/>
      <c r="H74" s="10"/>
      <c r="I74" s="29"/>
    </row>
    <row r="75" spans="1:9" ht="21.75" customHeight="1">
      <c r="A75" s="19" t="s">
        <v>73</v>
      </c>
      <c r="B75" s="10"/>
    </row>
    <row r="76" spans="1:9" ht="21.75" customHeight="1">
      <c r="A76" s="19" t="s">
        <v>203</v>
      </c>
      <c r="B76" s="10"/>
      <c r="C76" s="49">
        <v>8798</v>
      </c>
      <c r="D76" s="10"/>
      <c r="E76" s="29">
        <v>18342</v>
      </c>
      <c r="F76" s="10"/>
      <c r="G76" s="29">
        <v>8798</v>
      </c>
      <c r="H76" s="10"/>
      <c r="I76" s="29">
        <v>18342</v>
      </c>
    </row>
    <row r="77" spans="1:9" ht="21.75" customHeight="1">
      <c r="A77" s="19" t="s">
        <v>200</v>
      </c>
      <c r="B77" s="10"/>
      <c r="C77" s="49">
        <v>2199</v>
      </c>
      <c r="D77" s="10"/>
      <c r="E77" s="49">
        <v>2870</v>
      </c>
      <c r="F77" s="10"/>
      <c r="G77" s="49">
        <v>2199</v>
      </c>
      <c r="H77" s="10"/>
      <c r="I77" s="49">
        <v>2870</v>
      </c>
    </row>
    <row r="78" spans="1:9" ht="21.75" customHeight="1">
      <c r="A78" s="54" t="s">
        <v>201</v>
      </c>
      <c r="B78" s="10"/>
      <c r="C78" s="49">
        <v>0</v>
      </c>
      <c r="D78" s="10"/>
      <c r="E78" s="10">
        <v>1156</v>
      </c>
      <c r="F78" s="10"/>
      <c r="G78" s="49">
        <v>0</v>
      </c>
      <c r="H78" s="10"/>
      <c r="I78" s="10">
        <v>1156</v>
      </c>
    </row>
    <row r="79" spans="1:9" ht="21.75" customHeight="1">
      <c r="A79" s="54" t="s">
        <v>192</v>
      </c>
      <c r="B79" s="10"/>
      <c r="C79" s="10">
        <v>572</v>
      </c>
      <c r="D79" s="10"/>
      <c r="E79" s="49">
        <v>0</v>
      </c>
      <c r="F79" s="10"/>
      <c r="G79" s="49">
        <v>0</v>
      </c>
      <c r="H79" s="49"/>
      <c r="I79" s="49">
        <v>0</v>
      </c>
    </row>
    <row r="80" spans="1:9" ht="21.75" customHeight="1">
      <c r="B80" s="10"/>
      <c r="C80" s="10"/>
      <c r="D80" s="10"/>
      <c r="E80" s="10"/>
      <c r="F80" s="10"/>
      <c r="G80" s="10"/>
      <c r="H80" s="10"/>
      <c r="I80" s="49"/>
    </row>
    <row r="81" spans="1:1" ht="21.75" customHeight="1">
      <c r="A81" s="19" t="s">
        <v>42</v>
      </c>
    </row>
  </sheetData>
  <mergeCells count="8">
    <mergeCell ref="G6:I6"/>
    <mergeCell ref="G7:I7"/>
    <mergeCell ref="G50:I50"/>
    <mergeCell ref="G51:I51"/>
    <mergeCell ref="C6:E6"/>
    <mergeCell ref="C7:E7"/>
    <mergeCell ref="C50:E50"/>
    <mergeCell ref="C51:E51"/>
  </mergeCells>
  <pageMargins left="0.78" right="0.31496062992125984" top="0.39370078740157483" bottom="0.31496062992125984" header="0.31496062992125984" footer="0.31496062992125984"/>
  <pageSetup paperSize="9" scale="70" fitToHeight="7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statement of change equity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2019-05-07T17:31:03Z</cp:lastPrinted>
  <dcterms:created xsi:type="dcterms:W3CDTF">2011-03-15T03:50:46Z</dcterms:created>
  <dcterms:modified xsi:type="dcterms:W3CDTF">2019-05-07T17:31:09Z</dcterms:modified>
</cp:coreProperties>
</file>