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2230" yWindow="0" windowWidth="20505" windowHeight="7755" activeTab="7"/>
  </bookViews>
  <sheets>
    <sheet name="BS 3-4" sheetId="1" r:id="rId1"/>
    <sheet name="PL 5" sheetId="7" r:id="rId2"/>
    <sheet name="SH รวม" sheetId="2" state="hidden" r:id="rId3"/>
    <sheet name="SH เฉพาะ" sheetId="5" state="hidden" r:id="rId4"/>
    <sheet name="Change รวม" sheetId="9" state="hidden" r:id="rId5"/>
    <sheet name="CH 6" sheetId="12" r:id="rId6"/>
    <sheet name="CH 7" sheetId="10" r:id="rId7"/>
    <sheet name="CF 8-9" sheetId="13" r:id="rId8"/>
  </sheets>
  <externalReferences>
    <externalReference r:id="rId9"/>
  </externalReferences>
  <definedNames>
    <definedName name="_xlnm.Print_Area" localSheetId="0">'BS 3-4'!$A$1:$I$65</definedName>
    <definedName name="_xlnm.Print_Area" localSheetId="7">'CF 8-9'!$A$1:$H$58</definedName>
    <definedName name="_xlnm.Print_Area" localSheetId="5">'CH 6'!$A$1:$L$47</definedName>
    <definedName name="_xlnm.Print_Area" localSheetId="6">'CH 7'!$A$1:$L$44</definedName>
    <definedName name="_xlnm.Print_Area" localSheetId="4">'Change รวม'!$A$26:$R$67</definedName>
    <definedName name="_xlnm.Print_Area" localSheetId="3">'SH เฉพาะ'!$A$1:$P$44</definedName>
    <definedName name="_xlnm.Print_Area" localSheetId="2">'SH รวม'!$A$1:$Q$26</definedName>
    <definedName name="_xlnm.Print_Titles" localSheetId="5">'CH 6'!$1:$11</definedName>
    <definedName name="_xlnm.Print_Titles" localSheetId="6">'CH 7'!$1:$9</definedName>
    <definedName name="_xlnm.Print_Titles" localSheetId="4">'Change รวม'!$1:$9</definedName>
    <definedName name="_xlnm.Print_Titles" localSheetId="3">'SH เฉพาะ'!$1:$8</definedName>
    <definedName name="_xlnm.Print_Titles" localSheetId="2">'SH รวม'!$1:$9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4" i="1" l="1"/>
  <c r="C63" i="1"/>
  <c r="F53" i="13" l="1"/>
  <c r="B53" i="13"/>
  <c r="H52" i="13"/>
  <c r="D52" i="13"/>
  <c r="H51" i="13"/>
  <c r="H49" i="13"/>
  <c r="D49" i="13"/>
  <c r="D53" i="13" s="1"/>
  <c r="H33" i="13"/>
  <c r="D33" i="13"/>
  <c r="D31" i="13"/>
  <c r="H24" i="13"/>
  <c r="D24" i="13"/>
  <c r="H23" i="13"/>
  <c r="D23" i="13"/>
  <c r="H22" i="13"/>
  <c r="D22" i="13"/>
  <c r="F19" i="13"/>
  <c r="F32" i="13" s="1"/>
  <c r="F35" i="13" s="1"/>
  <c r="B19" i="13"/>
  <c r="B32" i="13" s="1"/>
  <c r="B35" i="13" s="1"/>
  <c r="D18" i="13"/>
  <c r="H17" i="13"/>
  <c r="D17" i="13"/>
  <c r="D15" i="13"/>
  <c r="H12" i="13"/>
  <c r="D12" i="13"/>
  <c r="H10" i="13"/>
  <c r="H19" i="13" s="1"/>
  <c r="D10" i="13"/>
  <c r="D19" i="13" s="1"/>
  <c r="D32" i="13" s="1"/>
  <c r="D35" i="13" s="1"/>
  <c r="D55" i="13" s="1"/>
  <c r="D57" i="13" s="1"/>
  <c r="H53" i="13" l="1"/>
  <c r="H32" i="13"/>
  <c r="H35" i="13" s="1"/>
  <c r="H55" i="13" s="1"/>
  <c r="H57" i="13" s="1"/>
  <c r="B55" i="13"/>
  <c r="B57" i="13" s="1"/>
  <c r="F55" i="13"/>
  <c r="F57" i="13" s="1"/>
  <c r="H42" i="10"/>
  <c r="F42" i="10"/>
  <c r="D42" i="10"/>
  <c r="L41" i="10"/>
  <c r="L31" i="10"/>
  <c r="L22" i="10"/>
  <c r="L13" i="10"/>
  <c r="J43" i="12"/>
  <c r="J44" i="12" s="1"/>
  <c r="J46" i="12" s="1"/>
  <c r="F44" i="12"/>
  <c r="F46" i="12" s="1"/>
  <c r="D44" i="12"/>
  <c r="B44" i="12"/>
  <c r="B46" i="12" s="1"/>
  <c r="L33" i="12"/>
  <c r="J26" i="12"/>
  <c r="J28" i="12" s="1"/>
  <c r="H28" i="12"/>
  <c r="H26" i="12"/>
  <c r="F26" i="12"/>
  <c r="F28" i="12" s="1"/>
  <c r="D26" i="12"/>
  <c r="D28" i="12" s="1"/>
  <c r="B26" i="12"/>
  <c r="B28" i="12" s="1"/>
  <c r="L25" i="12"/>
  <c r="L24" i="12"/>
  <c r="L15" i="12"/>
  <c r="L26" i="12" l="1"/>
  <c r="L28" i="12" s="1"/>
  <c r="L43" i="12"/>
  <c r="D46" i="12"/>
  <c r="I32" i="7" l="1"/>
  <c r="I21" i="7"/>
  <c r="I14" i="7"/>
  <c r="I23" i="7" s="1"/>
  <c r="I25" i="7" s="1"/>
  <c r="E31" i="7"/>
  <c r="E32" i="7" s="1"/>
  <c r="E21" i="7"/>
  <c r="E14" i="7"/>
  <c r="E23" i="7" s="1"/>
  <c r="E25" i="7" s="1"/>
  <c r="I63" i="1"/>
  <c r="I48" i="1"/>
  <c r="I44" i="1"/>
  <c r="E63" i="1"/>
  <c r="E48" i="1"/>
  <c r="E44" i="1"/>
  <c r="I26" i="1"/>
  <c r="I17" i="1"/>
  <c r="E26" i="1"/>
  <c r="E17" i="1"/>
  <c r="G63" i="1"/>
  <c r="G48" i="1"/>
  <c r="C48" i="1"/>
  <c r="G26" i="1"/>
  <c r="C26" i="1"/>
  <c r="G17" i="1"/>
  <c r="C17" i="1"/>
  <c r="I50" i="1" l="1"/>
  <c r="E50" i="1"/>
  <c r="I28" i="1"/>
  <c r="E28" i="1"/>
  <c r="I35" i="7"/>
  <c r="I33" i="7"/>
  <c r="E35" i="7"/>
  <c r="E33" i="7"/>
  <c r="I65" i="1"/>
  <c r="E65" i="1"/>
  <c r="C50" i="1"/>
  <c r="C65" i="1" s="1"/>
  <c r="G28" i="1"/>
  <c r="C28" i="1"/>
  <c r="G44" i="1"/>
  <c r="G50" i="1" s="1"/>
  <c r="G65" i="1" s="1"/>
  <c r="H24" i="10" l="1"/>
  <c r="H26" i="10" s="1"/>
  <c r="F24" i="10"/>
  <c r="F26" i="10" s="1"/>
  <c r="D24" i="10"/>
  <c r="D26" i="10" s="1"/>
  <c r="L23" i="10"/>
  <c r="H44" i="10"/>
  <c r="F44" i="10"/>
  <c r="D44" i="10"/>
  <c r="L31" i="12"/>
  <c r="L13" i="12"/>
  <c r="L29" i="10"/>
  <c r="L11" i="10"/>
  <c r="R42" i="9"/>
  <c r="L64" i="9"/>
  <c r="L66" i="9" s="1"/>
  <c r="J64" i="9"/>
  <c r="J66" i="9"/>
  <c r="H64" i="9"/>
  <c r="H66" i="9"/>
  <c r="F64" i="9"/>
  <c r="F66" i="9"/>
  <c r="D64" i="9"/>
  <c r="D66" i="9"/>
  <c r="P63" i="9"/>
  <c r="R63" i="9" s="1"/>
  <c r="N62" i="9"/>
  <c r="R62" i="9" s="1"/>
  <c r="R59" i="9"/>
  <c r="L43" i="9"/>
  <c r="L45" i="9"/>
  <c r="J43" i="9"/>
  <c r="J45" i="9" s="1"/>
  <c r="H43" i="9"/>
  <c r="H45" i="9" s="1"/>
  <c r="F43" i="9"/>
  <c r="F45" i="9" s="1"/>
  <c r="D43" i="9"/>
  <c r="D45" i="9" s="1"/>
  <c r="N43" i="9"/>
  <c r="N45" i="9" s="1"/>
  <c r="R38" i="9"/>
  <c r="N22" i="9"/>
  <c r="L22" i="9"/>
  <c r="J22" i="9"/>
  <c r="H22" i="9"/>
  <c r="F22" i="9"/>
  <c r="D22" i="9"/>
  <c r="R21" i="9"/>
  <c r="R20" i="9"/>
  <c r="N17" i="9"/>
  <c r="L17" i="9"/>
  <c r="L24" i="9" s="1"/>
  <c r="J17" i="9"/>
  <c r="J24" i="9" s="1"/>
  <c r="H17" i="9"/>
  <c r="H24" i="9" s="1"/>
  <c r="F17" i="9"/>
  <c r="D17" i="9"/>
  <c r="D24" i="9" s="1"/>
  <c r="R16" i="9"/>
  <c r="R15" i="9"/>
  <c r="R14" i="9"/>
  <c r="R10" i="9"/>
  <c r="G32" i="7"/>
  <c r="C32" i="7"/>
  <c r="G21" i="7"/>
  <c r="C21" i="7"/>
  <c r="G14" i="7"/>
  <c r="C14" i="7"/>
  <c r="L23" i="5"/>
  <c r="L25" i="5" s="1"/>
  <c r="J23" i="5"/>
  <c r="J25" i="5"/>
  <c r="H23" i="5"/>
  <c r="H25" i="5"/>
  <c r="F23" i="5"/>
  <c r="F25" i="5"/>
  <c r="D23" i="5"/>
  <c r="D25" i="5"/>
  <c r="P22" i="5"/>
  <c r="N23" i="5"/>
  <c r="N25" i="5" s="1"/>
  <c r="P18" i="5"/>
  <c r="P17" i="5"/>
  <c r="P16" i="5"/>
  <c r="P19" i="5" s="1"/>
  <c r="P12" i="5"/>
  <c r="P10" i="5"/>
  <c r="O23" i="2"/>
  <c r="O25" i="2" s="1"/>
  <c r="P30" i="5"/>
  <c r="Q13" i="2"/>
  <c r="L41" i="5"/>
  <c r="L43" i="5" s="1"/>
  <c r="J41" i="5"/>
  <c r="J43" i="5" s="1"/>
  <c r="H41" i="5"/>
  <c r="H43" i="5" s="1"/>
  <c r="F41" i="5"/>
  <c r="F43" i="5" s="1"/>
  <c r="D41" i="5"/>
  <c r="D43" i="5" s="1"/>
  <c r="P40" i="5"/>
  <c r="P36" i="5"/>
  <c r="P35" i="5"/>
  <c r="P37" i="5" s="1"/>
  <c r="P34" i="5"/>
  <c r="P28" i="5"/>
  <c r="K23" i="2"/>
  <c r="K25" i="2" s="1"/>
  <c r="I23" i="2"/>
  <c r="I25" i="2" s="1"/>
  <c r="G23" i="2"/>
  <c r="G25" i="2" s="1"/>
  <c r="E23" i="2"/>
  <c r="E25" i="2" s="1"/>
  <c r="C23" i="2"/>
  <c r="C25" i="2" s="1"/>
  <c r="Q18" i="2"/>
  <c r="Q17" i="2"/>
  <c r="Q16" i="2"/>
  <c r="Q19" i="2" s="1"/>
  <c r="Q11" i="2"/>
  <c r="Q22" i="2"/>
  <c r="P21" i="5"/>
  <c r="P23" i="5" s="1"/>
  <c r="N41" i="5"/>
  <c r="N43" i="5"/>
  <c r="M23" i="2"/>
  <c r="M25" i="2"/>
  <c r="Q21" i="2"/>
  <c r="Q23" i="2" s="1"/>
  <c r="P39" i="5"/>
  <c r="P41" i="5" s="1"/>
  <c r="R41" i="9"/>
  <c r="R43" i="9" s="1"/>
  <c r="P43" i="9"/>
  <c r="P45" i="9"/>
  <c r="R17" i="9"/>
  <c r="F24" i="9"/>
  <c r="N24" i="9"/>
  <c r="G23" i="7" l="1"/>
  <c r="G25" i="7" s="1"/>
  <c r="R22" i="9"/>
  <c r="C23" i="7"/>
  <c r="R64" i="9"/>
  <c r="R66" i="9" s="1"/>
  <c r="S66" i="9" s="1"/>
  <c r="N64" i="9"/>
  <c r="N66" i="9" s="1"/>
  <c r="P64" i="9"/>
  <c r="P66" i="9" s="1"/>
  <c r="R24" i="9"/>
  <c r="R45" i="9"/>
  <c r="Q25" i="2"/>
  <c r="R25" i="2" s="1"/>
  <c r="P43" i="5"/>
  <c r="Q43" i="5" s="1"/>
  <c r="P25" i="5"/>
  <c r="L24" i="10"/>
  <c r="L26" i="10" s="1"/>
  <c r="J40" i="10" l="1"/>
  <c r="G33" i="7"/>
  <c r="G35" i="7"/>
  <c r="C25" i="7"/>
  <c r="J24" i="10"/>
  <c r="J26" i="10" s="1"/>
  <c r="L40" i="10" l="1"/>
  <c r="J42" i="10"/>
  <c r="J44" i="10" s="1"/>
  <c r="C35" i="7"/>
  <c r="H42" i="12"/>
  <c r="C33" i="7"/>
  <c r="L42" i="10" l="1"/>
  <c r="L44" i="10" s="1"/>
  <c r="L42" i="12"/>
  <c r="H44" i="12"/>
  <c r="H46" i="12" l="1"/>
  <c r="L44" i="12"/>
  <c r="L46" i="12" s="1"/>
</calcChain>
</file>

<file path=xl/sharedStrings.xml><?xml version="1.0" encoding="utf-8"?>
<sst xmlns="http://schemas.openxmlformats.org/spreadsheetml/2006/main" count="442" uniqueCount="164">
  <si>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</si>
  <si>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</si>
  <si>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</si>
  <si>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</si>
  <si>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</si>
  <si>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</si>
  <si>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</si>
  <si>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</si>
  <si>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</si>
  <si>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</si>
  <si>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</si>
  <si>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</si>
  <si>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</si>
  <si>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</si>
  <si>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</si>
  <si>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ดอกเบี้ยรับ</t>
  </si>
  <si>
    <t xml:space="preserve">รายได้อื่น  </t>
  </si>
  <si>
    <t>รวมรายได้</t>
  </si>
  <si>
    <t>สินทรัพย์</t>
  </si>
  <si>
    <t>ทุนเรือนหุ้น</t>
  </si>
  <si>
    <t>ที่ออก</t>
  </si>
  <si>
    <t>และชำระแล้ว</t>
  </si>
  <si>
    <t>ยังไม่ได้จัดสรร</t>
  </si>
  <si>
    <t>กระแสเงินสดจากกิจกรรมดำเนินงาน</t>
  </si>
  <si>
    <t>ลูกหนี้การค้า</t>
  </si>
  <si>
    <t>สินค้าคงเหลือ</t>
  </si>
  <si>
    <t>กระแสเงินสดจากกิจกรรมลงทุน</t>
  </si>
  <si>
    <t>รายได้ตามสัญญา</t>
  </si>
  <si>
    <t>ต้นทุนงานตามสัญญา</t>
  </si>
  <si>
    <t>เงินสดและรายการเทียบเท่าเงินสด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</si>
  <si>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</si>
  <si>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</si>
  <si>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</si>
  <si>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</si>
  <si>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</si>
  <si>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ค่าใช้จ่าย</t>
  </si>
  <si>
    <t>รวมค่าใช้จ่าย</t>
  </si>
  <si>
    <t>ที่ดิน อาคารและอุปกรณ์</t>
  </si>
  <si>
    <t>สินทรัพย์ไม่หมุนเวียนอื่น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</si>
  <si>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</si>
  <si>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</si>
  <si>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</si>
  <si>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สำรองตามกฎหมาย</t>
  </si>
  <si>
    <t>รวมส่วนของ</t>
  </si>
  <si>
    <t>ผู้ถือหุ้น</t>
  </si>
  <si>
    <t>หุ้นสามัญ</t>
  </si>
  <si>
    <t>ส่วนเกินมูลค่า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</si>
  <si>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</si>
  <si>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</si>
  <si>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</si>
  <si>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ส่วนเกินทุน</t>
  </si>
  <si>
    <t xml:space="preserve">   ส่วนเกินมูลค่าหุ้นสามัญ</t>
  </si>
  <si>
    <t xml:space="preserve">   จัดสรรแล้ว</t>
  </si>
  <si>
    <t xml:space="preserve">   ยังไม่ได้จัดสรร</t>
  </si>
  <si>
    <t>งบแสดงฐานะการเงิน</t>
  </si>
  <si>
    <t>ขาดทุนจากอัตราแลกเปลี่ยนสุทธิ</t>
  </si>
  <si>
    <t xml:space="preserve">      ทุนสำรองตามกฎหมาย </t>
  </si>
  <si>
    <t xml:space="preserve">จัดสรรเป็นทุน </t>
  </si>
  <si>
    <t>31 ธันวาคม</t>
  </si>
  <si>
    <t>(พันบาท)</t>
  </si>
  <si>
    <t>หุ้นทุนซื้อคืน</t>
  </si>
  <si>
    <t>สำรองหุ้นทุนซื้อคืน</t>
  </si>
  <si>
    <t>เจ้าหนี้อื่น</t>
  </si>
  <si>
    <t>ลูกหนี้อื่น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</si>
  <si>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</si>
  <si>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</si>
  <si>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</si>
  <si>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งบแสดงการเปลี่ยนแปลงส่วนของผู้ถือหุ้น (ไม่ได้ตรวจสอบ)</t>
  </si>
  <si>
    <t>รายการกับผู้ถือหุ้น</t>
  </si>
  <si>
    <t xml:space="preserve">    เงินทุนที่จัดสรรส่วนทุนให้ผู้ถือหุ้น</t>
  </si>
  <si>
    <t xml:space="preserve">    ซื้อหุ้นทุนซื้อคืน</t>
  </si>
  <si>
    <t xml:space="preserve">    โอนไปสำรองหุ้นทุนซื้อคืน</t>
  </si>
  <si>
    <t xml:space="preserve">    เงินปันผลให้ผู้ถือหุ้นของบริษัท</t>
  </si>
  <si>
    <t xml:space="preserve">    รวมเงินทุนที่จัดสรรส่วนทุนให้ผู้ถือหุ้น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</si>
  <si>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</si>
  <si>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</si>
  <si>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</si>
  <si>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     กำไรขาดทุนเบ็ดเสร็จอื่น</t>
  </si>
  <si>
    <t>สินทรัพย์ภาษีเงินได้รอการตัดบัญชี</t>
  </si>
  <si>
    <t xml:space="preserve">ผลกระทบจากการเปลี่ยนแปลงนโยบายการบัญชี </t>
  </si>
  <si>
    <t xml:space="preserve">     กำไรสำหรับงวด</t>
  </si>
  <si>
    <t>ยอดคงเหลือ ณ วันที่ 1 มกราคม 2557 ตามที่รายงานในงวดก่อน</t>
  </si>
  <si>
    <t>สำหรับงวดสามเดือนสิ้นสุดวันที่ 31 มีนาคม 2558</t>
  </si>
  <si>
    <t>ยอดคงเหลือ ณ วันที่ 1 มกราคม 2558</t>
  </si>
  <si>
    <t>ยอดคงเหลือ ณ วันที่ 31 มีนาคม 2558</t>
  </si>
  <si>
    <t>งบการเงินรวม</t>
  </si>
  <si>
    <t>งบการเงินเฉพาะกิจการ</t>
  </si>
  <si>
    <t>เงินลงทุนในบริษัทย่อย</t>
  </si>
  <si>
    <t>องค์ประกอบอื่นของส่วนของผู้ถือหุ้น</t>
  </si>
  <si>
    <t>บริษัท ยูนิมิต เอนจิเนียริ่ง จำกัด (มหาชน) และบริษัทย่อย</t>
  </si>
  <si>
    <t>รายการกับผู้ถือหุ้นที่บันทึกโดยตรงเข้าส่วนของผู้ถือหุ้น</t>
  </si>
  <si>
    <t>องค์ประกอบอื่น</t>
  </si>
  <si>
    <t>ของส่วนของผู้ถือหุ้น</t>
  </si>
  <si>
    <t>ผลต่างจากการ</t>
  </si>
  <si>
    <t>แปลงค่างบการเงิน</t>
  </si>
  <si>
    <t>สิทธิการใช้ที่ดิน</t>
  </si>
  <si>
    <t>สินทรัพย์ไม่มีตัวตน</t>
  </si>
  <si>
    <t>สำหรับงวดสามเดือนสิ้นสุดวันที่ 31 มีนาคม 2559</t>
  </si>
  <si>
    <t>ยอดคงเหลือ ณ วันที่ 1 มกราคม 2559</t>
  </si>
  <si>
    <t>ยอดคงเหลือ ณ วันที่ 31 มีนาคม 2559</t>
  </si>
  <si>
    <t>ส่วนเกิน</t>
  </si>
  <si>
    <t>จัดสรรเป็น</t>
  </si>
  <si>
    <t>มูลค่า</t>
  </si>
  <si>
    <t>ทุนสำรอง</t>
  </si>
  <si>
    <t>สำรอง</t>
  </si>
  <si>
    <t>ตามกฎหมาย</t>
  </si>
  <si>
    <t>สำหรับงวดเก้าเดือนสิ้นสุดวันที่ 30 กันยายน 2556</t>
  </si>
  <si>
    <t>ยอดคงเหลือ ณ วันที่ 1 มกราคม 2556</t>
  </si>
  <si>
    <t>ยอดคงเหลือ ณ วันที่ 30 กันยายน 2556</t>
  </si>
  <si>
    <t>ของ</t>
  </si>
  <si>
    <t>ผลต่างจาก</t>
  </si>
  <si>
    <t>การแปลงค่า</t>
  </si>
  <si>
    <t>งบการเงิน</t>
  </si>
  <si>
    <t xml:space="preserve"> งบการเงินเฉพาะกิจการ</t>
  </si>
  <si>
    <t>เงินฝากระยะสั้นกับสถาบันการเงิน</t>
  </si>
  <si>
    <t xml:space="preserve">    การแปลงค่างบการเงิน</t>
  </si>
  <si>
    <t>ผลต่างของอัตราแลกเปลี่ยนจาก</t>
  </si>
  <si>
    <t xml:space="preserve">    กำไรหรือขาดทุนในภายหลัง</t>
  </si>
  <si>
    <t>รายการที่อาจถูกจัดประเภทใหม่ไว้ใน</t>
  </si>
  <si>
    <t>เงินสดและรายการเทียบเท่าเงินสดลดลงสุทธิ</t>
  </si>
  <si>
    <t xml:space="preserve">     กำไร (ขาดทุน) เบ็ดเสร็จอื่น</t>
  </si>
  <si>
    <t>จ่ายภาษีเงินได้</t>
  </si>
  <si>
    <t>ประมาณการหนี้สินสำหรับผลประโยชน์พนักงาน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</si>
  <si>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</si>
  <si>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</si>
  <si>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</si>
  <si>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31 มีนาคม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</si>
  <si>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</si>
  <si>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</si>
  <si>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กลับรายการค่าเผื่อมูลค่าสินค้าลดลง</t>
  </si>
  <si>
    <t>จ่ายประมาณการหนี้สินสำหรับผลประโยชน์พนักงาน</t>
  </si>
  <si>
    <t>เงินสดจ่ายเพื่อซื้อสินทรัพย์ไม่มีตัวตน</t>
  </si>
  <si>
    <t>ขาดทุนเบ็ดเสร็จอื่นสำหรับงวด</t>
  </si>
  <si>
    <t xml:space="preserve">     ขาดทุนสำหรับงวด</t>
  </si>
  <si>
    <t xml:space="preserve">     ขาดทุนเบ็ดเสร็จอื่น</t>
  </si>
  <si>
    <t>ผลต่างของอัตราแลกเปลี่ยนจากการแปลงค่างบการเงิน</t>
  </si>
  <si>
    <t>เงินสดจ่ายเพื่อซื้ออุปกรณ์</t>
  </si>
  <si>
    <t>เงินสดรับจากการขายอุปกรณ์</t>
  </si>
  <si>
    <t>ค่าใช้จ่ายในการจัดจำหน่าย</t>
  </si>
  <si>
    <t>กำไรขาดทุนเบ็ดเสร็จอื่น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</si>
  <si>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</si>
  <si>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</si>
  <si>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</si>
  <si>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กำไรขาดทุนเบ็ดเสร็จรวมสำหรับงวด</t>
  </si>
  <si>
    <t>หนี้สินหมุนเวียนอื่น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</si>
  <si>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</si>
  <si>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</si>
  <si>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</si>
  <si>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ขาดทุนก่อนภาษีเงินได้</t>
  </si>
  <si>
    <t>ขาดทุนสำหรับงวด</t>
  </si>
  <si>
    <t>รายได้ภาษีเงินได้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</si>
  <si>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</si>
  <si>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กำไรจากอัตราแลกเปลี่ยนที่ยังไม่เกิดขึ้นจริง</t>
  </si>
  <si>
    <t>เงินฝากระยะสั้นกับสถาบันการเงินลดลง</t>
  </si>
  <si>
    <t>8,9</t>
  </si>
  <si>
    <t>เงินสดจ่ายเพื่อชำระค่าหุ้นให้แก่บริษัทย่อย</t>
  </si>
  <si>
    <t>(ไม่ได้ตรวจสอบ)</t>
  </si>
  <si>
    <t>กระแสเงินสดสุทธิได้มาจาก (ใช้ไปใน) กิจกรรมลงทุน</t>
  </si>
  <si>
    <t>ขาดทุน (กำไร) จากการจำหน่ายและตัดจำหน่ายอุปกรณ์</t>
  </si>
  <si>
    <t>มูลค่างานตามสัญญาระหว่างทำที่ยังไม่เรียกเก็บจากลูกค้า</t>
  </si>
  <si>
    <t>มูลค่างานตามสัญญาระหว่างทำ</t>
  </si>
  <si>
    <t xml:space="preserve">    ที่ยังไม่เรียกเก็บจากลูกค้า</t>
  </si>
  <si>
    <t>จำนวนที่เรียกเก็บจากลูกค้าสูงกว่า</t>
  </si>
  <si>
    <t xml:space="preserve">   มูลค่างานตามสัญญาระหว่างทำ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</si>
</sst>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#,##0\ ;\(#,##0\)"/>
    <numFmt numFmtId="188" formatCode="_(* #,##0_);_(* \(#,##0\);_(* &quot;-&quot;??_);_(@_)"/>
    <numFmt numFmtId="189" formatCode="#,##0.000\ ;\(#,##0.000\)"/>
  </numFmts>
  <fonts count="1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5"/>
      <color theme="0" tint="-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7">
    <xf numFmtId="0" fontId="0" fillId="0" borderId="0" xfId="0"/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/>
    <xf numFmtId="0" fontId="7" fillId="0" borderId="0" xfId="0" applyFont="1" applyAlignment="1"/>
    <xf numFmtId="49" fontId="2" fillId="0" borderId="0" xfId="0" applyNumberFormat="1" applyFont="1"/>
    <xf numFmtId="0" fontId="8" fillId="0" borderId="0" xfId="0" applyFont="1" applyAlignment="1">
      <alignment horizontal="center"/>
    </xf>
    <xf numFmtId="0" fontId="4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2" fillId="0" borderId="0" xfId="0" applyNumberFormat="1" applyFont="1" applyAlignment="1"/>
    <xf numFmtId="0" fontId="0" fillId="0" borderId="0" xfId="0" applyBorder="1" applyAlignment="1">
      <alignment horizontal="center"/>
    </xf>
    <xf numFmtId="188" fontId="0" fillId="0" borderId="0" xfId="1" quotePrefix="1" applyNumberFormat="1" applyFont="1" applyBorder="1" applyAlignment="1">
      <alignment horizontal="right"/>
    </xf>
    <xf numFmtId="188" fontId="7" fillId="0" borderId="0" xfId="1" applyNumberFormat="1" applyFont="1" applyBorder="1" applyAlignment="1">
      <alignment horizontal="right"/>
    </xf>
    <xf numFmtId="188" fontId="4" fillId="0" borderId="0" xfId="1" applyNumberFormat="1" applyFont="1" applyBorder="1" applyAlignment="1">
      <alignment horizontal="right"/>
    </xf>
    <xf numFmtId="188" fontId="4" fillId="0" borderId="0" xfId="1" applyNumberFormat="1" applyFont="1" applyBorder="1" applyAlignment="1"/>
    <xf numFmtId="49" fontId="3" fillId="0" borderId="0" xfId="0" applyNumberFormat="1" applyFont="1" applyAlignment="1"/>
    <xf numFmtId="188" fontId="0" fillId="0" borderId="0" xfId="1" applyNumberFormat="1" applyFont="1" applyBorder="1" applyAlignment="1"/>
    <xf numFmtId="188" fontId="3" fillId="0" borderId="0" xfId="1" applyNumberFormat="1" applyFont="1" applyBorder="1" applyAlignment="1">
      <alignment horizontal="right"/>
    </xf>
    <xf numFmtId="188" fontId="3" fillId="0" borderId="0" xfId="1" applyNumberFormat="1" applyFont="1" applyAlignment="1">
      <alignment horizontal="right"/>
    </xf>
    <xf numFmtId="188" fontId="4" fillId="0" borderId="0" xfId="1" applyNumberFormat="1" applyFont="1" applyAlignment="1"/>
    <xf numFmtId="188" fontId="7" fillId="0" borderId="0" xfId="1" applyNumberFormat="1" applyFont="1" applyAlignment="1"/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Alignment="1"/>
    <xf numFmtId="0" fontId="9" fillId="0" borderId="0" xfId="0" applyFont="1" applyAlignment="1"/>
    <xf numFmtId="188" fontId="3" fillId="0" borderId="1" xfId="1" applyNumberFormat="1" applyFont="1" applyBorder="1" applyAlignment="1">
      <alignment horizontal="right"/>
    </xf>
    <xf numFmtId="0" fontId="0" fillId="0" borderId="0" xfId="0" applyFont="1" applyFill="1" applyAlignment="1">
      <alignment horizontal="left"/>
    </xf>
    <xf numFmtId="188" fontId="3" fillId="0" borderId="1" xfId="1" quotePrefix="1" applyNumberFormat="1" applyFont="1" applyBorder="1" applyAlignment="1">
      <alignment horizontal="right"/>
    </xf>
    <xf numFmtId="188" fontId="3" fillId="0" borderId="1" xfId="1" applyNumberFormat="1" applyFont="1" applyBorder="1" applyAlignment="1"/>
    <xf numFmtId="188" fontId="3" fillId="0" borderId="2" xfId="1" applyNumberFormat="1" applyFont="1" applyBorder="1" applyAlignment="1">
      <alignment horizontal="right"/>
    </xf>
    <xf numFmtId="0" fontId="0" fillId="0" borderId="0" xfId="0" applyFont="1"/>
    <xf numFmtId="49" fontId="0" fillId="0" borderId="0" xfId="0" applyNumberFormat="1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88" fontId="4" fillId="0" borderId="0" xfId="1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9" fillId="0" borderId="0" xfId="0" applyNumberFormat="1" applyFont="1" applyAlignment="1"/>
    <xf numFmtId="187" fontId="0" fillId="0" borderId="0" xfId="0" applyNumberFormat="1" applyFont="1" applyAlignment="1"/>
    <xf numFmtId="49" fontId="0" fillId="0" borderId="0" xfId="0" applyNumberFormat="1" applyFont="1" applyAlignment="1"/>
    <xf numFmtId="187" fontId="8" fillId="0" borderId="0" xfId="0" applyNumberFormat="1" applyFont="1" applyBorder="1" applyAlignment="1">
      <alignment horizontal="center"/>
    </xf>
    <xf numFmtId="188" fontId="0" fillId="0" borderId="0" xfId="1" quotePrefix="1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/>
    <xf numFmtId="188" fontId="3" fillId="0" borderId="1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>
      <alignment horizontal="right"/>
    </xf>
    <xf numFmtId="188" fontId="3" fillId="0" borderId="0" xfId="1" applyNumberFormat="1" applyFont="1" applyAlignment="1">
      <alignment horizontal="center"/>
    </xf>
    <xf numFmtId="37" fontId="0" fillId="0" borderId="0" xfId="0" applyNumberFormat="1" applyFill="1" applyAlignment="1"/>
    <xf numFmtId="188" fontId="0" fillId="0" borderId="0" xfId="1" applyNumberFormat="1" applyFont="1" applyFill="1" applyAlignment="1"/>
    <xf numFmtId="37" fontId="0" fillId="0" borderId="0" xfId="0" applyNumberFormat="1" applyFill="1" applyAlignment="1">
      <alignment horizontal="right"/>
    </xf>
    <xf numFmtId="49" fontId="0" fillId="0" borderId="0" xfId="0" applyNumberFormat="1" applyAlignment="1"/>
    <xf numFmtId="49" fontId="2" fillId="0" borderId="0" xfId="0" applyNumberFormat="1" applyFont="1" applyFill="1" applyAlignment="1"/>
    <xf numFmtId="0" fontId="0" fillId="0" borderId="0" xfId="0" applyFill="1" applyAlignment="1"/>
    <xf numFmtId="188" fontId="0" fillId="0" borderId="0" xfId="0" applyNumberFormat="1" applyFill="1" applyAlignment="1"/>
    <xf numFmtId="49" fontId="0" fillId="0" borderId="0" xfId="0" applyNumberFormat="1" applyFill="1" applyAlignment="1"/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9" fontId="9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187" fontId="4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87" fontId="3" fillId="0" borderId="1" xfId="0" applyNumberFormat="1" applyFont="1" applyFill="1" applyBorder="1" applyAlignment="1"/>
    <xf numFmtId="187" fontId="3" fillId="0" borderId="0" xfId="0" applyNumberFormat="1" applyFont="1" applyFill="1" applyBorder="1" applyAlignment="1"/>
    <xf numFmtId="187" fontId="3" fillId="0" borderId="0" xfId="0" applyNumberFormat="1" applyFont="1" applyFill="1" applyAlignment="1"/>
    <xf numFmtId="37" fontId="4" fillId="0" borderId="0" xfId="0" applyNumberFormat="1" applyFont="1" applyFill="1" applyAlignment="1"/>
    <xf numFmtId="49" fontId="0" fillId="0" borderId="0" xfId="0" applyNumberFormat="1" applyFill="1" applyAlignment="1">
      <alignment wrapText="1"/>
    </xf>
    <xf numFmtId="49" fontId="3" fillId="0" borderId="0" xfId="0" applyNumberFormat="1" applyFont="1" applyFill="1" applyAlignment="1"/>
    <xf numFmtId="187" fontId="4" fillId="0" borderId="3" xfId="0" applyNumberFormat="1" applyFont="1" applyFill="1" applyBorder="1" applyAlignment="1"/>
    <xf numFmtId="187" fontId="3" fillId="0" borderId="2" xfId="0" applyNumberFormat="1" applyFont="1" applyFill="1" applyBorder="1" applyAlignment="1"/>
    <xf numFmtId="187" fontId="0" fillId="0" borderId="0" xfId="0" applyNumberFormat="1" applyFont="1" applyFill="1" applyBorder="1" applyAlignment="1"/>
    <xf numFmtId="187" fontId="3" fillId="0" borderId="4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Border="1" applyAlignment="1"/>
    <xf numFmtId="187" fontId="4" fillId="0" borderId="0" xfId="0" applyNumberFormat="1" applyFont="1" applyAlignment="1">
      <alignment horizontal="right"/>
    </xf>
    <xf numFmtId="187" fontId="0" fillId="0" borderId="0" xfId="0" applyNumberFormat="1" applyAlignment="1">
      <alignment horizontal="right"/>
    </xf>
    <xf numFmtId="187" fontId="0" fillId="0" borderId="0" xfId="0" applyNumberFormat="1" applyFont="1" applyAlignment="1">
      <alignment horizontal="right"/>
    </xf>
    <xf numFmtId="187" fontId="3" fillId="0" borderId="0" xfId="0" applyNumberFormat="1" applyFont="1" applyFill="1" applyAlignment="1">
      <alignment horizontal="right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87" fontId="0" fillId="0" borderId="0" xfId="0" applyNumberFormat="1" applyFill="1" applyBorder="1" applyAlignment="1">
      <alignment horizontal="right"/>
    </xf>
    <xf numFmtId="188" fontId="3" fillId="0" borderId="2" xfId="1" applyNumberFormat="1" applyFont="1" applyFill="1" applyBorder="1" applyAlignment="1">
      <alignment horizontal="right"/>
    </xf>
    <xf numFmtId="187" fontId="0" fillId="0" borderId="0" xfId="0" applyNumberForma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87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Fill="1" applyAlignment="1">
      <alignment wrapText="1"/>
    </xf>
    <xf numFmtId="43" fontId="0" fillId="0" borderId="0" xfId="1" applyFont="1" applyFill="1" applyAlignment="1"/>
    <xf numFmtId="187" fontId="0" fillId="0" borderId="0" xfId="0" applyNumberFormat="1" applyFont="1" applyFill="1" applyAlignment="1"/>
    <xf numFmtId="187" fontId="4" fillId="0" borderId="2" xfId="0" applyNumberFormat="1" applyFont="1" applyFill="1" applyBorder="1" applyAlignment="1"/>
    <xf numFmtId="188" fontId="4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wrapText="1"/>
    </xf>
    <xf numFmtId="187" fontId="8" fillId="0" borderId="0" xfId="0" applyNumberFormat="1" applyFont="1" applyFill="1" applyAlignment="1">
      <alignment horizontal="center" wrapText="1"/>
    </xf>
    <xf numFmtId="43" fontId="0" fillId="0" borderId="0" xfId="1" applyFont="1" applyFill="1" applyBorder="1" applyAlignment="1"/>
    <xf numFmtId="43" fontId="4" fillId="0" borderId="0" xfId="1" applyFont="1" applyFill="1" applyAlignment="1">
      <alignment wrapText="1"/>
    </xf>
    <xf numFmtId="188" fontId="3" fillId="0" borderId="1" xfId="1" applyNumberFormat="1" applyFont="1" applyFill="1" applyBorder="1" applyAlignme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87" fontId="3" fillId="0" borderId="0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right"/>
    </xf>
    <xf numFmtId="188" fontId="4" fillId="0" borderId="0" xfId="2" applyNumberFormat="1" applyFont="1" applyAlignment="1"/>
    <xf numFmtId="188" fontId="3" fillId="0" borderId="0" xfId="2" applyNumberFormat="1" applyFont="1" applyBorder="1" applyAlignment="1">
      <alignment horizontal="right"/>
    </xf>
    <xf numFmtId="188" fontId="3" fillId="0" borderId="0" xfId="2" applyNumberFormat="1" applyFont="1" applyFill="1" applyBorder="1" applyAlignment="1">
      <alignment horizontal="right"/>
    </xf>
    <xf numFmtId="188" fontId="3" fillId="0" borderId="0" xfId="2" applyNumberFormat="1" applyFont="1" applyAlignment="1">
      <alignment horizontal="right"/>
    </xf>
    <xf numFmtId="188" fontId="0" fillId="0" borderId="0" xfId="2" quotePrefix="1" applyNumberFormat="1" applyFont="1" applyBorder="1" applyAlignment="1">
      <alignment horizontal="right"/>
    </xf>
    <xf numFmtId="188" fontId="4" fillId="0" borderId="0" xfId="2" applyNumberFormat="1" applyFont="1" applyBorder="1" applyAlignment="1">
      <alignment horizontal="right"/>
    </xf>
    <xf numFmtId="188" fontId="4" fillId="0" borderId="0" xfId="2" applyNumberFormat="1" applyFont="1" applyFill="1" applyBorder="1" applyAlignment="1">
      <alignment horizontal="right"/>
    </xf>
    <xf numFmtId="188" fontId="0" fillId="0" borderId="0" xfId="2" quotePrefix="1" applyNumberFormat="1" applyFont="1" applyFill="1" applyBorder="1" applyAlignment="1">
      <alignment horizontal="right"/>
    </xf>
    <xf numFmtId="188" fontId="4" fillId="0" borderId="0" xfId="2" applyNumberFormat="1" applyFont="1" applyAlignment="1">
      <alignment horizontal="right"/>
    </xf>
    <xf numFmtId="188" fontId="3" fillId="0" borderId="1" xfId="2" applyNumberFormat="1" applyFont="1" applyFill="1" applyBorder="1" applyAlignment="1">
      <alignment horizontal="right"/>
    </xf>
    <xf numFmtId="188" fontId="3" fillId="0" borderId="1" xfId="2" applyNumberFormat="1" applyFont="1" applyBorder="1" applyAlignment="1">
      <alignment horizontal="right"/>
    </xf>
    <xf numFmtId="188" fontId="4" fillId="0" borderId="0" xfId="2" applyNumberFormat="1" applyFont="1" applyBorder="1" applyAlignment="1"/>
    <xf numFmtId="188" fontId="0" fillId="0" borderId="0" xfId="2" applyNumberFormat="1" applyFont="1" applyBorder="1" applyAlignment="1"/>
    <xf numFmtId="188" fontId="3" fillId="0" borderId="1" xfId="2" quotePrefix="1" applyNumberFormat="1" applyFont="1" applyBorder="1" applyAlignment="1">
      <alignment horizontal="right"/>
    </xf>
    <xf numFmtId="188" fontId="3" fillId="0" borderId="1" xfId="2" applyNumberFormat="1" applyFont="1" applyBorder="1" applyAlignment="1"/>
    <xf numFmtId="188" fontId="3" fillId="0" borderId="2" xfId="2" applyNumberFormat="1" applyFont="1" applyBorder="1" applyAlignment="1">
      <alignment horizontal="right"/>
    </xf>
    <xf numFmtId="0" fontId="0" fillId="0" borderId="5" xfId="0" applyBorder="1" applyAlignment="1"/>
    <xf numFmtId="188" fontId="4" fillId="0" borderId="0" xfId="0" applyNumberFormat="1" applyFont="1" applyAlignment="1"/>
    <xf numFmtId="0" fontId="0" fillId="0" borderId="0" xfId="0" applyAlignment="1"/>
    <xf numFmtId="49" fontId="4" fillId="0" borderId="0" xfId="0" applyNumberFormat="1" applyFont="1" applyAlignment="1"/>
    <xf numFmtId="49" fontId="8" fillId="0" borderId="0" xfId="0" applyNumberFormat="1" applyFont="1" applyAlignment="1"/>
    <xf numFmtId="49" fontId="4" fillId="0" borderId="0" xfId="0" applyNumberFormat="1" applyFont="1" applyFill="1" applyAlignment="1"/>
    <xf numFmtId="187" fontId="0" fillId="0" borderId="5" xfId="0" applyNumberFormat="1" applyFont="1" applyBorder="1" applyAlignment="1">
      <alignment horizontal="right"/>
    </xf>
    <xf numFmtId="187" fontId="3" fillId="0" borderId="1" xfId="0" applyNumberFormat="1" applyFont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2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0" fillId="0" borderId="0" xfId="0" applyNumberFormat="1" applyFill="1" applyAlignment="1">
      <alignment vertical="top" wrapText="1"/>
    </xf>
    <xf numFmtId="0" fontId="3" fillId="0" borderId="0" xfId="0" applyFont="1" applyFill="1" applyAlignment="1">
      <alignment wrapText="1"/>
    </xf>
    <xf numFmtId="187" fontId="3" fillId="0" borderId="3" xfId="0" applyNumberFormat="1" applyFont="1" applyFill="1" applyBorder="1" applyAlignment="1"/>
    <xf numFmtId="49" fontId="0" fillId="0" borderId="0" xfId="0" applyNumberFormat="1" applyFill="1" applyAlignment="1">
      <alignment horizontal="left" wrapText="1"/>
    </xf>
    <xf numFmtId="188" fontId="0" fillId="0" borderId="0" xfId="0" applyNumberFormat="1" applyFont="1" applyFill="1" applyAlignment="1"/>
    <xf numFmtId="189" fontId="3" fillId="0" borderId="2" xfId="0" applyNumberFormat="1" applyFont="1" applyFill="1" applyBorder="1" applyAlignment="1"/>
    <xf numFmtId="189" fontId="8" fillId="0" borderId="0" xfId="0" applyNumberFormat="1" applyFont="1" applyFill="1" applyAlignment="1">
      <alignment horizontal="center" wrapText="1"/>
    </xf>
    <xf numFmtId="189" fontId="4" fillId="0" borderId="0" xfId="0" applyNumberFormat="1" applyFont="1" applyFill="1" applyAlignment="1">
      <alignment wrapText="1"/>
    </xf>
    <xf numFmtId="189" fontId="3" fillId="0" borderId="0" xfId="0" applyNumberFormat="1" applyFont="1" applyFill="1" applyAlignment="1"/>
    <xf numFmtId="49" fontId="4" fillId="0" borderId="0" xfId="0" applyNumberFormat="1" applyFont="1" applyFill="1" applyAlignment="1">
      <alignment horizontal="center" wrapText="1"/>
    </xf>
    <xf numFmtId="188" fontId="0" fillId="0" borderId="0" xfId="2" applyNumberFormat="1" applyFont="1" applyFill="1" applyBorder="1" applyAlignment="1">
      <alignment horizontal="right"/>
    </xf>
    <xf numFmtId="187" fontId="0" fillId="0" borderId="0" xfId="0" applyNumberFormat="1" applyFont="1" applyBorder="1" applyAlignment="1">
      <alignment horizontal="right"/>
    </xf>
    <xf numFmtId="187" fontId="4" fillId="0" borderId="0" xfId="0" applyNumberFormat="1" applyFont="1" applyBorder="1" applyAlignment="1">
      <alignment horizontal="right"/>
    </xf>
    <xf numFmtId="187" fontId="0" fillId="0" borderId="0" xfId="0" applyNumberFormat="1" applyBorder="1" applyAlignment="1">
      <alignment horizontal="right"/>
    </xf>
    <xf numFmtId="49" fontId="0" fillId="0" borderId="0" xfId="0" applyNumberFormat="1" applyFont="1" applyFill="1" applyAlignment="1"/>
    <xf numFmtId="188" fontId="4" fillId="0" borderId="5" xfId="1" applyNumberFormat="1" applyFont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188" fontId="4" fillId="0" borderId="0" xfId="3" applyNumberFormat="1" applyFont="1" applyBorder="1" applyAlignment="1">
      <alignment horizontal="right"/>
    </xf>
    <xf numFmtId="188" fontId="4" fillId="0" borderId="0" xfId="3" applyNumberFormat="1" applyFont="1" applyAlignment="1">
      <alignment horizontal="right"/>
    </xf>
    <xf numFmtId="188" fontId="0" fillId="0" borderId="0" xfId="3" applyNumberFormat="1" applyFont="1" applyBorder="1" applyAlignment="1">
      <alignment horizontal="right"/>
    </xf>
    <xf numFmtId="188" fontId="4" fillId="0" borderId="0" xfId="3" applyNumberFormat="1" applyFont="1" applyFill="1" applyAlignment="1">
      <alignment horizontal="right"/>
    </xf>
    <xf numFmtId="188" fontId="0" fillId="0" borderId="0" xfId="3" applyNumberFormat="1" applyFont="1" applyFill="1" applyAlignment="1">
      <alignment horizontal="right"/>
    </xf>
    <xf numFmtId="43" fontId="0" fillId="0" borderId="0" xfId="1" applyFont="1" applyFill="1" applyBorder="1" applyAlignment="1">
      <alignment horizontal="right"/>
    </xf>
    <xf numFmtId="188" fontId="3" fillId="0" borderId="1" xfId="3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2" fillId="0" borderId="0" xfId="0" applyNumberFormat="1" applyFont="1" applyFill="1"/>
    <xf numFmtId="0" fontId="2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0" xfId="0" applyFill="1" applyBorder="1" applyAlignment="1"/>
    <xf numFmtId="0" fontId="3" fillId="0" borderId="0" xfId="0" applyFont="1" applyFill="1" applyAlignment="1"/>
    <xf numFmtId="187" fontId="8" fillId="0" borderId="0" xfId="0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right"/>
    </xf>
    <xf numFmtId="0" fontId="9" fillId="0" borderId="0" xfId="0" applyFont="1" applyFill="1" applyAlignment="1"/>
    <xf numFmtId="188" fontId="4" fillId="0" borderId="0" xfId="1" applyNumberFormat="1" applyFont="1" applyFill="1" applyBorder="1" applyAlignment="1"/>
    <xf numFmtId="188" fontId="3" fillId="0" borderId="1" xfId="1" quotePrefix="1" applyNumberFormat="1" applyFont="1" applyFill="1" applyBorder="1" applyAlignment="1">
      <alignment horizontal="right"/>
    </xf>
    <xf numFmtId="188" fontId="3" fillId="0" borderId="1" xfId="2" quotePrefix="1" applyNumberFormat="1" applyFont="1" applyFill="1" applyBorder="1" applyAlignment="1">
      <alignment horizontal="right"/>
    </xf>
    <xf numFmtId="188" fontId="3" fillId="0" borderId="2" xfId="2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/>
    <xf numFmtId="0" fontId="12" fillId="0" borderId="0" xfId="0" applyFont="1" applyFill="1" applyAlignment="1"/>
    <xf numFmtId="0" fontId="0" fillId="0" borderId="3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3" xfId="0" applyFont="1" applyBorder="1" applyAlignment="1">
      <alignment horizontal="center"/>
    </xf>
    <xf numFmtId="187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87" fontId="8" fillId="0" borderId="0" xfId="0" applyNumberFormat="1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4">
    <cellStyle name="Comma" xfId="1" builtinId="3"/>
    <cellStyle name="Comma 2" xfId="2"/>
    <cellStyle name="Comma 2 2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premchookiat/Desktop/Unimit/Unimit%20Q3_the%20last%20quarter/Draft%20UNY%20Q3'15/uny202a151b-09t-1%20Rev%2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2-3"/>
      <sheetName val="PL4"/>
      <sheetName val="PL4-5"/>
      <sheetName val="Change รวม6-7"/>
      <sheetName val="Change-8-9"/>
      <sheetName val="CF10-11"/>
      <sheetName val="CF-7-8"/>
    </sheetNames>
    <sheetDataSet>
      <sheetData sheetId="0"/>
      <sheetData sheetId="1" refreshError="1"/>
      <sheetData sheetId="2">
        <row r="62">
          <cell r="C62">
            <v>0</v>
          </cell>
        </row>
      </sheetData>
      <sheetData sheetId="3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view="pageBreakPreview" topLeftCell="A3" zoomScale="93" zoomScaleNormal="100" zoomScaleSheetLayoutView="93" workbookViewId="0">
      <selection activeCell="A15" sqref="A15"/>
    </sheetView>
  </sheetViews>
  <sheetFormatPr defaultColWidth="8.85546875" defaultRowHeight="22.5" customHeight="1" x14ac:dyDescent="0.45"/>
  <cols>
    <col min="1" max="1" width="44.28515625" style="57" customWidth="1"/>
    <col min="2" max="2" width="10" style="36" customWidth="1"/>
    <col min="3" max="3" width="15.140625" style="36" bestFit="1" customWidth="1"/>
    <col min="4" max="4" width="1.140625" style="36" customWidth="1"/>
    <col min="5" max="5" width="13.85546875" style="36" customWidth="1"/>
    <col min="6" max="6" width="1.140625" style="55" customWidth="1"/>
    <col min="7" max="7" width="16" style="55" customWidth="1"/>
    <col min="8" max="8" width="1.140625" style="55" customWidth="1"/>
    <col min="9" max="9" width="13.85546875" style="55" customWidth="1"/>
    <col min="10" max="16384" width="8.85546875" style="55"/>
  </cols>
  <sheetData>
    <row r="1" spans="1:9" ht="22.5" customHeight="1" x14ac:dyDescent="0.5">
      <c r="A1" s="54" t="s">
        <v>89</v>
      </c>
    </row>
    <row r="2" spans="1:9" ht="22.5" customHeight="1" x14ac:dyDescent="0.5">
      <c r="A2" s="54" t="s">
        <v>54</v>
      </c>
    </row>
    <row r="3" spans="1:9" ht="15" customHeight="1" x14ac:dyDescent="0.5">
      <c r="A3" s="54"/>
    </row>
    <row r="4" spans="1:9" ht="22.5" customHeight="1" x14ac:dyDescent="0.5">
      <c r="A4" s="54"/>
      <c r="C4" s="192" t="s">
        <v>85</v>
      </c>
      <c r="D4" s="192"/>
      <c r="E4" s="192"/>
      <c r="G4" s="192" t="s">
        <v>113</v>
      </c>
      <c r="H4" s="192"/>
      <c r="I4" s="192"/>
    </row>
    <row r="5" spans="1:9" ht="22.5" customHeight="1" x14ac:dyDescent="0.5">
      <c r="A5" s="54"/>
      <c r="C5" s="166" t="s">
        <v>126</v>
      </c>
      <c r="D5" s="166"/>
      <c r="E5" s="166" t="s">
        <v>58</v>
      </c>
      <c r="G5" s="166" t="s">
        <v>126</v>
      </c>
      <c r="H5" s="166"/>
      <c r="I5" s="166" t="s">
        <v>58</v>
      </c>
    </row>
    <row r="6" spans="1:9" ht="22.5" customHeight="1" x14ac:dyDescent="0.5">
      <c r="A6" s="54" t="s">
        <v>18</v>
      </c>
      <c r="B6" s="58" t="s">
        <v>0</v>
      </c>
      <c r="C6" s="59">
        <v>2562</v>
      </c>
      <c r="D6" s="58"/>
      <c r="E6" s="59">
        <v>2561</v>
      </c>
      <c r="F6" s="59"/>
      <c r="G6" s="59">
        <v>2562</v>
      </c>
      <c r="H6" s="58"/>
      <c r="I6" s="59">
        <v>2561</v>
      </c>
    </row>
    <row r="7" spans="1:9" ht="22.5" customHeight="1" x14ac:dyDescent="0.5">
      <c r="A7" s="54"/>
      <c r="B7" s="58"/>
      <c r="C7" s="186" t="s">
        <v>156</v>
      </c>
      <c r="D7" s="58"/>
      <c r="E7" s="59"/>
      <c r="F7" s="59"/>
      <c r="G7" s="186" t="s">
        <v>156</v>
      </c>
      <c r="H7" s="58"/>
      <c r="I7" s="59"/>
    </row>
    <row r="8" spans="1:9" ht="22.5" customHeight="1" x14ac:dyDescent="0.45">
      <c r="A8" s="146"/>
      <c r="B8" s="58"/>
      <c r="C8" s="191" t="s">
        <v>59</v>
      </c>
      <c r="D8" s="191"/>
      <c r="E8" s="191"/>
      <c r="F8" s="191"/>
      <c r="G8" s="191"/>
      <c r="H8" s="191"/>
      <c r="I8" s="191"/>
    </row>
    <row r="9" spans="1:9" ht="22.5" customHeight="1" x14ac:dyDescent="0.45">
      <c r="A9" s="60" t="s">
        <v>1</v>
      </c>
      <c r="B9" s="61"/>
      <c r="C9" s="62"/>
      <c r="D9" s="61"/>
      <c r="E9" s="62"/>
      <c r="F9" s="91"/>
      <c r="G9" s="62"/>
      <c r="H9" s="62"/>
      <c r="I9" s="62"/>
    </row>
    <row r="10" spans="1:9" ht="22.5" customHeight="1" x14ac:dyDescent="0.45">
      <c r="A10" s="63" t="s">
        <v>29</v>
      </c>
      <c r="B10" s="61"/>
      <c r="C10" s="50">
        <v>250816</v>
      </c>
      <c r="D10" s="61"/>
      <c r="E10" s="50">
        <v>309827</v>
      </c>
      <c r="F10" s="91"/>
      <c r="G10" s="50">
        <v>224513</v>
      </c>
      <c r="H10" s="68"/>
      <c r="I10" s="50">
        <v>242152</v>
      </c>
    </row>
    <row r="11" spans="1:9" ht="22.5" customHeight="1" x14ac:dyDescent="0.45">
      <c r="A11" s="69" t="s">
        <v>114</v>
      </c>
      <c r="B11" s="61"/>
      <c r="C11" s="50">
        <v>150000</v>
      </c>
      <c r="D11" s="61"/>
      <c r="E11" s="50">
        <v>250000</v>
      </c>
      <c r="F11" s="91"/>
      <c r="G11" s="50">
        <v>150000</v>
      </c>
      <c r="H11" s="68"/>
      <c r="I11" s="50">
        <v>250000</v>
      </c>
    </row>
    <row r="12" spans="1:9" ht="22.5" customHeight="1" x14ac:dyDescent="0.45">
      <c r="A12" s="63" t="s">
        <v>24</v>
      </c>
      <c r="B12" s="61">
        <v>4</v>
      </c>
      <c r="C12" s="52">
        <v>108846</v>
      </c>
      <c r="D12" s="61"/>
      <c r="E12" s="52">
        <v>81606</v>
      </c>
      <c r="F12" s="91"/>
      <c r="G12" s="52">
        <v>108846</v>
      </c>
      <c r="H12" s="68"/>
      <c r="I12" s="52">
        <v>81606</v>
      </c>
    </row>
    <row r="13" spans="1:9" ht="22.5" customHeight="1" x14ac:dyDescent="0.45">
      <c r="A13" s="97" t="s">
        <v>160</v>
      </c>
      <c r="B13" s="61"/>
      <c r="C13" s="52"/>
      <c r="D13" s="61"/>
      <c r="E13" s="52"/>
      <c r="F13" s="91"/>
      <c r="G13" s="52"/>
      <c r="H13" s="68"/>
      <c r="I13" s="52"/>
    </row>
    <row r="14" spans="1:9" ht="21.75" x14ac:dyDescent="0.45">
      <c r="A14" s="69" t="s">
        <v>161</v>
      </c>
      <c r="B14" s="61">
        <v>9</v>
      </c>
      <c r="C14" s="52">
        <v>312297</v>
      </c>
      <c r="D14" s="61"/>
      <c r="E14" s="52">
        <v>228983</v>
      </c>
      <c r="F14" s="91"/>
      <c r="G14" s="52">
        <v>312297</v>
      </c>
      <c r="H14" s="68"/>
      <c r="I14" s="52">
        <v>228983</v>
      </c>
    </row>
    <row r="15" spans="1:9" ht="22.5" customHeight="1" x14ac:dyDescent="0.45">
      <c r="A15" s="69" t="s">
        <v>63</v>
      </c>
      <c r="B15" s="61">
        <v>3</v>
      </c>
      <c r="C15" s="52">
        <v>55788</v>
      </c>
      <c r="D15" s="61"/>
      <c r="E15" s="52">
        <v>43867</v>
      </c>
      <c r="F15" s="91"/>
      <c r="G15" s="52">
        <v>70627</v>
      </c>
      <c r="H15" s="68"/>
      <c r="I15" s="52">
        <v>45172</v>
      </c>
    </row>
    <row r="16" spans="1:9" ht="22.5" customHeight="1" x14ac:dyDescent="0.45">
      <c r="A16" s="63" t="s">
        <v>25</v>
      </c>
      <c r="B16" s="61"/>
      <c r="C16" s="52">
        <v>170518</v>
      </c>
      <c r="D16" s="61"/>
      <c r="E16" s="52">
        <v>189911</v>
      </c>
      <c r="F16" s="91"/>
      <c r="G16" s="52">
        <v>170518</v>
      </c>
      <c r="H16" s="68"/>
      <c r="I16" s="52">
        <v>189911</v>
      </c>
    </row>
    <row r="17" spans="1:9" ht="22.5" customHeight="1" x14ac:dyDescent="0.45">
      <c r="A17" s="64" t="s">
        <v>2</v>
      </c>
      <c r="B17" s="61"/>
      <c r="C17" s="133">
        <f>SUM(C10:C16)</f>
        <v>1048265</v>
      </c>
      <c r="D17" s="61"/>
      <c r="E17" s="133">
        <f>SUM(E10:E16)</f>
        <v>1104194</v>
      </c>
      <c r="F17" s="91"/>
      <c r="G17" s="133">
        <f>SUM(G10:G16)</f>
        <v>1036801</v>
      </c>
      <c r="H17" s="134"/>
      <c r="I17" s="133">
        <f>SUM(I10:I16)</f>
        <v>1037824</v>
      </c>
    </row>
    <row r="18" spans="1:9" ht="22.5" customHeight="1" x14ac:dyDescent="0.45">
      <c r="A18" s="64"/>
      <c r="B18" s="61"/>
      <c r="C18" s="50"/>
      <c r="D18" s="61"/>
      <c r="E18" s="50"/>
      <c r="F18" s="91"/>
      <c r="G18" s="50"/>
      <c r="H18" s="68"/>
      <c r="I18" s="50"/>
    </row>
    <row r="19" spans="1:9" ht="22.5" customHeight="1" x14ac:dyDescent="0.45">
      <c r="A19" s="60" t="s">
        <v>3</v>
      </c>
      <c r="B19" s="61"/>
      <c r="C19" s="50"/>
      <c r="D19" s="61"/>
      <c r="E19" s="50"/>
      <c r="F19" s="91"/>
      <c r="G19" s="50"/>
      <c r="H19" s="68"/>
      <c r="I19" s="50"/>
    </row>
    <row r="20" spans="1:9" ht="22.5" customHeight="1" x14ac:dyDescent="0.45">
      <c r="A20" s="63" t="s">
        <v>87</v>
      </c>
      <c r="B20" s="61">
        <v>5</v>
      </c>
      <c r="C20" s="92">
        <v>0</v>
      </c>
      <c r="D20" s="61"/>
      <c r="E20" s="92">
        <v>0</v>
      </c>
      <c r="F20" s="91"/>
      <c r="G20" s="50">
        <v>214000</v>
      </c>
      <c r="H20" s="68"/>
      <c r="I20" s="50">
        <v>214000</v>
      </c>
    </row>
    <row r="21" spans="1:9" ht="22.5" customHeight="1" x14ac:dyDescent="0.45">
      <c r="A21" s="69" t="s">
        <v>37</v>
      </c>
      <c r="B21" s="61">
        <v>6</v>
      </c>
      <c r="C21" s="50">
        <v>520346</v>
      </c>
      <c r="D21" s="61"/>
      <c r="E21" s="50">
        <v>477701</v>
      </c>
      <c r="F21" s="91"/>
      <c r="G21" s="50">
        <v>379052</v>
      </c>
      <c r="H21" s="68"/>
      <c r="I21" s="50">
        <v>386520</v>
      </c>
    </row>
    <row r="22" spans="1:9" ht="22.5" customHeight="1" x14ac:dyDescent="0.45">
      <c r="A22" s="69" t="s">
        <v>95</v>
      </c>
      <c r="B22" s="61"/>
      <c r="C22" s="50">
        <v>45260</v>
      </c>
      <c r="D22" s="61"/>
      <c r="E22" s="50">
        <v>46419</v>
      </c>
      <c r="F22" s="91"/>
      <c r="G22" s="92">
        <v>0</v>
      </c>
      <c r="H22" s="68"/>
      <c r="I22" s="92">
        <v>0</v>
      </c>
    </row>
    <row r="23" spans="1:9" ht="22.5" customHeight="1" x14ac:dyDescent="0.45">
      <c r="A23" s="69" t="s">
        <v>96</v>
      </c>
      <c r="B23" s="61"/>
      <c r="C23" s="50">
        <v>5801</v>
      </c>
      <c r="D23" s="61"/>
      <c r="E23" s="50">
        <v>6094</v>
      </c>
      <c r="F23" s="91"/>
      <c r="G23" s="50">
        <v>5801</v>
      </c>
      <c r="H23" s="68"/>
      <c r="I23" s="50">
        <v>6094</v>
      </c>
    </row>
    <row r="24" spans="1:9" ht="22.5" customHeight="1" x14ac:dyDescent="0.45">
      <c r="A24" s="69" t="s">
        <v>78</v>
      </c>
      <c r="B24" s="61"/>
      <c r="C24" s="50">
        <v>12958</v>
      </c>
      <c r="D24" s="61"/>
      <c r="E24" s="50">
        <v>12244</v>
      </c>
      <c r="F24" s="91"/>
      <c r="G24" s="50">
        <v>12958</v>
      </c>
      <c r="H24" s="68"/>
      <c r="I24" s="50">
        <v>12244</v>
      </c>
    </row>
    <row r="25" spans="1:9" ht="22.5" customHeight="1" x14ac:dyDescent="0.45">
      <c r="A25" s="69" t="s">
        <v>38</v>
      </c>
      <c r="B25" s="61"/>
      <c r="C25" s="50">
        <v>174</v>
      </c>
      <c r="D25" s="61"/>
      <c r="E25" s="50">
        <v>174</v>
      </c>
      <c r="F25" s="91"/>
      <c r="G25" s="50">
        <v>174</v>
      </c>
      <c r="H25" s="68"/>
      <c r="I25" s="50">
        <v>174</v>
      </c>
    </row>
    <row r="26" spans="1:9" ht="22.5" customHeight="1" x14ac:dyDescent="0.45">
      <c r="A26" s="64" t="s">
        <v>4</v>
      </c>
      <c r="B26" s="61"/>
      <c r="C26" s="133">
        <f>SUM(C20:C25)</f>
        <v>584539</v>
      </c>
      <c r="D26" s="61"/>
      <c r="E26" s="133">
        <f>SUM(E20:E25)</f>
        <v>542632</v>
      </c>
      <c r="F26" s="91"/>
      <c r="G26" s="133">
        <f>SUM(G20:G25)</f>
        <v>611985</v>
      </c>
      <c r="H26" s="134"/>
      <c r="I26" s="133">
        <f>SUM(I20:I25)</f>
        <v>619032</v>
      </c>
    </row>
    <row r="27" spans="1:9" ht="22.5" customHeight="1" x14ac:dyDescent="0.45">
      <c r="C27" s="55"/>
      <c r="E27" s="55"/>
    </row>
    <row r="28" spans="1:9" ht="22.5" customHeight="1" thickBot="1" x14ac:dyDescent="0.5">
      <c r="A28" s="64" t="s">
        <v>5</v>
      </c>
      <c r="B28" s="61"/>
      <c r="C28" s="135">
        <f>SUM(C17+C26)</f>
        <v>1632804</v>
      </c>
      <c r="D28" s="61"/>
      <c r="E28" s="135">
        <f>SUM(E17+E26)</f>
        <v>1646826</v>
      </c>
      <c r="F28" s="91"/>
      <c r="G28" s="135">
        <f>SUM(G17+G26)</f>
        <v>1648786</v>
      </c>
      <c r="H28" s="134"/>
      <c r="I28" s="135">
        <f>SUM(I17+I26)</f>
        <v>1656856</v>
      </c>
    </row>
    <row r="29" spans="1:9" ht="22.5" customHeight="1" thickTop="1" x14ac:dyDescent="0.45">
      <c r="A29" s="64"/>
      <c r="B29" s="61"/>
      <c r="C29" s="136"/>
      <c r="D29" s="61"/>
      <c r="E29" s="136"/>
      <c r="F29" s="91"/>
      <c r="G29" s="136"/>
      <c r="H29" s="134"/>
      <c r="I29" s="136"/>
    </row>
    <row r="30" spans="1:9" ht="22.5" customHeight="1" x14ac:dyDescent="0.5">
      <c r="A30" s="54" t="s">
        <v>89</v>
      </c>
      <c r="C30" s="55"/>
      <c r="E30" s="55"/>
    </row>
    <row r="31" spans="1:9" ht="22.5" customHeight="1" x14ac:dyDescent="0.5">
      <c r="A31" s="54" t="s">
        <v>54</v>
      </c>
      <c r="C31" s="55"/>
      <c r="E31" s="55"/>
    </row>
    <row r="32" spans="1:9" ht="15" customHeight="1" x14ac:dyDescent="0.5">
      <c r="A32" s="54"/>
      <c r="C32" s="55"/>
      <c r="E32" s="55"/>
    </row>
    <row r="33" spans="1:9" ht="22.5" customHeight="1" x14ac:dyDescent="0.5">
      <c r="A33" s="54"/>
      <c r="C33" s="192" t="s">
        <v>85</v>
      </c>
      <c r="D33" s="192"/>
      <c r="E33" s="192"/>
      <c r="G33" s="192" t="s">
        <v>113</v>
      </c>
      <c r="H33" s="192"/>
      <c r="I33" s="192"/>
    </row>
    <row r="34" spans="1:9" ht="22.5" customHeight="1" x14ac:dyDescent="0.5">
      <c r="A34" s="54"/>
      <c r="C34" s="166" t="s">
        <v>126</v>
      </c>
      <c r="D34" s="166"/>
      <c r="E34" s="166" t="s">
        <v>58</v>
      </c>
      <c r="G34" s="166" t="s">
        <v>126</v>
      </c>
      <c r="H34" s="166"/>
      <c r="I34" s="166" t="s">
        <v>58</v>
      </c>
    </row>
    <row r="35" spans="1:9" ht="22.5" customHeight="1" x14ac:dyDescent="0.5">
      <c r="A35" s="54" t="s">
        <v>6</v>
      </c>
      <c r="B35" s="58" t="s">
        <v>0</v>
      </c>
      <c r="C35" s="59">
        <v>2562</v>
      </c>
      <c r="D35" s="58"/>
      <c r="E35" s="59">
        <v>2561</v>
      </c>
      <c r="F35" s="59"/>
      <c r="G35" s="59">
        <v>2562</v>
      </c>
      <c r="H35" s="58"/>
      <c r="I35" s="59">
        <v>2561</v>
      </c>
    </row>
    <row r="36" spans="1:9" ht="22.5" customHeight="1" x14ac:dyDescent="0.5">
      <c r="A36" s="54"/>
      <c r="B36" s="58"/>
      <c r="C36" s="186" t="s">
        <v>156</v>
      </c>
      <c r="D36" s="58"/>
      <c r="E36" s="59"/>
      <c r="F36" s="59"/>
      <c r="G36" s="186" t="s">
        <v>156</v>
      </c>
      <c r="H36" s="58"/>
      <c r="I36" s="59"/>
    </row>
    <row r="37" spans="1:9" ht="22.5" customHeight="1" x14ac:dyDescent="0.45">
      <c r="A37" s="146"/>
      <c r="B37" s="58"/>
      <c r="C37" s="191" t="s">
        <v>59</v>
      </c>
      <c r="D37" s="191"/>
      <c r="E37" s="191"/>
      <c r="F37" s="191"/>
      <c r="G37" s="191"/>
      <c r="H37" s="191"/>
      <c r="I37" s="191"/>
    </row>
    <row r="38" spans="1:9" ht="22.5" customHeight="1" x14ac:dyDescent="0.45">
      <c r="A38" s="60" t="s">
        <v>7</v>
      </c>
      <c r="B38" s="61"/>
      <c r="C38" s="62"/>
      <c r="D38" s="61"/>
      <c r="E38" s="62"/>
      <c r="F38" s="91"/>
      <c r="G38" s="62"/>
      <c r="H38" s="62"/>
      <c r="I38" s="62"/>
    </row>
    <row r="39" spans="1:9" ht="22.5" customHeight="1" x14ac:dyDescent="0.45">
      <c r="A39" s="63" t="s">
        <v>8</v>
      </c>
      <c r="B39" s="61">
        <v>7</v>
      </c>
      <c r="C39" s="62">
        <v>143431</v>
      </c>
      <c r="D39" s="61"/>
      <c r="E39" s="62">
        <v>93785</v>
      </c>
      <c r="F39" s="91"/>
      <c r="G39" s="62">
        <v>143431</v>
      </c>
      <c r="H39" s="62"/>
      <c r="I39" s="62">
        <v>93785</v>
      </c>
    </row>
    <row r="40" spans="1:9" ht="22.5" customHeight="1" x14ac:dyDescent="0.45">
      <c r="A40" s="97" t="s">
        <v>162</v>
      </c>
      <c r="B40" s="61"/>
      <c r="C40" s="62"/>
      <c r="D40" s="61"/>
      <c r="E40" s="62"/>
      <c r="F40" s="91"/>
      <c r="G40" s="62"/>
      <c r="H40" s="62"/>
      <c r="I40" s="62"/>
    </row>
    <row r="41" spans="1:9" ht="22.5" customHeight="1" x14ac:dyDescent="0.45">
      <c r="A41" s="151" t="s">
        <v>163</v>
      </c>
      <c r="B41" s="61">
        <v>9</v>
      </c>
      <c r="C41" s="62">
        <v>4307</v>
      </c>
      <c r="D41" s="62"/>
      <c r="E41" s="62">
        <v>9004</v>
      </c>
      <c r="F41" s="91"/>
      <c r="G41" s="62">
        <v>4307</v>
      </c>
      <c r="H41" s="62"/>
      <c r="I41" s="62">
        <v>9004</v>
      </c>
    </row>
    <row r="42" spans="1:9" ht="22.5" customHeight="1" x14ac:dyDescent="0.45">
      <c r="A42" s="69" t="s">
        <v>62</v>
      </c>
      <c r="B42" s="61"/>
      <c r="C42" s="62">
        <v>23776</v>
      </c>
      <c r="D42" s="61"/>
      <c r="E42" s="62">
        <v>15882</v>
      </c>
      <c r="F42" s="91"/>
      <c r="G42" s="62">
        <v>23624</v>
      </c>
      <c r="H42" s="62"/>
      <c r="I42" s="62">
        <v>15633</v>
      </c>
    </row>
    <row r="43" spans="1:9" ht="22.5" customHeight="1" x14ac:dyDescent="0.45">
      <c r="A43" s="69" t="s">
        <v>144</v>
      </c>
      <c r="B43" s="61"/>
      <c r="C43" s="62">
        <v>6697</v>
      </c>
      <c r="D43" s="61"/>
      <c r="E43" s="62">
        <v>3768</v>
      </c>
      <c r="F43" s="91"/>
      <c r="G43" s="62">
        <v>6697</v>
      </c>
      <c r="H43" s="61"/>
      <c r="I43" s="62">
        <v>3768</v>
      </c>
    </row>
    <row r="44" spans="1:9" ht="22.5" customHeight="1" x14ac:dyDescent="0.45">
      <c r="A44" s="64" t="s">
        <v>9</v>
      </c>
      <c r="B44" s="61"/>
      <c r="C44" s="65">
        <f>SUM(C39:C43)</f>
        <v>178211</v>
      </c>
      <c r="D44" s="61"/>
      <c r="E44" s="65">
        <f>SUM(E39:E43)</f>
        <v>122439</v>
      </c>
      <c r="F44" s="91"/>
      <c r="G44" s="65">
        <f>SUM(G39:G43)</f>
        <v>178059</v>
      </c>
      <c r="H44" s="67"/>
      <c r="I44" s="65">
        <f>SUM(I39:I43)</f>
        <v>122190</v>
      </c>
    </row>
    <row r="45" spans="1:9" ht="22.5" customHeight="1" x14ac:dyDescent="0.45">
      <c r="A45" s="64"/>
      <c r="B45" s="61"/>
      <c r="C45" s="66"/>
      <c r="D45" s="61"/>
      <c r="E45" s="66"/>
      <c r="F45" s="91"/>
      <c r="G45" s="66"/>
      <c r="H45" s="67"/>
      <c r="I45" s="66"/>
    </row>
    <row r="46" spans="1:9" ht="22.5" customHeight="1" x14ac:dyDescent="0.45">
      <c r="A46" s="25" t="s">
        <v>47</v>
      </c>
      <c r="B46" s="61"/>
      <c r="C46" s="66"/>
      <c r="D46" s="61"/>
      <c r="E46" s="66"/>
      <c r="F46" s="91"/>
      <c r="G46" s="66"/>
      <c r="H46" s="67"/>
      <c r="I46" s="66"/>
    </row>
    <row r="47" spans="1:9" ht="22.5" customHeight="1" x14ac:dyDescent="0.45">
      <c r="A47" s="137" t="s">
        <v>122</v>
      </c>
      <c r="B47" s="61"/>
      <c r="C47" s="73">
        <v>51866</v>
      </c>
      <c r="D47" s="61"/>
      <c r="E47" s="73">
        <v>50661</v>
      </c>
      <c r="F47" s="91"/>
      <c r="G47" s="73">
        <v>51866</v>
      </c>
      <c r="H47" s="93"/>
      <c r="I47" s="73">
        <v>50661</v>
      </c>
    </row>
    <row r="48" spans="1:9" ht="22.5" customHeight="1" x14ac:dyDescent="0.45">
      <c r="A48" s="138" t="s">
        <v>48</v>
      </c>
      <c r="B48" s="61"/>
      <c r="C48" s="65">
        <f>C47</f>
        <v>51866</v>
      </c>
      <c r="D48" s="61"/>
      <c r="E48" s="65">
        <f>E47</f>
        <v>50661</v>
      </c>
      <c r="F48" s="91"/>
      <c r="G48" s="65">
        <f>G47</f>
        <v>51866</v>
      </c>
      <c r="H48" s="66"/>
      <c r="I48" s="65">
        <f>I47</f>
        <v>50661</v>
      </c>
    </row>
    <row r="49" spans="1:9" ht="9" customHeight="1" x14ac:dyDescent="0.45">
      <c r="A49" s="138"/>
      <c r="B49" s="61"/>
      <c r="C49" s="66"/>
      <c r="D49" s="61"/>
      <c r="E49" s="66"/>
      <c r="F49" s="91"/>
      <c r="G49" s="66"/>
      <c r="H49" s="66"/>
      <c r="I49" s="66"/>
    </row>
    <row r="50" spans="1:9" ht="22.5" customHeight="1" x14ac:dyDescent="0.45">
      <c r="A50" s="24" t="s">
        <v>49</v>
      </c>
      <c r="B50" s="61"/>
      <c r="C50" s="139">
        <f>C44+C48</f>
        <v>230077</v>
      </c>
      <c r="D50" s="61"/>
      <c r="E50" s="139">
        <f>E44+E48</f>
        <v>173100</v>
      </c>
      <c r="F50" s="91"/>
      <c r="G50" s="139">
        <f>G44+G48</f>
        <v>229925</v>
      </c>
      <c r="H50" s="67"/>
      <c r="I50" s="139">
        <f>I44+I48</f>
        <v>172851</v>
      </c>
    </row>
    <row r="51" spans="1:9" ht="9" customHeight="1" x14ac:dyDescent="0.45">
      <c r="A51" s="63"/>
      <c r="B51" s="61"/>
      <c r="C51" s="62"/>
      <c r="D51" s="61"/>
      <c r="E51" s="62"/>
      <c r="F51" s="91"/>
      <c r="G51" s="62"/>
      <c r="H51" s="62"/>
      <c r="I51" s="62"/>
    </row>
    <row r="52" spans="1:9" ht="22.5" customHeight="1" x14ac:dyDescent="0.45">
      <c r="A52" s="60" t="s">
        <v>10</v>
      </c>
      <c r="B52" s="61"/>
      <c r="C52" s="62"/>
      <c r="D52" s="61"/>
      <c r="E52" s="62"/>
      <c r="F52" s="91"/>
      <c r="G52" s="62"/>
      <c r="H52" s="62"/>
      <c r="I52" s="62"/>
    </row>
    <row r="53" spans="1:9" ht="22.5" customHeight="1" x14ac:dyDescent="0.45">
      <c r="A53" s="69" t="s">
        <v>30</v>
      </c>
      <c r="B53" s="61"/>
      <c r="C53" s="62"/>
      <c r="D53" s="61"/>
      <c r="E53" s="62"/>
      <c r="F53" s="91"/>
      <c r="G53" s="62"/>
      <c r="H53" s="62"/>
      <c r="I53" s="62"/>
    </row>
    <row r="54" spans="1:9" ht="22.5" customHeight="1" thickBot="1" x14ac:dyDescent="0.5">
      <c r="A54" s="57" t="s">
        <v>31</v>
      </c>
      <c r="B54" s="61"/>
      <c r="C54" s="94">
        <v>142628</v>
      </c>
      <c r="D54" s="61"/>
      <c r="E54" s="94">
        <v>142628</v>
      </c>
      <c r="F54" s="91"/>
      <c r="G54" s="94">
        <v>142628</v>
      </c>
      <c r="H54" s="62"/>
      <c r="I54" s="94">
        <v>142628</v>
      </c>
    </row>
    <row r="55" spans="1:9" ht="22.5" customHeight="1" thickTop="1" x14ac:dyDescent="0.45">
      <c r="A55" s="69" t="s">
        <v>32</v>
      </c>
      <c r="B55" s="61"/>
      <c r="C55" s="62">
        <v>142628</v>
      </c>
      <c r="D55" s="61"/>
      <c r="E55" s="62">
        <v>142628</v>
      </c>
      <c r="F55" s="91"/>
      <c r="G55" s="62">
        <v>142628</v>
      </c>
      <c r="H55" s="62"/>
      <c r="I55" s="62">
        <v>142628</v>
      </c>
    </row>
    <row r="56" spans="1:9" ht="22.5" customHeight="1" x14ac:dyDescent="0.45">
      <c r="A56" s="69" t="s">
        <v>50</v>
      </c>
      <c r="B56" s="61"/>
      <c r="C56" s="62"/>
      <c r="D56" s="61"/>
      <c r="E56" s="62"/>
      <c r="F56" s="91"/>
      <c r="G56" s="62"/>
      <c r="H56" s="62"/>
      <c r="I56" s="62"/>
    </row>
    <row r="57" spans="1:9" ht="22.5" customHeight="1" x14ac:dyDescent="0.45">
      <c r="A57" s="69" t="s">
        <v>51</v>
      </c>
      <c r="B57" s="61"/>
      <c r="C57" s="62">
        <v>286487</v>
      </c>
      <c r="D57" s="61"/>
      <c r="E57" s="62">
        <v>286487</v>
      </c>
      <c r="F57" s="91"/>
      <c r="G57" s="62">
        <v>286487</v>
      </c>
      <c r="H57" s="62"/>
      <c r="I57" s="62">
        <v>286487</v>
      </c>
    </row>
    <row r="58" spans="1:9" ht="22.5" customHeight="1" x14ac:dyDescent="0.45">
      <c r="A58" s="69" t="s">
        <v>11</v>
      </c>
      <c r="B58" s="61"/>
      <c r="C58" s="62"/>
      <c r="D58" s="61"/>
      <c r="E58" s="62"/>
      <c r="F58" s="91"/>
      <c r="G58" s="62"/>
      <c r="H58" s="62"/>
      <c r="I58" s="62"/>
    </row>
    <row r="59" spans="1:9" ht="22.5" customHeight="1" x14ac:dyDescent="0.45">
      <c r="A59" s="140" t="s">
        <v>52</v>
      </c>
      <c r="B59" s="61"/>
      <c r="C59" s="62"/>
      <c r="D59" s="61"/>
      <c r="E59" s="62"/>
      <c r="F59" s="91"/>
      <c r="G59" s="62"/>
      <c r="H59" s="62"/>
      <c r="I59" s="62"/>
    </row>
    <row r="60" spans="1:9" ht="22.5" customHeight="1" x14ac:dyDescent="0.45">
      <c r="A60" s="140" t="s">
        <v>56</v>
      </c>
      <c r="B60" s="61"/>
      <c r="C60" s="62">
        <v>14300</v>
      </c>
      <c r="D60" s="61"/>
      <c r="E60" s="62">
        <v>14300</v>
      </c>
      <c r="F60" s="91"/>
      <c r="G60" s="62">
        <v>14300</v>
      </c>
      <c r="H60" s="62"/>
      <c r="I60" s="62">
        <v>14300</v>
      </c>
    </row>
    <row r="61" spans="1:9" ht="22.5" customHeight="1" x14ac:dyDescent="0.45">
      <c r="A61" s="140" t="s">
        <v>53</v>
      </c>
      <c r="B61" s="61"/>
      <c r="C61" s="95">
        <v>964068</v>
      </c>
      <c r="D61" s="61"/>
      <c r="E61" s="95">
        <v>1031035</v>
      </c>
      <c r="F61" s="91"/>
      <c r="G61" s="141">
        <v>975446</v>
      </c>
      <c r="H61" s="62"/>
      <c r="I61" s="141">
        <v>1040590</v>
      </c>
    </row>
    <row r="62" spans="1:9" ht="22.5" customHeight="1" x14ac:dyDescent="0.45">
      <c r="A62" s="140" t="s">
        <v>88</v>
      </c>
      <c r="B62" s="61"/>
      <c r="C62" s="95">
        <v>-4756</v>
      </c>
      <c r="D62" s="61"/>
      <c r="E62" s="95">
        <v>-724</v>
      </c>
      <c r="F62" s="91"/>
      <c r="G62" s="56">
        <v>0</v>
      </c>
      <c r="H62" s="62"/>
      <c r="I62" s="56">
        <v>0</v>
      </c>
    </row>
    <row r="63" spans="1:9" ht="22.5" customHeight="1" x14ac:dyDescent="0.45">
      <c r="A63" s="64" t="s">
        <v>12</v>
      </c>
      <c r="B63" s="61"/>
      <c r="C63" s="65">
        <f>SUM(C55:C62)</f>
        <v>1402727</v>
      </c>
      <c r="D63" s="61"/>
      <c r="E63" s="65">
        <f>SUM(E55:E62)</f>
        <v>1473726</v>
      </c>
      <c r="F63" s="91"/>
      <c r="G63" s="65">
        <f>SUM(G55:G62)</f>
        <v>1418861</v>
      </c>
      <c r="H63" s="67"/>
      <c r="I63" s="65">
        <f>SUM(I55:I62)</f>
        <v>1484005</v>
      </c>
    </row>
    <row r="64" spans="1:9" ht="9" customHeight="1" x14ac:dyDescent="0.45">
      <c r="A64" s="63"/>
      <c r="B64" s="61"/>
      <c r="C64" s="62"/>
      <c r="D64" s="61"/>
      <c r="E64" s="62"/>
      <c r="F64" s="91"/>
      <c r="G64" s="62"/>
      <c r="H64" s="62"/>
      <c r="I64" s="62"/>
    </row>
    <row r="65" spans="1:9" ht="25.5" customHeight="1" thickBot="1" x14ac:dyDescent="0.5">
      <c r="A65" s="64" t="s">
        <v>13</v>
      </c>
      <c r="B65" s="61"/>
      <c r="C65" s="72">
        <f>C63+C50</f>
        <v>1632804</v>
      </c>
      <c r="D65" s="61"/>
      <c r="E65" s="72">
        <f>E63+E50</f>
        <v>1646826</v>
      </c>
      <c r="F65" s="91"/>
      <c r="G65" s="72">
        <f>G63+G50</f>
        <v>1648786</v>
      </c>
      <c r="H65" s="67"/>
      <c r="I65" s="72">
        <f>I63+I50</f>
        <v>1656856</v>
      </c>
    </row>
    <row r="66" spans="1:9" ht="22.5" customHeight="1" thickTop="1" x14ac:dyDescent="0.45"/>
  </sheetData>
  <mergeCells count="6">
    <mergeCell ref="C37:I37"/>
    <mergeCell ref="C4:E4"/>
    <mergeCell ref="G4:I4"/>
    <mergeCell ref="C33:E33"/>
    <mergeCell ref="G33:I33"/>
    <mergeCell ref="C8:I8"/>
  </mergeCells>
  <phoneticPr fontId="6" type="noConversion"/>
  <printOptions horizontalCentered="1"/>
  <pageMargins left="0.8" right="0.8" top="0.48" bottom="0.5" header="0.5" footer="0.5"/>
  <pageSetup paperSize="9" scale="83" firstPageNumber="3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view="pageBreakPreview" topLeftCell="A4" zoomScaleNormal="100" zoomScaleSheetLayoutView="100" workbookViewId="0">
      <selection activeCell="A5" sqref="A5"/>
    </sheetView>
  </sheetViews>
  <sheetFormatPr defaultColWidth="9.140625" defaultRowHeight="22.5" customHeight="1" x14ac:dyDescent="0.45"/>
  <cols>
    <col min="1" max="1" width="47.42578125" style="57" customWidth="1"/>
    <col min="2" max="2" width="9.140625" style="36" customWidth="1"/>
    <col min="3" max="3" width="12.5703125" style="36" customWidth="1"/>
    <col min="4" max="4" width="0.85546875" style="36" customWidth="1"/>
    <col min="5" max="5" width="12.5703125" style="36" customWidth="1"/>
    <col min="6" max="6" width="0.85546875" style="55" customWidth="1"/>
    <col min="7" max="7" width="12.5703125" style="55" customWidth="1"/>
    <col min="8" max="8" width="0.85546875" style="55" customWidth="1"/>
    <col min="9" max="9" width="12.5703125" style="55" customWidth="1"/>
    <col min="10" max="16384" width="9.140625" style="55"/>
  </cols>
  <sheetData>
    <row r="1" spans="1:9" ht="22.5" customHeight="1" x14ac:dyDescent="0.5">
      <c r="A1" s="54" t="s">
        <v>89</v>
      </c>
      <c r="G1" s="56"/>
    </row>
    <row r="2" spans="1:9" ht="22.5" customHeight="1" x14ac:dyDescent="0.5">
      <c r="A2" s="54" t="s">
        <v>64</v>
      </c>
    </row>
    <row r="3" spans="1:9" ht="23.25" x14ac:dyDescent="0.5">
      <c r="A3" s="54"/>
    </row>
    <row r="4" spans="1:9" ht="21.95" customHeight="1" x14ac:dyDescent="0.5">
      <c r="A4" s="54"/>
      <c r="C4" s="193" t="s">
        <v>85</v>
      </c>
      <c r="D4" s="193"/>
      <c r="E4" s="193"/>
      <c r="G4" s="193" t="s">
        <v>86</v>
      </c>
      <c r="H4" s="193"/>
      <c r="I4" s="193"/>
    </row>
    <row r="5" spans="1:9" ht="21.95" customHeight="1" x14ac:dyDescent="0.5">
      <c r="A5" s="54"/>
      <c r="C5" s="194" t="s">
        <v>65</v>
      </c>
      <c r="D5" s="195"/>
      <c r="E5" s="195"/>
      <c r="G5" s="194" t="s">
        <v>65</v>
      </c>
      <c r="H5" s="195"/>
      <c r="I5" s="195"/>
    </row>
    <row r="6" spans="1:9" ht="21.95" customHeight="1" x14ac:dyDescent="0.45">
      <c r="C6" s="196" t="s">
        <v>66</v>
      </c>
      <c r="D6" s="196"/>
      <c r="E6" s="196"/>
      <c r="G6" s="196" t="s">
        <v>66</v>
      </c>
      <c r="H6" s="196"/>
      <c r="I6" s="196"/>
    </row>
    <row r="7" spans="1:9" ht="21.95" customHeight="1" x14ac:dyDescent="0.5">
      <c r="A7" s="54"/>
      <c r="B7" s="96" t="s">
        <v>0</v>
      </c>
      <c r="C7" s="59">
        <v>2562</v>
      </c>
      <c r="D7" s="58"/>
      <c r="E7" s="59">
        <v>2561</v>
      </c>
      <c r="F7" s="59"/>
      <c r="G7" s="59">
        <v>2562</v>
      </c>
      <c r="H7" s="58"/>
      <c r="I7" s="59">
        <v>2561</v>
      </c>
    </row>
    <row r="8" spans="1:9" ht="21.95" customHeight="1" x14ac:dyDescent="0.5">
      <c r="A8" s="54"/>
      <c r="B8" s="58"/>
      <c r="C8" s="191" t="s">
        <v>59</v>
      </c>
      <c r="D8" s="191"/>
      <c r="E8" s="191"/>
      <c r="F8" s="191"/>
      <c r="G8" s="191"/>
      <c r="H8" s="191"/>
      <c r="I8" s="191"/>
    </row>
    <row r="9" spans="1:9" ht="21.95" customHeight="1" x14ac:dyDescent="0.45">
      <c r="A9" s="60" t="s">
        <v>14</v>
      </c>
      <c r="B9" s="61"/>
      <c r="C9" s="61"/>
      <c r="D9" s="61"/>
      <c r="E9" s="61"/>
      <c r="F9" s="91"/>
      <c r="G9" s="61"/>
      <c r="H9" s="62"/>
      <c r="I9" s="62"/>
    </row>
    <row r="10" spans="1:9" ht="21.95" customHeight="1" x14ac:dyDescent="0.45">
      <c r="A10" s="63" t="s">
        <v>27</v>
      </c>
      <c r="B10" s="61" t="s">
        <v>154</v>
      </c>
      <c r="C10" s="62">
        <v>219773</v>
      </c>
      <c r="D10" s="61"/>
      <c r="E10" s="62">
        <v>126812</v>
      </c>
      <c r="F10" s="91"/>
      <c r="G10" s="62">
        <v>219773</v>
      </c>
      <c r="H10" s="62"/>
      <c r="I10" s="62">
        <v>126812</v>
      </c>
    </row>
    <row r="11" spans="1:9" ht="21.95" customHeight="1" x14ac:dyDescent="0.45">
      <c r="A11" s="63" t="s">
        <v>15</v>
      </c>
      <c r="B11" s="61"/>
      <c r="C11" s="62">
        <v>1278</v>
      </c>
      <c r="D11" s="61"/>
      <c r="E11" s="62">
        <v>2665</v>
      </c>
      <c r="F11" s="91"/>
      <c r="G11" s="62">
        <v>1267</v>
      </c>
      <c r="H11" s="62"/>
      <c r="I11" s="62">
        <v>2661</v>
      </c>
    </row>
    <row r="12" spans="1:9" ht="21.95" customHeight="1" x14ac:dyDescent="0.45">
      <c r="A12" s="63" t="s">
        <v>39</v>
      </c>
      <c r="B12" s="61"/>
      <c r="C12" s="51">
        <v>1517</v>
      </c>
      <c r="D12" s="61"/>
      <c r="E12" s="51">
        <v>0</v>
      </c>
      <c r="F12" s="91"/>
      <c r="G12" s="51">
        <v>1517</v>
      </c>
      <c r="H12" s="62"/>
      <c r="I12" s="51">
        <v>0</v>
      </c>
    </row>
    <row r="13" spans="1:9" ht="21.95" customHeight="1" x14ac:dyDescent="0.45">
      <c r="A13" s="63" t="s">
        <v>16</v>
      </c>
      <c r="B13" s="61"/>
      <c r="C13" s="62">
        <v>1226</v>
      </c>
      <c r="D13" s="61"/>
      <c r="E13" s="62">
        <v>873</v>
      </c>
      <c r="F13" s="91"/>
      <c r="G13" s="62">
        <v>2021</v>
      </c>
      <c r="H13" s="62"/>
      <c r="I13" s="62">
        <v>873</v>
      </c>
    </row>
    <row r="14" spans="1:9" ht="21.95" customHeight="1" x14ac:dyDescent="0.45">
      <c r="A14" s="64" t="s">
        <v>17</v>
      </c>
      <c r="B14" s="61"/>
      <c r="C14" s="65">
        <f>SUM(C10:C13)</f>
        <v>223794</v>
      </c>
      <c r="D14" s="61"/>
      <c r="E14" s="65">
        <f>SUM(E10:E13)</f>
        <v>130350</v>
      </c>
      <c r="F14" s="91"/>
      <c r="G14" s="65">
        <f>SUM(G10:G13)</f>
        <v>224578</v>
      </c>
      <c r="H14" s="67"/>
      <c r="I14" s="65">
        <f>SUM(I10:I13)</f>
        <v>130346</v>
      </c>
    </row>
    <row r="15" spans="1:9" ht="14.1" customHeight="1" x14ac:dyDescent="0.45">
      <c r="A15" s="63"/>
      <c r="B15" s="61"/>
      <c r="C15" s="62"/>
      <c r="D15" s="61"/>
      <c r="E15" s="62"/>
      <c r="F15" s="91"/>
      <c r="G15" s="62"/>
      <c r="H15" s="62"/>
      <c r="I15" s="62"/>
    </row>
    <row r="16" spans="1:9" ht="21.95" customHeight="1" x14ac:dyDescent="0.45">
      <c r="A16" s="60" t="s">
        <v>35</v>
      </c>
      <c r="B16" s="61"/>
      <c r="C16" s="62"/>
      <c r="D16" s="61"/>
      <c r="E16" s="62"/>
      <c r="F16" s="91"/>
      <c r="G16" s="62"/>
      <c r="H16" s="62"/>
      <c r="I16" s="62"/>
    </row>
    <row r="17" spans="1:9" ht="21.95" customHeight="1" x14ac:dyDescent="0.45">
      <c r="A17" s="63" t="s">
        <v>28</v>
      </c>
      <c r="B17" s="61"/>
      <c r="C17" s="68">
        <v>261324</v>
      </c>
      <c r="D17" s="61"/>
      <c r="E17" s="68">
        <v>131463</v>
      </c>
      <c r="F17" s="91"/>
      <c r="G17" s="68">
        <v>261324</v>
      </c>
      <c r="H17" s="62"/>
      <c r="I17" s="68">
        <v>131463</v>
      </c>
    </row>
    <row r="18" spans="1:9" ht="21.95" customHeight="1" x14ac:dyDescent="0.45">
      <c r="A18" s="97" t="s">
        <v>138</v>
      </c>
      <c r="B18" s="61"/>
      <c r="C18" s="68">
        <v>8048</v>
      </c>
      <c r="D18" s="61"/>
      <c r="E18" s="68">
        <v>6168</v>
      </c>
      <c r="F18" s="91"/>
      <c r="G18" s="68">
        <v>8048</v>
      </c>
      <c r="H18" s="62"/>
      <c r="I18" s="68">
        <v>6168</v>
      </c>
    </row>
    <row r="19" spans="1:9" ht="21.75" customHeight="1" x14ac:dyDescent="0.45">
      <c r="A19" s="69" t="s">
        <v>41</v>
      </c>
      <c r="B19" s="61"/>
      <c r="C19" s="68">
        <v>22103</v>
      </c>
      <c r="D19" s="61"/>
      <c r="E19" s="68">
        <v>23853</v>
      </c>
      <c r="F19" s="91"/>
      <c r="G19" s="68">
        <v>21064</v>
      </c>
      <c r="H19" s="62"/>
      <c r="I19" s="68">
        <v>22650</v>
      </c>
    </row>
    <row r="20" spans="1:9" ht="21.95" customHeight="1" x14ac:dyDescent="0.45">
      <c r="A20" s="97" t="s">
        <v>55</v>
      </c>
      <c r="B20" s="98"/>
      <c r="C20" s="51">
        <v>0</v>
      </c>
      <c r="D20" s="61"/>
      <c r="E20" s="51">
        <v>1614</v>
      </c>
      <c r="F20" s="51"/>
      <c r="G20" s="51">
        <v>0</v>
      </c>
      <c r="H20" s="62"/>
      <c r="I20" s="51">
        <v>1614</v>
      </c>
    </row>
    <row r="21" spans="1:9" ht="21.95" customHeight="1" x14ac:dyDescent="0.45">
      <c r="A21" s="64" t="s">
        <v>36</v>
      </c>
      <c r="B21" s="61"/>
      <c r="C21" s="65">
        <f>SUM(C17:C20)</f>
        <v>291475</v>
      </c>
      <c r="D21" s="61"/>
      <c r="E21" s="65">
        <f>SUM(E17:E20)</f>
        <v>163098</v>
      </c>
      <c r="F21" s="91"/>
      <c r="G21" s="65">
        <f>SUM(G17:G20)</f>
        <v>290436</v>
      </c>
      <c r="H21" s="67"/>
      <c r="I21" s="65">
        <f>SUM(I17:I20)</f>
        <v>161895</v>
      </c>
    </row>
    <row r="22" spans="1:9" ht="14.1" customHeight="1" x14ac:dyDescent="0.45">
      <c r="A22" s="63"/>
      <c r="B22" s="61"/>
      <c r="C22" s="62"/>
      <c r="D22" s="61"/>
      <c r="E22" s="62"/>
      <c r="F22" s="91"/>
      <c r="G22" s="62"/>
      <c r="H22" s="62"/>
      <c r="I22" s="62"/>
    </row>
    <row r="23" spans="1:9" ht="21.95" customHeight="1" x14ac:dyDescent="0.45">
      <c r="A23" s="70" t="s">
        <v>148</v>
      </c>
      <c r="B23" s="61"/>
      <c r="C23" s="67">
        <f>+C14-C21</f>
        <v>-67681</v>
      </c>
      <c r="D23" s="61"/>
      <c r="E23" s="67">
        <f>+E14-E21</f>
        <v>-32748</v>
      </c>
      <c r="F23" s="91"/>
      <c r="G23" s="67">
        <f>+G14-G21</f>
        <v>-65858</v>
      </c>
      <c r="H23" s="67"/>
      <c r="I23" s="67">
        <f>+I14-I21</f>
        <v>-31549</v>
      </c>
    </row>
    <row r="24" spans="1:9" ht="21.95" customHeight="1" x14ac:dyDescent="0.45">
      <c r="A24" s="97" t="s">
        <v>150</v>
      </c>
      <c r="B24" s="61"/>
      <c r="C24" s="71">
        <v>-714</v>
      </c>
      <c r="D24" s="61"/>
      <c r="E24" s="71">
        <v>-264</v>
      </c>
      <c r="F24" s="91"/>
      <c r="G24" s="71">
        <v>-714</v>
      </c>
      <c r="H24" s="62"/>
      <c r="I24" s="71">
        <v>-264</v>
      </c>
    </row>
    <row r="25" spans="1:9" ht="21.95" customHeight="1" thickBot="1" x14ac:dyDescent="0.5">
      <c r="A25" s="64" t="s">
        <v>149</v>
      </c>
      <c r="B25" s="61"/>
      <c r="C25" s="72">
        <f>C23-C24</f>
        <v>-66967</v>
      </c>
      <c r="D25" s="61"/>
      <c r="E25" s="72">
        <f>E23-E24</f>
        <v>-32484</v>
      </c>
      <c r="F25" s="91"/>
      <c r="G25" s="72">
        <f>G23-G24</f>
        <v>-65144</v>
      </c>
      <c r="H25" s="67"/>
      <c r="I25" s="72">
        <f>I23-I24</f>
        <v>-31285</v>
      </c>
    </row>
    <row r="26" spans="1:9" ht="21.95" customHeight="1" thickTop="1" x14ac:dyDescent="0.45">
      <c r="A26" s="64"/>
      <c r="B26" s="61"/>
      <c r="C26" s="66"/>
      <c r="D26" s="61"/>
      <c r="E26" s="66"/>
      <c r="F26" s="91"/>
      <c r="G26" s="66"/>
      <c r="H26" s="67"/>
      <c r="I26" s="66"/>
    </row>
    <row r="27" spans="1:9" ht="21.95" customHeight="1" x14ac:dyDescent="0.45">
      <c r="A27" s="70" t="s">
        <v>139</v>
      </c>
      <c r="B27" s="61"/>
      <c r="C27" s="66"/>
      <c r="D27" s="61"/>
      <c r="E27" s="66"/>
      <c r="F27" s="91"/>
      <c r="G27" s="66"/>
      <c r="H27" s="67"/>
      <c r="I27" s="66"/>
    </row>
    <row r="28" spans="1:9" ht="21.95" customHeight="1" x14ac:dyDescent="0.45">
      <c r="A28" s="88" t="s">
        <v>118</v>
      </c>
      <c r="B28" s="61"/>
      <c r="C28" s="66"/>
      <c r="D28" s="61"/>
      <c r="E28" s="66"/>
      <c r="F28" s="91"/>
      <c r="G28" s="66"/>
      <c r="H28" s="67"/>
      <c r="I28" s="66"/>
    </row>
    <row r="29" spans="1:9" ht="21.95" customHeight="1" x14ac:dyDescent="0.45">
      <c r="A29" s="88" t="s">
        <v>117</v>
      </c>
      <c r="B29" s="61"/>
      <c r="C29" s="66"/>
      <c r="D29" s="61"/>
      <c r="E29" s="66"/>
      <c r="F29" s="91"/>
      <c r="G29" s="66"/>
      <c r="H29" s="67"/>
      <c r="I29" s="66"/>
    </row>
    <row r="30" spans="1:9" ht="21.95" customHeight="1" x14ac:dyDescent="0.45">
      <c r="A30" s="57" t="s">
        <v>116</v>
      </c>
      <c r="B30" s="61"/>
      <c r="C30" s="99"/>
      <c r="D30" s="61"/>
      <c r="E30" s="99"/>
      <c r="F30" s="100"/>
      <c r="G30" s="99"/>
      <c r="H30" s="67"/>
      <c r="I30" s="99"/>
    </row>
    <row r="31" spans="1:9" ht="21.95" customHeight="1" x14ac:dyDescent="0.45">
      <c r="A31" s="57" t="s">
        <v>115</v>
      </c>
      <c r="B31" s="61"/>
      <c r="C31" s="45">
        <v>-4032</v>
      </c>
      <c r="D31" s="61"/>
      <c r="E31" s="45">
        <f>-4120</f>
        <v>-4120</v>
      </c>
      <c r="F31" s="100"/>
      <c r="G31" s="99">
        <v>0</v>
      </c>
      <c r="H31" s="67"/>
      <c r="I31" s="99">
        <v>0</v>
      </c>
    </row>
    <row r="32" spans="1:9" ht="21.95" customHeight="1" x14ac:dyDescent="0.45">
      <c r="A32" s="70" t="s">
        <v>132</v>
      </c>
      <c r="B32" s="61"/>
      <c r="C32" s="101">
        <f>SUM(C28:C31)</f>
        <v>-4032</v>
      </c>
      <c r="D32" s="61"/>
      <c r="E32" s="101">
        <f>SUM(E28:E31)</f>
        <v>-4120</v>
      </c>
      <c r="F32" s="100"/>
      <c r="G32" s="101">
        <f>SUM(G28:G31)</f>
        <v>0</v>
      </c>
      <c r="H32" s="67"/>
      <c r="I32" s="101">
        <f>SUM(I28:I31)</f>
        <v>0</v>
      </c>
    </row>
    <row r="33" spans="1:9" ht="21.95" customHeight="1" thickBot="1" x14ac:dyDescent="0.5">
      <c r="A33" s="70" t="s">
        <v>143</v>
      </c>
      <c r="B33" s="61"/>
      <c r="C33" s="74">
        <f>C25+C32</f>
        <v>-70999</v>
      </c>
      <c r="D33" s="61"/>
      <c r="E33" s="74">
        <f>E25+E32</f>
        <v>-36604</v>
      </c>
      <c r="F33" s="91"/>
      <c r="G33" s="74">
        <f>G25+G32</f>
        <v>-65144</v>
      </c>
      <c r="H33" s="67"/>
      <c r="I33" s="74">
        <f>I25+I32</f>
        <v>-31285</v>
      </c>
    </row>
    <row r="34" spans="1:9" ht="14.1" customHeight="1" thickTop="1" x14ac:dyDescent="0.45">
      <c r="A34" s="63"/>
      <c r="B34" s="61"/>
      <c r="C34" s="67"/>
      <c r="D34" s="61"/>
      <c r="E34" s="67"/>
      <c r="F34" s="91"/>
      <c r="G34" s="67"/>
      <c r="H34" s="67"/>
      <c r="I34" s="67"/>
    </row>
    <row r="35" spans="1:9" ht="27.75" customHeight="1" thickBot="1" x14ac:dyDescent="0.5">
      <c r="A35" s="64" t="s">
        <v>151</v>
      </c>
      <c r="B35" s="61"/>
      <c r="C35" s="142">
        <f>C25/570511</f>
        <v>-0.11738073411380325</v>
      </c>
      <c r="D35" s="143"/>
      <c r="E35" s="142">
        <f>E25/570511</f>
        <v>-5.6938428882177559E-2</v>
      </c>
      <c r="F35" s="144"/>
      <c r="G35" s="142">
        <f>G25/570511</f>
        <v>-0.11418535313078977</v>
      </c>
      <c r="H35" s="145"/>
      <c r="I35" s="142">
        <f>I25/570511</f>
        <v>-5.4836804198341485E-2</v>
      </c>
    </row>
    <row r="36" spans="1:9" ht="22.5" customHeight="1" thickTop="1" x14ac:dyDescent="0.45"/>
  </sheetData>
  <mergeCells count="7">
    <mergeCell ref="C8:I8"/>
    <mergeCell ref="C4:E4"/>
    <mergeCell ref="G4:I4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88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U26"/>
  <sheetViews>
    <sheetView view="pageBreakPreview" zoomScale="80" zoomScaleNormal="80" zoomScaleSheetLayoutView="80" workbookViewId="0">
      <selection activeCell="A2" sqref="A2"/>
    </sheetView>
  </sheetViews>
  <sheetFormatPr defaultColWidth="9.140625" defaultRowHeight="21.75" x14ac:dyDescent="0.45"/>
  <cols>
    <col min="1" max="1" width="38.85546875" style="7" customWidth="1"/>
    <col min="2" max="2" width="8.42578125" style="7" customWidth="1"/>
    <col min="3" max="3" width="14.140625" style="7" customWidth="1"/>
    <col min="4" max="4" width="1.140625" style="7" customWidth="1"/>
    <col min="5" max="5" width="13.85546875" style="7" customWidth="1"/>
    <col min="6" max="6" width="1.140625" style="7" customWidth="1"/>
    <col min="7" max="7" width="13.42578125" style="7" customWidth="1"/>
    <col min="8" max="8" width="1.140625" style="7" customWidth="1"/>
    <col min="9" max="9" width="14.7109375" style="7" customWidth="1"/>
    <col min="10" max="10" width="1.140625" style="7" customWidth="1"/>
    <col min="11" max="11" width="16.140625" style="7" customWidth="1"/>
    <col min="12" max="12" width="1.140625" style="7" customWidth="1"/>
    <col min="13" max="13" width="14.7109375" style="7" customWidth="1"/>
    <col min="14" max="14" width="1.140625" style="7" customWidth="1"/>
    <col min="15" max="15" width="14.7109375" style="7" customWidth="1"/>
    <col min="16" max="16" width="1.140625" style="7" customWidth="1"/>
    <col min="17" max="17" width="14.7109375" style="7" customWidth="1"/>
    <col min="18" max="18" width="10.140625" style="7" customWidth="1"/>
    <col min="19" max="16384" width="9.140625" style="7"/>
  </cols>
  <sheetData>
    <row r="1" spans="1:21" s="3" customFormat="1" ht="23.25" x14ac:dyDescent="0.5">
      <c r="A1" s="8" t="s">
        <v>89</v>
      </c>
      <c r="B1" s="2"/>
    </row>
    <row r="2" spans="1:21" s="3" customFormat="1" ht="23.25" x14ac:dyDescent="0.5">
      <c r="A2" s="8" t="s">
        <v>67</v>
      </c>
      <c r="B2" s="2"/>
    </row>
    <row r="3" spans="1:21" s="3" customFormat="1" ht="23.25" x14ac:dyDescent="0.5">
      <c r="A3" s="8"/>
      <c r="B3" s="2"/>
    </row>
    <row r="4" spans="1:21" s="26" customFormat="1" ht="22.5" customHeight="1" x14ac:dyDescent="0.5">
      <c r="B4" s="11"/>
      <c r="C4" s="200" t="s">
        <v>85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"/>
      <c r="S4" s="76"/>
      <c r="T4" s="76"/>
      <c r="U4" s="41"/>
    </row>
    <row r="5" spans="1:21" s="26" customFormat="1" ht="22.5" customHeight="1" x14ac:dyDescent="0.5">
      <c r="B5" s="11"/>
      <c r="C5" s="75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4" t="s">
        <v>91</v>
      </c>
      <c r="P5" s="83"/>
      <c r="Q5" s="83"/>
      <c r="R5" s="83"/>
      <c r="S5" s="76"/>
      <c r="T5" s="76"/>
      <c r="U5" s="41"/>
    </row>
    <row r="6" spans="1:21" s="1" customFormat="1" x14ac:dyDescent="0.45">
      <c r="B6" s="10"/>
      <c r="C6" s="4" t="s">
        <v>19</v>
      </c>
      <c r="D6" s="10"/>
      <c r="E6" s="13"/>
      <c r="F6" s="5"/>
      <c r="G6" s="38" t="s">
        <v>50</v>
      </c>
      <c r="H6" s="5"/>
      <c r="I6" s="197" t="s">
        <v>11</v>
      </c>
      <c r="J6" s="197"/>
      <c r="K6" s="197"/>
      <c r="L6" s="197"/>
      <c r="M6" s="197"/>
      <c r="N6" s="4"/>
      <c r="O6" s="82" t="s">
        <v>92</v>
      </c>
      <c r="P6" s="5"/>
      <c r="Q6" s="5"/>
    </row>
    <row r="7" spans="1:21" s="1" customFormat="1" x14ac:dyDescent="0.45">
      <c r="B7" s="10"/>
      <c r="C7" s="4" t="s">
        <v>20</v>
      </c>
      <c r="D7" s="10"/>
      <c r="E7" s="4"/>
      <c r="F7" s="5"/>
      <c r="G7" s="4" t="s">
        <v>46</v>
      </c>
      <c r="H7" s="5"/>
      <c r="I7" s="199" t="s">
        <v>57</v>
      </c>
      <c r="J7" s="199"/>
      <c r="K7" s="199"/>
      <c r="L7" s="5"/>
      <c r="M7" s="5"/>
      <c r="N7" s="5"/>
      <c r="O7" s="4" t="s">
        <v>93</v>
      </c>
      <c r="P7" s="5"/>
      <c r="Q7" s="4" t="s">
        <v>43</v>
      </c>
    </row>
    <row r="8" spans="1:21" s="1" customFormat="1" x14ac:dyDescent="0.45">
      <c r="B8" s="77"/>
      <c r="C8" s="4" t="s">
        <v>21</v>
      </c>
      <c r="D8" s="10"/>
      <c r="E8" s="13" t="s">
        <v>60</v>
      </c>
      <c r="F8" s="5"/>
      <c r="G8" s="4" t="s">
        <v>45</v>
      </c>
      <c r="H8" s="5"/>
      <c r="I8" s="13" t="s">
        <v>42</v>
      </c>
      <c r="J8" s="5"/>
      <c r="K8" s="4" t="s">
        <v>61</v>
      </c>
      <c r="L8" s="5"/>
      <c r="M8" s="4" t="s">
        <v>22</v>
      </c>
      <c r="N8" s="4"/>
      <c r="O8" s="4" t="s">
        <v>94</v>
      </c>
      <c r="P8" s="5"/>
      <c r="Q8" s="4" t="s">
        <v>44</v>
      </c>
    </row>
    <row r="9" spans="1:21" s="1" customFormat="1" x14ac:dyDescent="0.45">
      <c r="A9" s="6"/>
      <c r="B9" s="6"/>
      <c r="C9" s="198" t="s">
        <v>59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</row>
    <row r="10" spans="1:21" x14ac:dyDescent="0.45">
      <c r="A10" s="6" t="s">
        <v>97</v>
      </c>
      <c r="B10" s="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3"/>
    </row>
    <row r="11" spans="1:21" s="1" customFormat="1" hidden="1" x14ac:dyDescent="0.45">
      <c r="A11" s="6" t="s">
        <v>81</v>
      </c>
      <c r="B11" s="6"/>
      <c r="C11" s="20">
        <v>143000</v>
      </c>
      <c r="D11" s="43"/>
      <c r="E11" s="20">
        <v>-4473</v>
      </c>
      <c r="F11" s="43"/>
      <c r="G11" s="20">
        <v>286487</v>
      </c>
      <c r="H11" s="20"/>
      <c r="I11" s="20">
        <v>14300</v>
      </c>
      <c r="J11" s="20"/>
      <c r="K11" s="20">
        <v>4473</v>
      </c>
      <c r="L11" s="20"/>
      <c r="M11" s="20">
        <v>1176479</v>
      </c>
      <c r="N11" s="20"/>
      <c r="O11" s="20"/>
      <c r="P11" s="20"/>
      <c r="Q11" s="20">
        <f>SUM(C11:M11)</f>
        <v>1620266</v>
      </c>
    </row>
    <row r="12" spans="1:21" s="1" customFormat="1" hidden="1" x14ac:dyDescent="0.45">
      <c r="A12" s="26" t="s">
        <v>79</v>
      </c>
      <c r="B12" s="6"/>
      <c r="C12" s="44"/>
      <c r="D12" s="37"/>
      <c r="E12" s="44"/>
      <c r="F12" s="37"/>
      <c r="G12" s="44"/>
      <c r="H12" s="37"/>
      <c r="I12" s="44"/>
      <c r="J12" s="37"/>
      <c r="K12" s="37"/>
      <c r="L12" s="37"/>
      <c r="M12" s="37"/>
      <c r="N12" s="37"/>
      <c r="O12" s="37"/>
      <c r="P12" s="37"/>
      <c r="Q12" s="45"/>
    </row>
    <row r="13" spans="1:21" s="1" customFormat="1" x14ac:dyDescent="0.45">
      <c r="A13" s="6" t="s">
        <v>98</v>
      </c>
      <c r="B13" s="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47"/>
      <c r="N13" s="47"/>
      <c r="O13" s="47"/>
      <c r="P13" s="20"/>
      <c r="Q13" s="49">
        <f>SUM(B13:O13)</f>
        <v>0</v>
      </c>
      <c r="R13" s="22"/>
    </row>
    <row r="14" spans="1:21" s="1" customFormat="1" hidden="1" x14ac:dyDescent="0.45">
      <c r="A14" s="24" t="s">
        <v>90</v>
      </c>
      <c r="B14" s="6"/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47"/>
      <c r="N14" s="47"/>
      <c r="O14" s="47"/>
      <c r="P14" s="21"/>
      <c r="Q14" s="20"/>
      <c r="R14" s="22"/>
    </row>
    <row r="15" spans="1:21" s="1" customFormat="1" hidden="1" x14ac:dyDescent="0.45">
      <c r="A15" s="25" t="s">
        <v>69</v>
      </c>
      <c r="B15" s="6"/>
      <c r="C15" s="20"/>
      <c r="D15" s="21"/>
      <c r="E15" s="20"/>
      <c r="F15" s="21"/>
      <c r="G15" s="20"/>
      <c r="H15" s="21"/>
      <c r="I15" s="20"/>
      <c r="J15" s="21"/>
      <c r="K15" s="20"/>
      <c r="L15" s="21"/>
      <c r="M15" s="47"/>
      <c r="N15" s="47"/>
      <c r="O15" s="47"/>
      <c r="P15" s="21"/>
      <c r="Q15" s="20"/>
      <c r="R15" s="22"/>
    </row>
    <row r="16" spans="1:21" s="1" customFormat="1" hidden="1" x14ac:dyDescent="0.45">
      <c r="A16" s="26" t="s">
        <v>70</v>
      </c>
      <c r="B16" s="6"/>
      <c r="C16" s="14"/>
      <c r="D16" s="15"/>
      <c r="E16" s="14"/>
      <c r="F16" s="15"/>
      <c r="G16" s="14"/>
      <c r="H16" s="15"/>
      <c r="I16" s="14"/>
      <c r="J16" s="15"/>
      <c r="K16" s="14"/>
      <c r="L16" s="15"/>
      <c r="M16" s="14"/>
      <c r="N16" s="14"/>
      <c r="O16" s="14"/>
      <c r="P16" s="21"/>
      <c r="Q16" s="20">
        <f>SUM(C16:M16)</f>
        <v>0</v>
      </c>
      <c r="R16" s="22"/>
    </row>
    <row r="17" spans="1:18" s="1" customFormat="1" hidden="1" x14ac:dyDescent="0.45">
      <c r="A17" s="26" t="s">
        <v>71</v>
      </c>
      <c r="B17" s="6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4"/>
      <c r="O17" s="14"/>
      <c r="P17" s="21"/>
      <c r="Q17" s="20">
        <f>SUM(C17:M17)</f>
        <v>0</v>
      </c>
      <c r="R17" s="22"/>
    </row>
    <row r="18" spans="1:18" s="1" customFormat="1" hidden="1" x14ac:dyDescent="0.45">
      <c r="A18" s="26" t="s">
        <v>72</v>
      </c>
      <c r="B18" s="6"/>
      <c r="C18" s="14"/>
      <c r="D18" s="21"/>
      <c r="E18" s="14"/>
      <c r="F18" s="21"/>
      <c r="G18" s="14"/>
      <c r="H18" s="21"/>
      <c r="I18" s="14"/>
      <c r="J18" s="21"/>
      <c r="K18" s="14"/>
      <c r="L18" s="21"/>
      <c r="M18" s="47"/>
      <c r="N18" s="47"/>
      <c r="O18" s="47"/>
      <c r="P18" s="21"/>
      <c r="Q18" s="20">
        <f>SUM(C18:M18)</f>
        <v>0</v>
      </c>
      <c r="R18" s="22"/>
    </row>
    <row r="19" spans="1:18" s="1" customFormat="1" hidden="1" x14ac:dyDescent="0.45">
      <c r="A19" s="27" t="s">
        <v>73</v>
      </c>
      <c r="B19" s="6"/>
      <c r="C19" s="28"/>
      <c r="D19" s="21"/>
      <c r="E19" s="28"/>
      <c r="F19" s="21"/>
      <c r="G19" s="28"/>
      <c r="H19" s="21"/>
      <c r="I19" s="28"/>
      <c r="J19" s="21"/>
      <c r="K19" s="28"/>
      <c r="L19" s="21"/>
      <c r="M19" s="46"/>
      <c r="N19" s="47"/>
      <c r="O19" s="47"/>
      <c r="P19" s="21"/>
      <c r="Q19" s="28">
        <f>SUM(Q16:Q18)</f>
        <v>0</v>
      </c>
      <c r="R19" s="22"/>
    </row>
    <row r="20" spans="1:18" x14ac:dyDescent="0.45">
      <c r="A20" s="6" t="s">
        <v>74</v>
      </c>
      <c r="B20" s="1"/>
      <c r="C20" s="14"/>
      <c r="D20" s="15"/>
      <c r="E20" s="14"/>
      <c r="F20" s="15"/>
      <c r="G20" s="14"/>
      <c r="H20" s="15"/>
      <c r="I20" s="14"/>
      <c r="J20" s="15"/>
      <c r="K20" s="15"/>
      <c r="L20" s="15"/>
      <c r="M20" s="48"/>
      <c r="N20" s="48"/>
      <c r="O20" s="48"/>
      <c r="P20" s="15"/>
      <c r="Q20" s="17"/>
      <c r="R20" s="23"/>
    </row>
    <row r="21" spans="1:18" x14ac:dyDescent="0.45">
      <c r="A21" s="29" t="s">
        <v>80</v>
      </c>
      <c r="B21" s="1"/>
      <c r="C21" s="14"/>
      <c r="D21" s="16"/>
      <c r="E21" s="14"/>
      <c r="F21" s="16"/>
      <c r="G21" s="14"/>
      <c r="H21" s="16"/>
      <c r="I21" s="14"/>
      <c r="J21" s="16"/>
      <c r="K21" s="16"/>
      <c r="L21" s="16"/>
      <c r="M21" s="37"/>
      <c r="N21" s="37"/>
      <c r="O21" s="16"/>
      <c r="P21" s="16"/>
      <c r="Q21" s="19">
        <f>SUM(C21:P21)</f>
        <v>0</v>
      </c>
      <c r="R21" s="23"/>
    </row>
    <row r="22" spans="1:18" x14ac:dyDescent="0.45">
      <c r="A22" s="29" t="s">
        <v>77</v>
      </c>
      <c r="B22" s="1"/>
      <c r="C22" s="14"/>
      <c r="D22" s="16"/>
      <c r="E22" s="14"/>
      <c r="F22" s="16"/>
      <c r="G22" s="14"/>
      <c r="H22" s="16"/>
      <c r="I22" s="14"/>
      <c r="J22" s="16"/>
      <c r="K22" s="16"/>
      <c r="L22" s="16"/>
      <c r="M22" s="16"/>
      <c r="N22" s="16"/>
      <c r="O22" s="16"/>
      <c r="P22" s="16"/>
      <c r="Q22" s="19">
        <f>SUM(C22:P22)</f>
        <v>0</v>
      </c>
      <c r="R22" s="23"/>
    </row>
    <row r="23" spans="1:18" x14ac:dyDescent="0.45">
      <c r="A23" s="24" t="s">
        <v>75</v>
      </c>
      <c r="B23" s="1"/>
      <c r="C23" s="30">
        <f>SUM(C21:C21)</f>
        <v>0</v>
      </c>
      <c r="D23" s="20"/>
      <c r="E23" s="30">
        <f>SUM(E21:E21)</f>
        <v>0</v>
      </c>
      <c r="F23" s="20"/>
      <c r="G23" s="30">
        <f>SUM(G21:G21)</f>
        <v>0</v>
      </c>
      <c r="H23" s="20"/>
      <c r="I23" s="30">
        <f>SUM(I21:I21)</f>
        <v>0</v>
      </c>
      <c r="J23" s="20"/>
      <c r="K23" s="28">
        <f>SUM(K21:K21)</f>
        <v>0</v>
      </c>
      <c r="L23" s="20"/>
      <c r="M23" s="28">
        <f>SUM(M21:M21)</f>
        <v>0</v>
      </c>
      <c r="N23" s="20"/>
      <c r="O23" s="28">
        <f>SUM(O21:O22)</f>
        <v>0</v>
      </c>
      <c r="P23" s="20"/>
      <c r="Q23" s="31">
        <f>SUM(Q21:Q22)</f>
        <v>0</v>
      </c>
      <c r="R23" s="23"/>
    </row>
    <row r="24" spans="1:18" ht="12.75" customHeight="1" x14ac:dyDescent="0.45">
      <c r="A24" s="24"/>
      <c r="B24" s="1"/>
      <c r="C24" s="14"/>
      <c r="D24" s="16"/>
      <c r="E24" s="14"/>
      <c r="F24" s="16"/>
      <c r="G24" s="14"/>
      <c r="H24" s="16"/>
      <c r="I24" s="14"/>
      <c r="J24" s="16"/>
      <c r="K24" s="16"/>
      <c r="L24" s="16"/>
      <c r="M24" s="16"/>
      <c r="N24" s="16"/>
      <c r="O24" s="16"/>
      <c r="P24" s="16"/>
      <c r="Q24" s="19"/>
      <c r="R24" s="23"/>
    </row>
    <row r="25" spans="1:18" ht="22.5" thickBot="1" x14ac:dyDescent="0.5">
      <c r="A25" s="6" t="s">
        <v>99</v>
      </c>
      <c r="B25" s="6"/>
      <c r="C25" s="32">
        <f>C13+C19+C23</f>
        <v>0</v>
      </c>
      <c r="D25" s="20"/>
      <c r="E25" s="32">
        <f>E13+E19+E23</f>
        <v>0</v>
      </c>
      <c r="F25" s="20"/>
      <c r="G25" s="32">
        <f>G13+G19+G23</f>
        <v>0</v>
      </c>
      <c r="H25" s="20"/>
      <c r="I25" s="32">
        <f>I13+I19+I23</f>
        <v>0</v>
      </c>
      <c r="J25" s="20"/>
      <c r="K25" s="32">
        <f>K13+K19+K23</f>
        <v>0</v>
      </c>
      <c r="L25" s="20"/>
      <c r="M25" s="32">
        <f>M13+M19+M23</f>
        <v>0</v>
      </c>
      <c r="N25" s="20"/>
      <c r="O25" s="32">
        <f>O13+O19+O23</f>
        <v>0</v>
      </c>
      <c r="P25" s="20"/>
      <c r="Q25" s="32">
        <f>Q13+Q19+Q23</f>
        <v>0</v>
      </c>
      <c r="R25" s="23" t="e">
        <f>Q25-'BS 3-4'!#REF!</f>
        <v>#REF!</v>
      </c>
    </row>
    <row r="26" spans="1:18" ht="22.5" thickTop="1" x14ac:dyDescent="0.45"/>
  </sheetData>
  <mergeCells count="4">
    <mergeCell ref="I6:M6"/>
    <mergeCell ref="C9:Q9"/>
    <mergeCell ref="I7:K7"/>
    <mergeCell ref="C4:Q4"/>
  </mergeCells>
  <phoneticPr fontId="6" type="noConversion"/>
  <pageMargins left="0.8" right="0.2" top="0.48" bottom="0.5" header="0.5" footer="0.5"/>
  <pageSetup paperSize="9" scale="90" firstPageNumber="5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Q44"/>
  <sheetViews>
    <sheetView view="pageBreakPreview" topLeftCell="A6" zoomScale="80" zoomScaleNormal="100" zoomScaleSheetLayoutView="80" workbookViewId="0">
      <selection activeCell="A44" sqref="A44"/>
    </sheetView>
  </sheetViews>
  <sheetFormatPr defaultColWidth="9.140625" defaultRowHeight="21.75" x14ac:dyDescent="0.45"/>
  <cols>
    <col min="1" max="1" width="43.85546875" style="7" customWidth="1"/>
    <col min="2" max="2" width="8.42578125" style="7" hidden="1" customWidth="1"/>
    <col min="3" max="3" width="2.5703125" style="7" customWidth="1"/>
    <col min="4" max="4" width="14.140625" style="7" customWidth="1"/>
    <col min="5" max="5" width="2.5703125" style="7" customWidth="1"/>
    <col min="6" max="6" width="14.140625" style="7" customWidth="1"/>
    <col min="7" max="7" width="2.5703125" style="7" customWidth="1"/>
    <col min="8" max="8" width="14.140625" style="7" customWidth="1"/>
    <col min="9" max="9" width="2.5703125" style="7" customWidth="1"/>
    <col min="10" max="10" width="14.7109375" style="7" customWidth="1"/>
    <col min="11" max="11" width="2.5703125" style="7" customWidth="1"/>
    <col min="12" max="12" width="16.140625" style="7" customWidth="1"/>
    <col min="13" max="13" width="2.5703125" style="7" customWidth="1"/>
    <col min="14" max="14" width="14.7109375" style="7" customWidth="1"/>
    <col min="15" max="15" width="2.5703125" style="7" customWidth="1"/>
    <col min="16" max="16" width="14.7109375" style="7" customWidth="1"/>
    <col min="17" max="17" width="10.140625" style="7" customWidth="1"/>
    <col min="18" max="16384" width="9.140625" style="7"/>
  </cols>
  <sheetData>
    <row r="1" spans="1:17" s="3" customFormat="1" ht="23.25" x14ac:dyDescent="0.5">
      <c r="A1" s="8" t="s">
        <v>89</v>
      </c>
      <c r="B1" s="8"/>
      <c r="C1" s="2"/>
    </row>
    <row r="2" spans="1:17" s="3" customFormat="1" ht="23.25" x14ac:dyDescent="0.5">
      <c r="A2" s="8" t="s">
        <v>67</v>
      </c>
      <c r="B2" s="8"/>
      <c r="C2" s="2"/>
    </row>
    <row r="3" spans="1:17" s="3" customFormat="1" ht="23.25" x14ac:dyDescent="0.5">
      <c r="A3" s="8"/>
      <c r="B3" s="8"/>
      <c r="C3" s="2"/>
    </row>
    <row r="4" spans="1:17" s="26" customFormat="1" ht="22.5" customHeight="1" x14ac:dyDescent="0.5">
      <c r="C4" s="11"/>
      <c r="D4" s="200" t="s">
        <v>86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76"/>
    </row>
    <row r="5" spans="1:17" s="1" customFormat="1" x14ac:dyDescent="0.45">
      <c r="C5" s="10"/>
      <c r="D5" s="4" t="s">
        <v>19</v>
      </c>
      <c r="E5" s="10"/>
      <c r="F5" s="13"/>
      <c r="G5" s="5"/>
      <c r="H5" s="38" t="s">
        <v>50</v>
      </c>
      <c r="I5" s="5"/>
      <c r="J5" s="197" t="s">
        <v>11</v>
      </c>
      <c r="K5" s="197"/>
      <c r="L5" s="197"/>
      <c r="M5" s="197"/>
      <c r="N5" s="197"/>
      <c r="O5" s="5"/>
      <c r="P5" s="5"/>
    </row>
    <row r="6" spans="1:17" s="1" customFormat="1" x14ac:dyDescent="0.45">
      <c r="C6" s="10"/>
      <c r="D6" s="4" t="s">
        <v>20</v>
      </c>
      <c r="E6" s="10"/>
      <c r="F6" s="4"/>
      <c r="G6" s="5"/>
      <c r="H6" s="4" t="s">
        <v>46</v>
      </c>
      <c r="I6" s="5"/>
      <c r="J6" s="199" t="s">
        <v>57</v>
      </c>
      <c r="K6" s="199"/>
      <c r="L6" s="199"/>
      <c r="M6" s="5"/>
      <c r="N6" s="5"/>
      <c r="O6" s="5"/>
      <c r="P6" s="4" t="s">
        <v>43</v>
      </c>
    </row>
    <row r="7" spans="1:17" s="1" customFormat="1" x14ac:dyDescent="0.45">
      <c r="B7" s="1" t="s">
        <v>0</v>
      </c>
      <c r="C7" s="10"/>
      <c r="D7" s="4" t="s">
        <v>21</v>
      </c>
      <c r="E7" s="10"/>
      <c r="F7" s="13" t="s">
        <v>60</v>
      </c>
      <c r="G7" s="5"/>
      <c r="H7" s="4" t="s">
        <v>45</v>
      </c>
      <c r="I7" s="5"/>
      <c r="J7" s="13" t="s">
        <v>42</v>
      </c>
      <c r="K7" s="5"/>
      <c r="L7" s="4" t="s">
        <v>61</v>
      </c>
      <c r="M7" s="5"/>
      <c r="N7" s="13" t="s">
        <v>22</v>
      </c>
      <c r="O7" s="5"/>
      <c r="P7" s="4" t="s">
        <v>44</v>
      </c>
    </row>
    <row r="8" spans="1:17" s="1" customFormat="1" x14ac:dyDescent="0.45">
      <c r="A8" s="6"/>
      <c r="B8" s="6"/>
      <c r="C8" s="6"/>
      <c r="D8" s="198" t="s">
        <v>59</v>
      </c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</row>
    <row r="9" spans="1:17" x14ac:dyDescent="0.45">
      <c r="A9" s="6" t="s">
        <v>82</v>
      </c>
      <c r="B9" s="6"/>
      <c r="C9" s="6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3"/>
    </row>
    <row r="10" spans="1:17" s="1" customFormat="1" hidden="1" x14ac:dyDescent="0.45">
      <c r="A10" s="6" t="s">
        <v>81</v>
      </c>
      <c r="B10" s="6"/>
      <c r="C10" s="6"/>
      <c r="D10" s="20">
        <v>143000</v>
      </c>
      <c r="E10" s="43"/>
      <c r="F10" s="20">
        <v>-4473</v>
      </c>
      <c r="G10" s="43"/>
      <c r="H10" s="20">
        <v>286487</v>
      </c>
      <c r="I10" s="20"/>
      <c r="J10" s="20">
        <v>14300</v>
      </c>
      <c r="K10" s="20"/>
      <c r="L10" s="20">
        <v>4473</v>
      </c>
      <c r="M10" s="20"/>
      <c r="N10" s="20">
        <v>1176479</v>
      </c>
      <c r="O10" s="20"/>
      <c r="P10" s="20">
        <f>SUM(D10:N10)</f>
        <v>1620266</v>
      </c>
    </row>
    <row r="11" spans="1:17" s="1" customFormat="1" hidden="1" x14ac:dyDescent="0.45">
      <c r="A11" s="26" t="s">
        <v>79</v>
      </c>
      <c r="B11" s="26"/>
      <c r="C11" s="6"/>
      <c r="D11" s="44"/>
      <c r="E11" s="37"/>
      <c r="F11" s="44"/>
      <c r="G11" s="37"/>
      <c r="H11" s="44"/>
      <c r="I11" s="37"/>
      <c r="J11" s="44"/>
      <c r="K11" s="37"/>
      <c r="L11" s="37"/>
      <c r="M11" s="37"/>
      <c r="N11" s="37"/>
      <c r="O11" s="37"/>
      <c r="P11" s="45"/>
    </row>
    <row r="12" spans="1:17" s="1" customFormat="1" x14ac:dyDescent="0.45">
      <c r="A12" s="6" t="s">
        <v>83</v>
      </c>
      <c r="B12" s="6"/>
      <c r="C12" s="6"/>
      <c r="D12" s="20">
        <v>143000</v>
      </c>
      <c r="E12" s="20"/>
      <c r="F12" s="20">
        <v>-4473</v>
      </c>
      <c r="G12" s="20"/>
      <c r="H12" s="20">
        <v>286487</v>
      </c>
      <c r="I12" s="20"/>
      <c r="J12" s="20">
        <v>14300</v>
      </c>
      <c r="K12" s="20"/>
      <c r="L12" s="20">
        <v>4473</v>
      </c>
      <c r="M12" s="20"/>
      <c r="N12" s="47">
        <v>1216529</v>
      </c>
      <c r="O12" s="20"/>
      <c r="P12" s="49">
        <f>SUM(D12:O12)</f>
        <v>1660316</v>
      </c>
      <c r="Q12" s="22"/>
    </row>
    <row r="13" spans="1:17" s="1" customFormat="1" hidden="1" x14ac:dyDescent="0.45">
      <c r="A13" s="6"/>
      <c r="B13" s="6"/>
      <c r="C13" s="6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47"/>
      <c r="O13" s="20"/>
      <c r="P13" s="20"/>
      <c r="Q13" s="22"/>
    </row>
    <row r="14" spans="1:17" s="1" customFormat="1" hidden="1" x14ac:dyDescent="0.45">
      <c r="A14" s="24" t="s">
        <v>68</v>
      </c>
      <c r="B14" s="24"/>
      <c r="C14" s="6"/>
      <c r="D14" s="20"/>
      <c r="E14" s="21"/>
      <c r="F14" s="20"/>
      <c r="G14" s="21"/>
      <c r="H14" s="20"/>
      <c r="I14" s="21"/>
      <c r="J14" s="20"/>
      <c r="K14" s="21"/>
      <c r="L14" s="20"/>
      <c r="M14" s="21"/>
      <c r="N14" s="47"/>
      <c r="O14" s="21"/>
      <c r="P14" s="20"/>
      <c r="Q14" s="22"/>
    </row>
    <row r="15" spans="1:17" s="1" customFormat="1" hidden="1" x14ac:dyDescent="0.45">
      <c r="A15" s="25" t="s">
        <v>69</v>
      </c>
      <c r="B15" s="25"/>
      <c r="C15" s="6"/>
      <c r="D15" s="20"/>
      <c r="E15" s="21"/>
      <c r="F15" s="20"/>
      <c r="G15" s="21"/>
      <c r="H15" s="20"/>
      <c r="I15" s="21"/>
      <c r="J15" s="20"/>
      <c r="K15" s="21"/>
      <c r="L15" s="20"/>
      <c r="M15" s="21"/>
      <c r="N15" s="47"/>
      <c r="O15" s="21"/>
      <c r="P15" s="20"/>
      <c r="Q15" s="22"/>
    </row>
    <row r="16" spans="1:17" s="1" customFormat="1" hidden="1" x14ac:dyDescent="0.45">
      <c r="A16" s="26" t="s">
        <v>70</v>
      </c>
      <c r="B16" s="26"/>
      <c r="C16" s="6"/>
      <c r="D16" s="14"/>
      <c r="E16" s="15"/>
      <c r="F16" s="14"/>
      <c r="G16" s="15"/>
      <c r="H16" s="14"/>
      <c r="I16" s="15"/>
      <c r="J16" s="14"/>
      <c r="K16" s="15"/>
      <c r="L16" s="14"/>
      <c r="M16" s="15"/>
      <c r="N16" s="14"/>
      <c r="O16" s="21"/>
      <c r="P16" s="20">
        <f>SUM(D16:N16)</f>
        <v>0</v>
      </c>
      <c r="Q16" s="22"/>
    </row>
    <row r="17" spans="1:17" s="1" customFormat="1" hidden="1" x14ac:dyDescent="0.45">
      <c r="A17" s="26" t="s">
        <v>71</v>
      </c>
      <c r="B17" s="26"/>
      <c r="C17" s="6"/>
      <c r="D17" s="14"/>
      <c r="E17" s="15"/>
      <c r="F17" s="14"/>
      <c r="G17" s="15"/>
      <c r="H17" s="14"/>
      <c r="I17" s="15"/>
      <c r="J17" s="14"/>
      <c r="K17" s="15"/>
      <c r="L17" s="14"/>
      <c r="M17" s="15"/>
      <c r="N17" s="14"/>
      <c r="O17" s="21"/>
      <c r="P17" s="20">
        <f>SUM(D17:N17)</f>
        <v>0</v>
      </c>
      <c r="Q17" s="22"/>
    </row>
    <row r="18" spans="1:17" s="1" customFormat="1" hidden="1" x14ac:dyDescent="0.45">
      <c r="A18" s="26" t="s">
        <v>72</v>
      </c>
      <c r="B18" s="26"/>
      <c r="C18" s="6"/>
      <c r="D18" s="14"/>
      <c r="E18" s="21"/>
      <c r="F18" s="14"/>
      <c r="G18" s="21"/>
      <c r="H18" s="14"/>
      <c r="I18" s="21"/>
      <c r="J18" s="14"/>
      <c r="K18" s="21"/>
      <c r="L18" s="14"/>
      <c r="M18" s="21"/>
      <c r="N18" s="47"/>
      <c r="O18" s="21"/>
      <c r="P18" s="20">
        <f>SUM(D18:N18)</f>
        <v>0</v>
      </c>
      <c r="Q18" s="22"/>
    </row>
    <row r="19" spans="1:17" s="1" customFormat="1" hidden="1" x14ac:dyDescent="0.45">
      <c r="A19" s="27" t="s">
        <v>73</v>
      </c>
      <c r="B19" s="27"/>
      <c r="C19" s="6"/>
      <c r="D19" s="28"/>
      <c r="E19" s="21"/>
      <c r="F19" s="28"/>
      <c r="G19" s="21"/>
      <c r="H19" s="28"/>
      <c r="I19" s="21"/>
      <c r="J19" s="28"/>
      <c r="K19" s="21"/>
      <c r="L19" s="28"/>
      <c r="M19" s="21"/>
      <c r="N19" s="46"/>
      <c r="O19" s="21"/>
      <c r="P19" s="28">
        <f>SUM(P16:P18)</f>
        <v>0</v>
      </c>
      <c r="Q19" s="22"/>
    </row>
    <row r="20" spans="1:17" x14ac:dyDescent="0.45">
      <c r="A20" s="6" t="s">
        <v>74</v>
      </c>
      <c r="B20" s="6"/>
      <c r="C20" s="1"/>
      <c r="D20" s="14"/>
      <c r="E20" s="15"/>
      <c r="F20" s="14"/>
      <c r="G20" s="15"/>
      <c r="H20" s="14"/>
      <c r="I20" s="15"/>
      <c r="J20" s="14"/>
      <c r="K20" s="15"/>
      <c r="L20" s="15"/>
      <c r="M20" s="15"/>
      <c r="N20" s="48"/>
      <c r="O20" s="15"/>
      <c r="P20" s="17"/>
      <c r="Q20" s="23"/>
    </row>
    <row r="21" spans="1:17" x14ac:dyDescent="0.45">
      <c r="A21" s="29" t="s">
        <v>80</v>
      </c>
      <c r="B21" s="29"/>
      <c r="C21" s="1"/>
      <c r="D21" s="14">
        <v>0</v>
      </c>
      <c r="E21" s="16"/>
      <c r="F21" s="14">
        <v>0</v>
      </c>
      <c r="G21" s="16"/>
      <c r="H21" s="14">
        <v>0</v>
      </c>
      <c r="I21" s="16"/>
      <c r="J21" s="14">
        <v>0</v>
      </c>
      <c r="K21" s="16"/>
      <c r="L21" s="16">
        <v>0</v>
      </c>
      <c r="M21" s="16"/>
      <c r="N21" s="37">
        <v>18827</v>
      </c>
      <c r="O21" s="16"/>
      <c r="P21" s="19">
        <f>SUM(D21:O21)</f>
        <v>18827</v>
      </c>
      <c r="Q21" s="23"/>
    </row>
    <row r="22" spans="1:17" x14ac:dyDescent="0.45">
      <c r="A22" s="29" t="s">
        <v>77</v>
      </c>
      <c r="B22" s="29"/>
      <c r="C22" s="1"/>
      <c r="D22" s="14">
        <v>0</v>
      </c>
      <c r="E22" s="16"/>
      <c r="F22" s="14">
        <v>0</v>
      </c>
      <c r="G22" s="16"/>
      <c r="H22" s="14">
        <v>0</v>
      </c>
      <c r="I22" s="16"/>
      <c r="J22" s="14">
        <v>0</v>
      </c>
      <c r="K22" s="16"/>
      <c r="L22" s="16">
        <v>0</v>
      </c>
      <c r="M22" s="16"/>
      <c r="N22" s="16">
        <v>0</v>
      </c>
      <c r="O22" s="16"/>
      <c r="P22" s="19">
        <f>SUM(D22:O22)</f>
        <v>0</v>
      </c>
      <c r="Q22" s="23"/>
    </row>
    <row r="23" spans="1:17" x14ac:dyDescent="0.45">
      <c r="A23" s="24" t="s">
        <v>75</v>
      </c>
      <c r="B23" s="24"/>
      <c r="C23" s="1"/>
      <c r="D23" s="30">
        <f>SUM(D21:D21)</f>
        <v>0</v>
      </c>
      <c r="E23" s="20"/>
      <c r="F23" s="30">
        <f>SUM(F21:F21)</f>
        <v>0</v>
      </c>
      <c r="G23" s="20"/>
      <c r="H23" s="30">
        <f>SUM(H21:H21)</f>
        <v>0</v>
      </c>
      <c r="I23" s="20"/>
      <c r="J23" s="30">
        <f>SUM(J21:J21)</f>
        <v>0</v>
      </c>
      <c r="K23" s="20"/>
      <c r="L23" s="28">
        <f>SUM(L21:L21)</f>
        <v>0</v>
      </c>
      <c r="M23" s="20"/>
      <c r="N23" s="28">
        <f>SUM(N21:N21)</f>
        <v>18827</v>
      </c>
      <c r="O23" s="20"/>
      <c r="P23" s="31">
        <f>SUM(P21:P21)</f>
        <v>18827</v>
      </c>
      <c r="Q23" s="23"/>
    </row>
    <row r="24" spans="1:17" ht="12.75" customHeight="1" x14ac:dyDescent="0.45">
      <c r="A24" s="24"/>
      <c r="B24" s="24"/>
      <c r="C24" s="1"/>
      <c r="D24" s="14"/>
      <c r="E24" s="16"/>
      <c r="F24" s="14"/>
      <c r="G24" s="16"/>
      <c r="H24" s="14"/>
      <c r="I24" s="16"/>
      <c r="J24" s="14"/>
      <c r="K24" s="16"/>
      <c r="L24" s="16"/>
      <c r="M24" s="16"/>
      <c r="N24" s="16"/>
      <c r="O24" s="16"/>
      <c r="P24" s="19"/>
      <c r="Q24" s="23"/>
    </row>
    <row r="25" spans="1:17" ht="22.5" thickBot="1" x14ac:dyDescent="0.5">
      <c r="A25" s="6" t="s">
        <v>84</v>
      </c>
      <c r="B25" s="6"/>
      <c r="C25" s="6"/>
      <c r="D25" s="32">
        <f>D12+D19+D23</f>
        <v>143000</v>
      </c>
      <c r="E25" s="20"/>
      <c r="F25" s="32">
        <f>F12+F19+F23</f>
        <v>-4473</v>
      </c>
      <c r="G25" s="20"/>
      <c r="H25" s="32">
        <f>H12+H19+H23</f>
        <v>286487</v>
      </c>
      <c r="I25" s="20"/>
      <c r="J25" s="32">
        <f>J12+J19+J23</f>
        <v>14300</v>
      </c>
      <c r="K25" s="20"/>
      <c r="L25" s="32">
        <f>L12+L19+L23</f>
        <v>4473</v>
      </c>
      <c r="M25" s="20"/>
      <c r="N25" s="32">
        <f>N12+N19+N23</f>
        <v>1235356</v>
      </c>
      <c r="O25" s="20"/>
      <c r="P25" s="85">
        <f>P12+P19+P23</f>
        <v>1679143</v>
      </c>
      <c r="Q25" s="23"/>
    </row>
    <row r="26" spans="1:17" ht="22.5" thickTop="1" x14ac:dyDescent="0.45"/>
    <row r="27" spans="1:17" x14ac:dyDescent="0.45">
      <c r="A27" s="6" t="s">
        <v>97</v>
      </c>
      <c r="B27" s="6"/>
      <c r="C27" s="6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3"/>
    </row>
    <row r="28" spans="1:17" s="1" customFormat="1" hidden="1" x14ac:dyDescent="0.45">
      <c r="A28" s="6" t="s">
        <v>81</v>
      </c>
      <c r="B28" s="6"/>
      <c r="C28" s="6"/>
      <c r="D28" s="20">
        <v>143000</v>
      </c>
      <c r="E28" s="43"/>
      <c r="F28" s="20">
        <v>-4473</v>
      </c>
      <c r="G28" s="43"/>
      <c r="H28" s="20">
        <v>286487</v>
      </c>
      <c r="I28" s="20"/>
      <c r="J28" s="20">
        <v>14300</v>
      </c>
      <c r="K28" s="20"/>
      <c r="L28" s="20">
        <v>4473</v>
      </c>
      <c r="M28" s="20"/>
      <c r="N28" s="20">
        <v>1176479</v>
      </c>
      <c r="O28" s="20"/>
      <c r="P28" s="20">
        <f>SUM(D28:N28)</f>
        <v>1620266</v>
      </c>
    </row>
    <row r="29" spans="1:17" s="1" customFormat="1" hidden="1" x14ac:dyDescent="0.45">
      <c r="A29" s="26" t="s">
        <v>79</v>
      </c>
      <c r="B29" s="26"/>
      <c r="C29" s="6"/>
      <c r="D29" s="44"/>
      <c r="E29" s="37"/>
      <c r="F29" s="44"/>
      <c r="G29" s="37"/>
      <c r="H29" s="44"/>
      <c r="I29" s="37"/>
      <c r="J29" s="44"/>
      <c r="K29" s="37"/>
      <c r="L29" s="37"/>
      <c r="M29" s="37"/>
      <c r="N29" s="37"/>
      <c r="O29" s="37"/>
      <c r="P29" s="45"/>
    </row>
    <row r="30" spans="1:17" s="1" customFormat="1" x14ac:dyDescent="0.45">
      <c r="A30" s="6" t="s">
        <v>98</v>
      </c>
      <c r="B30" s="6"/>
      <c r="C30" s="6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47"/>
      <c r="O30" s="20"/>
      <c r="P30" s="49">
        <f>SUM(D30:O30)</f>
        <v>0</v>
      </c>
      <c r="Q30" s="22"/>
    </row>
    <row r="31" spans="1:17" s="1" customFormat="1" hidden="1" x14ac:dyDescent="0.4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47"/>
      <c r="O31" s="20"/>
      <c r="P31" s="20"/>
      <c r="Q31" s="22"/>
    </row>
    <row r="32" spans="1:17" s="1" customFormat="1" hidden="1" x14ac:dyDescent="0.45">
      <c r="A32" s="24" t="s">
        <v>68</v>
      </c>
      <c r="B32" s="24"/>
      <c r="C32" s="6"/>
      <c r="D32" s="20"/>
      <c r="E32" s="21"/>
      <c r="F32" s="20"/>
      <c r="G32" s="21"/>
      <c r="H32" s="20"/>
      <c r="I32" s="21"/>
      <c r="J32" s="20"/>
      <c r="K32" s="21"/>
      <c r="L32" s="20"/>
      <c r="M32" s="21"/>
      <c r="N32" s="47"/>
      <c r="O32" s="21"/>
      <c r="P32" s="20"/>
      <c r="Q32" s="22"/>
    </row>
    <row r="33" spans="1:17" s="1" customFormat="1" hidden="1" x14ac:dyDescent="0.45">
      <c r="A33" s="25" t="s">
        <v>69</v>
      </c>
      <c r="B33" s="25"/>
      <c r="C33" s="6"/>
      <c r="D33" s="20"/>
      <c r="E33" s="21"/>
      <c r="F33" s="20"/>
      <c r="G33" s="21"/>
      <c r="H33" s="20"/>
      <c r="I33" s="21"/>
      <c r="J33" s="20"/>
      <c r="K33" s="21"/>
      <c r="L33" s="20"/>
      <c r="M33" s="21"/>
      <c r="N33" s="47"/>
      <c r="O33" s="21"/>
      <c r="P33" s="20"/>
      <c r="Q33" s="22"/>
    </row>
    <row r="34" spans="1:17" s="1" customFormat="1" hidden="1" x14ac:dyDescent="0.45">
      <c r="A34" s="26" t="s">
        <v>70</v>
      </c>
      <c r="B34" s="26"/>
      <c r="C34" s="6"/>
      <c r="D34" s="14"/>
      <c r="E34" s="15"/>
      <c r="F34" s="14"/>
      <c r="G34" s="15"/>
      <c r="H34" s="14"/>
      <c r="I34" s="15"/>
      <c r="J34" s="14"/>
      <c r="K34" s="15"/>
      <c r="L34" s="14"/>
      <c r="M34" s="15"/>
      <c r="N34" s="14"/>
      <c r="O34" s="21"/>
      <c r="P34" s="20">
        <f>SUM(D34:N34)</f>
        <v>0</v>
      </c>
      <c r="Q34" s="22"/>
    </row>
    <row r="35" spans="1:17" s="1" customFormat="1" hidden="1" x14ac:dyDescent="0.45">
      <c r="A35" s="26" t="s">
        <v>71</v>
      </c>
      <c r="B35" s="26"/>
      <c r="C35" s="6"/>
      <c r="D35" s="14"/>
      <c r="E35" s="15"/>
      <c r="F35" s="14"/>
      <c r="G35" s="15"/>
      <c r="H35" s="14"/>
      <c r="I35" s="15"/>
      <c r="J35" s="14"/>
      <c r="K35" s="15"/>
      <c r="L35" s="14"/>
      <c r="M35" s="15"/>
      <c r="N35" s="14"/>
      <c r="O35" s="21"/>
      <c r="P35" s="20">
        <f>SUM(D35:N35)</f>
        <v>0</v>
      </c>
      <c r="Q35" s="22"/>
    </row>
    <row r="36" spans="1:17" s="1" customFormat="1" hidden="1" x14ac:dyDescent="0.45">
      <c r="A36" s="26" t="s">
        <v>72</v>
      </c>
      <c r="B36" s="26"/>
      <c r="C36" s="6"/>
      <c r="D36" s="14"/>
      <c r="E36" s="21"/>
      <c r="F36" s="14"/>
      <c r="G36" s="21"/>
      <c r="H36" s="14"/>
      <c r="I36" s="21"/>
      <c r="J36" s="14"/>
      <c r="K36" s="21"/>
      <c r="L36" s="14"/>
      <c r="M36" s="21"/>
      <c r="N36" s="47"/>
      <c r="O36" s="21"/>
      <c r="P36" s="20">
        <f>SUM(D36:N36)</f>
        <v>0</v>
      </c>
      <c r="Q36" s="22"/>
    </row>
    <row r="37" spans="1:17" s="1" customFormat="1" hidden="1" x14ac:dyDescent="0.45">
      <c r="A37" s="27" t="s">
        <v>73</v>
      </c>
      <c r="B37" s="27"/>
      <c r="C37" s="6"/>
      <c r="D37" s="28"/>
      <c r="E37" s="21"/>
      <c r="F37" s="28"/>
      <c r="G37" s="21"/>
      <c r="H37" s="28"/>
      <c r="I37" s="21"/>
      <c r="J37" s="28"/>
      <c r="K37" s="21"/>
      <c r="L37" s="28"/>
      <c r="M37" s="21"/>
      <c r="N37" s="46"/>
      <c r="O37" s="21"/>
      <c r="P37" s="28">
        <f>SUM(P34:P36)</f>
        <v>0</v>
      </c>
      <c r="Q37" s="22"/>
    </row>
    <row r="38" spans="1:17" x14ac:dyDescent="0.45">
      <c r="A38" s="6" t="s">
        <v>74</v>
      </c>
      <c r="B38" s="6"/>
      <c r="C38" s="1"/>
      <c r="D38" s="14"/>
      <c r="E38" s="15"/>
      <c r="F38" s="14"/>
      <c r="G38" s="15"/>
      <c r="H38" s="14"/>
      <c r="I38" s="15"/>
      <c r="J38" s="14"/>
      <c r="K38" s="15"/>
      <c r="L38" s="15"/>
      <c r="M38" s="15"/>
      <c r="N38" s="48"/>
      <c r="O38" s="15"/>
      <c r="P38" s="17"/>
      <c r="Q38" s="23"/>
    </row>
    <row r="39" spans="1:17" x14ac:dyDescent="0.45">
      <c r="A39" s="29" t="s">
        <v>80</v>
      </c>
      <c r="B39" s="29"/>
      <c r="C39" s="1"/>
      <c r="D39" s="14"/>
      <c r="E39" s="16"/>
      <c r="F39" s="14"/>
      <c r="G39" s="16"/>
      <c r="H39" s="14"/>
      <c r="I39" s="16"/>
      <c r="J39" s="14"/>
      <c r="K39" s="16"/>
      <c r="L39" s="16"/>
      <c r="M39" s="16"/>
      <c r="N39" s="37"/>
      <c r="O39" s="16"/>
      <c r="P39" s="19">
        <f>SUM(D39:O39)</f>
        <v>0</v>
      </c>
      <c r="Q39" s="23"/>
    </row>
    <row r="40" spans="1:17" x14ac:dyDescent="0.45">
      <c r="A40" s="29" t="s">
        <v>77</v>
      </c>
      <c r="B40" s="29"/>
      <c r="C40" s="1"/>
      <c r="D40" s="14"/>
      <c r="E40" s="16"/>
      <c r="F40" s="14"/>
      <c r="G40" s="16"/>
      <c r="H40" s="14"/>
      <c r="I40" s="16"/>
      <c r="J40" s="14"/>
      <c r="K40" s="16"/>
      <c r="L40" s="16"/>
      <c r="M40" s="16"/>
      <c r="N40" s="16"/>
      <c r="O40" s="16"/>
      <c r="P40" s="19">
        <f>SUM(D40:O40)</f>
        <v>0</v>
      </c>
      <c r="Q40" s="23"/>
    </row>
    <row r="41" spans="1:17" x14ac:dyDescent="0.45">
      <c r="A41" s="24" t="s">
        <v>75</v>
      </c>
      <c r="B41" s="24"/>
      <c r="C41" s="1"/>
      <c r="D41" s="30">
        <f>SUM(D39:D39)</f>
        <v>0</v>
      </c>
      <c r="E41" s="20"/>
      <c r="F41" s="30">
        <f>SUM(F39:F39)</f>
        <v>0</v>
      </c>
      <c r="G41" s="20"/>
      <c r="H41" s="30">
        <f>SUM(H39:H39)</f>
        <v>0</v>
      </c>
      <c r="I41" s="20"/>
      <c r="J41" s="30">
        <f>SUM(J39:J39)</f>
        <v>0</v>
      </c>
      <c r="K41" s="20"/>
      <c r="L41" s="28">
        <f>SUM(L39:L39)</f>
        <v>0</v>
      </c>
      <c r="M41" s="20"/>
      <c r="N41" s="28">
        <f>SUM(N39:N39)</f>
        <v>0</v>
      </c>
      <c r="O41" s="20"/>
      <c r="P41" s="31">
        <f>SUM(P39:P39)</f>
        <v>0</v>
      </c>
      <c r="Q41" s="23"/>
    </row>
    <row r="42" spans="1:17" ht="12.75" customHeight="1" x14ac:dyDescent="0.45">
      <c r="A42" s="24"/>
      <c r="B42" s="24"/>
      <c r="C42" s="1"/>
      <c r="D42" s="14"/>
      <c r="E42" s="16"/>
      <c r="F42" s="14"/>
      <c r="G42" s="16"/>
      <c r="H42" s="14"/>
      <c r="I42" s="16"/>
      <c r="J42" s="14"/>
      <c r="K42" s="16"/>
      <c r="L42" s="16"/>
      <c r="M42" s="16"/>
      <c r="N42" s="16"/>
      <c r="O42" s="16"/>
      <c r="P42" s="19"/>
      <c r="Q42" s="23"/>
    </row>
    <row r="43" spans="1:17" ht="22.5" thickBot="1" x14ac:dyDescent="0.5">
      <c r="A43" s="6" t="s">
        <v>99</v>
      </c>
      <c r="B43" s="6"/>
      <c r="C43" s="6"/>
      <c r="D43" s="32">
        <f>D30+D37+D41</f>
        <v>0</v>
      </c>
      <c r="E43" s="20"/>
      <c r="F43" s="32">
        <f>F30+F37+F41</f>
        <v>0</v>
      </c>
      <c r="G43" s="20"/>
      <c r="H43" s="32">
        <f>H30+H37+H41</f>
        <v>0</v>
      </c>
      <c r="I43" s="20"/>
      <c r="J43" s="32">
        <f>J30+J37+J41</f>
        <v>0</v>
      </c>
      <c r="K43" s="20"/>
      <c r="L43" s="32">
        <f>L30+L37+L41</f>
        <v>0</v>
      </c>
      <c r="M43" s="20"/>
      <c r="N43" s="32">
        <f>N30+N37+N41</f>
        <v>0</v>
      </c>
      <c r="O43" s="20"/>
      <c r="P43" s="85">
        <f>P30+P37+P41</f>
        <v>0</v>
      </c>
      <c r="Q43" s="23" t="e">
        <f>P43-'BS 3-4'!#REF!</f>
        <v>#REF!</v>
      </c>
    </row>
    <row r="44" spans="1:17" ht="22.5" thickTop="1" x14ac:dyDescent="0.45"/>
  </sheetData>
  <mergeCells count="4">
    <mergeCell ref="J5:N5"/>
    <mergeCell ref="D8:P8"/>
    <mergeCell ref="J6:L6"/>
    <mergeCell ref="D4:P4"/>
  </mergeCells>
  <pageMargins left="0.8" right="0.71" top="0.48" bottom="0.5" header="0.5" footer="0.5"/>
  <pageSetup paperSize="9" scale="90" firstPageNumber="6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67"/>
  <sheetViews>
    <sheetView view="pageBreakPreview" topLeftCell="A38" zoomScale="80" zoomScaleNormal="100" zoomScaleSheetLayoutView="80" workbookViewId="0">
      <selection activeCell="N62" sqref="N62"/>
    </sheetView>
  </sheetViews>
  <sheetFormatPr defaultColWidth="9.140625" defaultRowHeight="21.75" x14ac:dyDescent="0.45"/>
  <cols>
    <col min="1" max="1" width="43.5703125" style="1" customWidth="1"/>
    <col min="2" max="2" width="7.85546875" style="9" hidden="1" customWidth="1"/>
    <col min="3" max="3" width="1.140625" style="9" customWidth="1"/>
    <col min="4" max="4" width="13.140625" style="1" customWidth="1"/>
    <col min="5" max="5" width="1.140625" style="1" customWidth="1"/>
    <col min="6" max="6" width="13.140625" style="1" customWidth="1"/>
    <col min="7" max="7" width="1.140625" style="1" customWidth="1"/>
    <col min="8" max="8" width="13.140625" style="1" customWidth="1"/>
    <col min="9" max="9" width="1.140625" style="1" customWidth="1"/>
    <col min="10" max="10" width="13.140625" style="1" customWidth="1"/>
    <col min="11" max="11" width="1.140625" style="1" customWidth="1"/>
    <col min="12" max="12" width="13.140625" style="1" customWidth="1"/>
    <col min="13" max="13" width="1.140625" style="1" customWidth="1"/>
    <col min="14" max="14" width="13.140625" style="1" customWidth="1"/>
    <col min="15" max="15" width="1.140625" style="1" customWidth="1"/>
    <col min="16" max="16" width="14.5703125" style="1" customWidth="1"/>
    <col min="17" max="17" width="1.140625" style="1" customWidth="1"/>
    <col min="18" max="18" width="13.140625" style="1" customWidth="1"/>
    <col min="19" max="19" width="10" style="1" bestFit="1" customWidth="1"/>
    <col min="20" max="16384" width="9.140625" style="1"/>
  </cols>
  <sheetData>
    <row r="1" spans="1:19" ht="22.5" hidden="1" customHeight="1" x14ac:dyDescent="0.5">
      <c r="A1" s="12" t="s">
        <v>89</v>
      </c>
      <c r="B1" s="102"/>
      <c r="C1" s="10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07"/>
    </row>
    <row r="2" spans="1:19" ht="22.5" hidden="1" customHeight="1" x14ac:dyDescent="0.5">
      <c r="A2" s="8" t="s">
        <v>67</v>
      </c>
      <c r="B2" s="102"/>
      <c r="C2" s="10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07"/>
    </row>
    <row r="3" spans="1:19" ht="22.5" hidden="1" customHeight="1" x14ac:dyDescent="0.5">
      <c r="A3" s="8"/>
      <c r="B3" s="102"/>
      <c r="C3" s="10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7"/>
    </row>
    <row r="4" spans="1:19" ht="22.5" hidden="1" customHeight="1" x14ac:dyDescent="0.5">
      <c r="A4" s="8"/>
      <c r="B4" s="102"/>
      <c r="C4" s="102"/>
      <c r="D4" s="200" t="s">
        <v>85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83"/>
      <c r="P4" s="83"/>
      <c r="Q4" s="3"/>
      <c r="R4" s="3"/>
      <c r="S4" s="107"/>
    </row>
    <row r="5" spans="1:19" ht="22.5" hidden="1" customHeight="1" x14ac:dyDescent="0.45">
      <c r="B5" s="11"/>
      <c r="C5" s="11"/>
      <c r="D5" s="4"/>
      <c r="E5" s="10"/>
      <c r="F5" s="4"/>
      <c r="G5" s="5"/>
      <c r="H5" s="38" t="s">
        <v>50</v>
      </c>
      <c r="I5" s="5"/>
      <c r="J5" s="197" t="s">
        <v>11</v>
      </c>
      <c r="K5" s="197"/>
      <c r="L5" s="197"/>
      <c r="M5" s="197"/>
      <c r="N5" s="197"/>
      <c r="O5" s="4"/>
      <c r="P5" s="4"/>
      <c r="Q5" s="5"/>
      <c r="R5" s="5"/>
      <c r="S5" s="107"/>
    </row>
    <row r="6" spans="1:19" ht="22.5" hidden="1" customHeight="1" x14ac:dyDescent="0.45">
      <c r="B6" s="11"/>
      <c r="C6" s="11"/>
      <c r="D6" s="4" t="s">
        <v>19</v>
      </c>
      <c r="E6" s="10"/>
      <c r="F6" s="13"/>
      <c r="G6" s="5"/>
      <c r="Q6" s="5"/>
      <c r="R6" s="5"/>
      <c r="S6" s="107"/>
    </row>
    <row r="7" spans="1:19" ht="22.5" hidden="1" customHeight="1" x14ac:dyDescent="0.45">
      <c r="B7" s="11"/>
      <c r="C7" s="11"/>
      <c r="D7" s="4" t="s">
        <v>20</v>
      </c>
      <c r="E7" s="10"/>
      <c r="F7" s="4"/>
      <c r="G7" s="5"/>
      <c r="H7" s="4" t="s">
        <v>46</v>
      </c>
      <c r="I7" s="5"/>
      <c r="J7" s="13" t="s">
        <v>57</v>
      </c>
      <c r="K7" s="5"/>
      <c r="L7" s="5"/>
      <c r="M7" s="5"/>
      <c r="N7" s="5"/>
      <c r="O7" s="5"/>
      <c r="P7" s="5"/>
      <c r="Q7" s="5"/>
      <c r="R7" s="4" t="s">
        <v>43</v>
      </c>
      <c r="S7" s="107"/>
    </row>
    <row r="8" spans="1:19" ht="22.5" hidden="1" customHeight="1" x14ac:dyDescent="0.45">
      <c r="B8" s="11" t="s">
        <v>0</v>
      </c>
      <c r="C8" s="11"/>
      <c r="D8" s="4" t="s">
        <v>21</v>
      </c>
      <c r="E8" s="10"/>
      <c r="F8" s="13" t="s">
        <v>60</v>
      </c>
      <c r="G8" s="5"/>
      <c r="H8" s="4" t="s">
        <v>45</v>
      </c>
      <c r="I8" s="5"/>
      <c r="J8" s="13" t="s">
        <v>42</v>
      </c>
      <c r="K8" s="5"/>
      <c r="L8" s="4" t="s">
        <v>61</v>
      </c>
      <c r="M8" s="5"/>
      <c r="N8" s="4" t="s">
        <v>22</v>
      </c>
      <c r="O8" s="4"/>
      <c r="P8" s="4"/>
      <c r="Q8" s="5"/>
      <c r="R8" s="4" t="s">
        <v>44</v>
      </c>
      <c r="S8" s="107"/>
    </row>
    <row r="9" spans="1:19" ht="22.5" hidden="1" customHeight="1" x14ac:dyDescent="0.45">
      <c r="A9" s="6" t="s">
        <v>106</v>
      </c>
      <c r="B9" s="103"/>
      <c r="C9" s="103"/>
      <c r="D9" s="198" t="s">
        <v>59</v>
      </c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</row>
    <row r="10" spans="1:19" ht="22.5" hidden="1" customHeight="1" x14ac:dyDescent="0.45">
      <c r="A10" s="6" t="s">
        <v>107</v>
      </c>
      <c r="B10" s="103"/>
      <c r="C10" s="103"/>
      <c r="D10" s="108">
        <v>143000</v>
      </c>
      <c r="E10" s="108"/>
      <c r="F10" s="108">
        <v>-4473</v>
      </c>
      <c r="G10" s="108"/>
      <c r="H10" s="108">
        <v>286487</v>
      </c>
      <c r="I10" s="108"/>
      <c r="J10" s="108">
        <v>14300</v>
      </c>
      <c r="K10" s="108"/>
      <c r="L10" s="108">
        <v>4473</v>
      </c>
      <c r="M10" s="108"/>
      <c r="N10" s="109">
        <v>1134711</v>
      </c>
      <c r="O10" s="109"/>
      <c r="P10" s="109"/>
      <c r="Q10" s="108"/>
      <c r="R10" s="108">
        <f>SUM(D10:N10)</f>
        <v>1578498</v>
      </c>
      <c r="S10" s="107"/>
    </row>
    <row r="11" spans="1:19" ht="12" hidden="1" customHeight="1" x14ac:dyDescent="0.45">
      <c r="A11" s="6"/>
      <c r="B11" s="103"/>
      <c r="C11" s="103"/>
      <c r="D11" s="108"/>
      <c r="E11" s="110"/>
      <c r="F11" s="108"/>
      <c r="G11" s="110"/>
      <c r="H11" s="108"/>
      <c r="I11" s="110"/>
      <c r="J11" s="108"/>
      <c r="K11" s="110"/>
      <c r="L11" s="108"/>
      <c r="M11" s="110"/>
      <c r="N11" s="109"/>
      <c r="O11" s="109"/>
      <c r="P11" s="109"/>
      <c r="Q11" s="110"/>
      <c r="R11" s="108"/>
      <c r="S11" s="107"/>
    </row>
    <row r="12" spans="1:19" ht="22.5" hidden="1" customHeight="1" x14ac:dyDescent="0.45">
      <c r="A12" s="24" t="s">
        <v>68</v>
      </c>
      <c r="B12" s="103"/>
      <c r="C12" s="103"/>
      <c r="D12" s="108"/>
      <c r="E12" s="110"/>
      <c r="F12" s="108"/>
      <c r="G12" s="110"/>
      <c r="H12" s="108"/>
      <c r="I12" s="110"/>
      <c r="J12" s="108"/>
      <c r="K12" s="110"/>
      <c r="L12" s="108"/>
      <c r="M12" s="110"/>
      <c r="N12" s="109"/>
      <c r="O12" s="109"/>
      <c r="P12" s="109"/>
      <c r="Q12" s="110"/>
      <c r="R12" s="108"/>
      <c r="S12" s="107"/>
    </row>
    <row r="13" spans="1:19" ht="22.5" hidden="1" customHeight="1" x14ac:dyDescent="0.45">
      <c r="A13" s="25" t="s">
        <v>69</v>
      </c>
      <c r="B13" s="103"/>
      <c r="C13" s="103"/>
      <c r="D13" s="108"/>
      <c r="E13" s="110"/>
      <c r="F13" s="108"/>
      <c r="G13" s="110"/>
      <c r="H13" s="108"/>
      <c r="I13" s="110"/>
      <c r="J13" s="108"/>
      <c r="K13" s="110"/>
      <c r="L13" s="108"/>
      <c r="M13" s="110"/>
      <c r="N13" s="109"/>
      <c r="O13" s="109"/>
      <c r="P13" s="109"/>
      <c r="Q13" s="110"/>
      <c r="R13" s="108"/>
      <c r="S13" s="107"/>
    </row>
    <row r="14" spans="1:19" ht="22.5" hidden="1" customHeight="1" x14ac:dyDescent="0.45">
      <c r="A14" s="26" t="s">
        <v>70</v>
      </c>
      <c r="B14" s="103"/>
      <c r="C14" s="103"/>
      <c r="D14" s="111"/>
      <c r="E14" s="112"/>
      <c r="F14" s="111"/>
      <c r="G14" s="112"/>
      <c r="H14" s="111"/>
      <c r="I14" s="112"/>
      <c r="J14" s="111"/>
      <c r="K14" s="112"/>
      <c r="L14" s="112"/>
      <c r="M14" s="112"/>
      <c r="N14" s="113"/>
      <c r="O14" s="113"/>
      <c r="P14" s="113"/>
      <c r="Q14" s="110"/>
      <c r="R14" s="108">
        <f>SUM(D14:N14)</f>
        <v>0</v>
      </c>
      <c r="S14" s="107"/>
    </row>
    <row r="15" spans="1:19" ht="22.5" hidden="1" customHeight="1" x14ac:dyDescent="0.45">
      <c r="A15" s="26" t="s">
        <v>71</v>
      </c>
      <c r="B15" s="103"/>
      <c r="C15" s="103"/>
      <c r="D15" s="111"/>
      <c r="E15" s="112"/>
      <c r="F15" s="111"/>
      <c r="G15" s="112"/>
      <c r="H15" s="111"/>
      <c r="I15" s="112"/>
      <c r="J15" s="111"/>
      <c r="K15" s="112"/>
      <c r="L15" s="112"/>
      <c r="M15" s="112"/>
      <c r="N15" s="113"/>
      <c r="O15" s="113"/>
      <c r="P15" s="113"/>
      <c r="Q15" s="110"/>
      <c r="R15" s="108">
        <f>SUM(D15:N15)</f>
        <v>0</v>
      </c>
      <c r="S15" s="107"/>
    </row>
    <row r="16" spans="1:19" ht="22.5" hidden="1" customHeight="1" x14ac:dyDescent="0.45">
      <c r="A16" s="26" t="s">
        <v>72</v>
      </c>
      <c r="B16" s="36">
        <v>12</v>
      </c>
      <c r="C16" s="36"/>
      <c r="D16" s="114">
        <v>0</v>
      </c>
      <c r="E16" s="112"/>
      <c r="F16" s="111">
        <v>0</v>
      </c>
      <c r="G16" s="112"/>
      <c r="H16" s="111">
        <v>0</v>
      </c>
      <c r="I16" s="112"/>
      <c r="J16" s="111">
        <v>0</v>
      </c>
      <c r="K16" s="112"/>
      <c r="L16" s="112">
        <v>0</v>
      </c>
      <c r="M16" s="110"/>
      <c r="N16" s="113">
        <v>-159743</v>
      </c>
      <c r="O16" s="113"/>
      <c r="P16" s="113"/>
      <c r="Q16" s="115"/>
      <c r="R16" s="112">
        <f>SUM(D16:N16)</f>
        <v>-159743</v>
      </c>
      <c r="S16" s="107"/>
    </row>
    <row r="17" spans="1:19" ht="22.5" hidden="1" customHeight="1" x14ac:dyDescent="0.45">
      <c r="A17" s="27" t="s">
        <v>73</v>
      </c>
      <c r="B17" s="104"/>
      <c r="C17" s="104"/>
      <c r="D17" s="116">
        <f>SUM(D14:D16)</f>
        <v>0</v>
      </c>
      <c r="E17" s="110"/>
      <c r="F17" s="117">
        <f>SUM(F14:F16)</f>
        <v>0</v>
      </c>
      <c r="G17" s="110"/>
      <c r="H17" s="117">
        <f>SUM(H14:H16)</f>
        <v>0</v>
      </c>
      <c r="I17" s="110"/>
      <c r="J17" s="117">
        <f>SUM(J14:J16)</f>
        <v>0</v>
      </c>
      <c r="K17" s="110"/>
      <c r="L17" s="117">
        <f>SUM(L14:L16)</f>
        <v>0</v>
      </c>
      <c r="M17" s="110"/>
      <c r="N17" s="116">
        <f>SUM(N14:N16)</f>
        <v>-159743</v>
      </c>
      <c r="O17" s="109"/>
      <c r="P17" s="109"/>
      <c r="Q17" s="110"/>
      <c r="R17" s="117">
        <f>SUM(R14:R16)</f>
        <v>-159743</v>
      </c>
      <c r="S17" s="107"/>
    </row>
    <row r="18" spans="1:19" ht="22.5" hidden="1" customHeight="1" x14ac:dyDescent="0.45">
      <c r="A18" s="6"/>
      <c r="B18" s="104"/>
      <c r="C18" s="104"/>
      <c r="D18" s="109"/>
      <c r="E18" s="110"/>
      <c r="F18" s="108"/>
      <c r="G18" s="110"/>
      <c r="H18" s="108"/>
      <c r="I18" s="110"/>
      <c r="J18" s="108"/>
      <c r="K18" s="110"/>
      <c r="L18" s="108"/>
      <c r="M18" s="110"/>
      <c r="N18" s="109"/>
      <c r="O18" s="109"/>
      <c r="P18" s="109"/>
      <c r="Q18" s="110"/>
      <c r="R18" s="108"/>
      <c r="S18" s="107"/>
    </row>
    <row r="19" spans="1:19" ht="22.5" hidden="1" customHeight="1" x14ac:dyDescent="0.45">
      <c r="A19" s="6" t="s">
        <v>74</v>
      </c>
      <c r="B19" s="36"/>
      <c r="C19" s="36"/>
      <c r="D19" s="114"/>
      <c r="E19" s="112"/>
      <c r="F19" s="111"/>
      <c r="G19" s="112"/>
      <c r="H19" s="111"/>
      <c r="I19" s="112"/>
      <c r="J19" s="111"/>
      <c r="K19" s="112"/>
      <c r="L19" s="112"/>
      <c r="M19" s="112"/>
      <c r="N19" s="113"/>
      <c r="O19" s="113"/>
      <c r="P19" s="113"/>
      <c r="Q19" s="112"/>
      <c r="R19" s="118"/>
      <c r="S19" s="107"/>
    </row>
    <row r="20" spans="1:19" ht="22.5" hidden="1" customHeight="1" x14ac:dyDescent="0.45">
      <c r="A20" s="29" t="s">
        <v>80</v>
      </c>
      <c r="B20" s="36"/>
      <c r="C20" s="36"/>
      <c r="D20" s="114">
        <v>0</v>
      </c>
      <c r="E20" s="112"/>
      <c r="F20" s="111">
        <v>0</v>
      </c>
      <c r="G20" s="112"/>
      <c r="H20" s="111">
        <v>0</v>
      </c>
      <c r="I20" s="112"/>
      <c r="J20" s="111">
        <v>0</v>
      </c>
      <c r="K20" s="112"/>
      <c r="L20" s="112">
        <v>0</v>
      </c>
      <c r="M20" s="112"/>
      <c r="N20" s="113">
        <v>139547</v>
      </c>
      <c r="O20" s="113"/>
      <c r="P20" s="113"/>
      <c r="Q20" s="112"/>
      <c r="R20" s="119">
        <f>SUM(D20:Q20)</f>
        <v>139547</v>
      </c>
      <c r="S20" s="107"/>
    </row>
    <row r="21" spans="1:19" ht="22.5" hidden="1" customHeight="1" x14ac:dyDescent="0.45">
      <c r="A21" s="29" t="s">
        <v>77</v>
      </c>
      <c r="B21" s="36"/>
      <c r="C21" s="36"/>
      <c r="D21" s="114">
        <v>0</v>
      </c>
      <c r="E21" s="112"/>
      <c r="F21" s="111">
        <v>0</v>
      </c>
      <c r="G21" s="112"/>
      <c r="H21" s="111">
        <v>0</v>
      </c>
      <c r="I21" s="112"/>
      <c r="J21" s="111">
        <v>0</v>
      </c>
      <c r="K21" s="112"/>
      <c r="L21" s="112">
        <v>0</v>
      </c>
      <c r="M21" s="112"/>
      <c r="N21" s="113">
        <v>-1599</v>
      </c>
      <c r="O21" s="113"/>
      <c r="P21" s="113"/>
      <c r="Q21" s="112"/>
      <c r="R21" s="119">
        <f>SUM(D21:Q21)</f>
        <v>-1599</v>
      </c>
      <c r="S21" s="107"/>
    </row>
    <row r="22" spans="1:19" ht="22.5" hidden="1" customHeight="1" x14ac:dyDescent="0.45">
      <c r="A22" s="24" t="s">
        <v>75</v>
      </c>
      <c r="D22" s="120">
        <f>SUM(D20:D21)</f>
        <v>0</v>
      </c>
      <c r="E22" s="108"/>
      <c r="F22" s="120">
        <f>SUM(F20:F21)</f>
        <v>0</v>
      </c>
      <c r="G22" s="108"/>
      <c r="H22" s="120">
        <f>SUM(H20:H21)</f>
        <v>0</v>
      </c>
      <c r="I22" s="108"/>
      <c r="J22" s="120">
        <f>SUM(J20:J21)</f>
        <v>0</v>
      </c>
      <c r="K22" s="108"/>
      <c r="L22" s="117">
        <f>SUM(L20:L21)</f>
        <v>0</v>
      </c>
      <c r="M22" s="108"/>
      <c r="N22" s="117">
        <f>SUM(N20:N21)</f>
        <v>137948</v>
      </c>
      <c r="O22" s="108"/>
      <c r="P22" s="108"/>
      <c r="Q22" s="108"/>
      <c r="R22" s="121">
        <f>SUM(R20:R21)</f>
        <v>137948</v>
      </c>
      <c r="S22" s="107"/>
    </row>
    <row r="23" spans="1:19" ht="22.5" hidden="1" customHeight="1" x14ac:dyDescent="0.45">
      <c r="A23" s="24"/>
      <c r="D23" s="111"/>
      <c r="E23" s="112"/>
      <c r="F23" s="111"/>
      <c r="G23" s="112"/>
      <c r="H23" s="111"/>
      <c r="I23" s="112"/>
      <c r="J23" s="111"/>
      <c r="K23" s="112"/>
      <c r="L23" s="112"/>
      <c r="M23" s="112"/>
      <c r="N23" s="112"/>
      <c r="O23" s="112"/>
      <c r="P23" s="112"/>
      <c r="Q23" s="112"/>
      <c r="R23" s="119"/>
      <c r="S23" s="107"/>
    </row>
    <row r="24" spans="1:19" ht="22.5" hidden="1" customHeight="1" x14ac:dyDescent="0.45">
      <c r="A24" s="6" t="s">
        <v>108</v>
      </c>
      <c r="B24" s="103"/>
      <c r="C24" s="103"/>
      <c r="D24" s="122">
        <f>D10+D17+D22</f>
        <v>143000</v>
      </c>
      <c r="E24" s="108"/>
      <c r="F24" s="122">
        <f>F10+F17+F22</f>
        <v>-4473</v>
      </c>
      <c r="G24" s="108"/>
      <c r="H24" s="122">
        <f>H10+H17+H22</f>
        <v>286487</v>
      </c>
      <c r="I24" s="108"/>
      <c r="J24" s="122">
        <f>J10+J17+J22</f>
        <v>14300</v>
      </c>
      <c r="K24" s="108"/>
      <c r="L24" s="122">
        <f>L10+L17+L22</f>
        <v>4473</v>
      </c>
      <c r="M24" s="108"/>
      <c r="N24" s="122">
        <f>N10+N17+N22</f>
        <v>1112916</v>
      </c>
      <c r="O24" s="108"/>
      <c r="P24" s="108"/>
      <c r="Q24" s="108"/>
      <c r="R24" s="122">
        <f>R10+R17+R22</f>
        <v>1556703</v>
      </c>
      <c r="S24" s="107"/>
    </row>
    <row r="25" spans="1:19" ht="22.5" hidden="1" customHeight="1" x14ac:dyDescent="0.45"/>
    <row r="26" spans="1:19" ht="22.5" customHeight="1" x14ac:dyDescent="0.5">
      <c r="A26" s="12" t="s">
        <v>89</v>
      </c>
      <c r="B26" s="102"/>
      <c r="C26" s="10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9" ht="22.5" customHeight="1" x14ac:dyDescent="0.5">
      <c r="A27" s="8" t="s">
        <v>67</v>
      </c>
      <c r="B27" s="102"/>
      <c r="C27" s="10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9" ht="6.75" customHeight="1" x14ac:dyDescent="0.5">
      <c r="A28" s="8"/>
      <c r="B28" s="102"/>
      <c r="C28" s="10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9" ht="22.5" customHeight="1" x14ac:dyDescent="0.45">
      <c r="B29" s="11"/>
      <c r="C29" s="11"/>
      <c r="D29" s="201" t="s">
        <v>85</v>
      </c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</row>
    <row r="30" spans="1:19" ht="22.5" customHeight="1" x14ac:dyDescent="0.5">
      <c r="B30" s="11"/>
      <c r="C30" s="11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13" t="s">
        <v>91</v>
      </c>
      <c r="Q30" s="5"/>
      <c r="R30" s="5"/>
    </row>
    <row r="31" spans="1:19" ht="22.5" customHeight="1" x14ac:dyDescent="0.5">
      <c r="B31" s="11"/>
      <c r="C31" s="11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13" t="s">
        <v>109</v>
      </c>
      <c r="Q31" s="5"/>
      <c r="R31" s="5"/>
    </row>
    <row r="32" spans="1:19" ht="22.5" customHeight="1" x14ac:dyDescent="0.45">
      <c r="B32" s="11"/>
      <c r="C32" s="11"/>
      <c r="E32" s="10"/>
      <c r="F32" s="13"/>
      <c r="G32" s="5"/>
      <c r="H32" s="38" t="s">
        <v>50</v>
      </c>
      <c r="I32" s="5"/>
      <c r="J32" s="197" t="s">
        <v>11</v>
      </c>
      <c r="K32" s="197"/>
      <c r="L32" s="197"/>
      <c r="M32" s="197"/>
      <c r="N32" s="197"/>
      <c r="O32" s="4"/>
      <c r="P32" s="38" t="s">
        <v>10</v>
      </c>
      <c r="Q32" s="5"/>
      <c r="R32" s="5"/>
    </row>
    <row r="33" spans="1:19" ht="22.5" customHeight="1" x14ac:dyDescent="0.45">
      <c r="B33" s="11"/>
      <c r="C33" s="11"/>
      <c r="D33" s="4" t="s">
        <v>19</v>
      </c>
      <c r="E33" s="10"/>
      <c r="F33" s="4"/>
      <c r="G33" s="5"/>
      <c r="H33" s="39" t="s">
        <v>100</v>
      </c>
      <c r="I33" s="5"/>
      <c r="J33" s="90" t="s">
        <v>101</v>
      </c>
      <c r="K33" s="123"/>
      <c r="L33" s="90"/>
      <c r="M33" s="5"/>
      <c r="N33" s="5"/>
      <c r="O33" s="5"/>
      <c r="P33" s="13" t="s">
        <v>110</v>
      </c>
      <c r="Q33" s="5"/>
    </row>
    <row r="34" spans="1:19" ht="22.5" customHeight="1" x14ac:dyDescent="0.45">
      <c r="B34" s="11"/>
      <c r="C34" s="11"/>
      <c r="D34" s="4" t="s">
        <v>20</v>
      </c>
      <c r="E34" s="10"/>
      <c r="F34" s="4"/>
      <c r="G34" s="5"/>
      <c r="H34" s="4" t="s">
        <v>102</v>
      </c>
      <c r="I34" s="5"/>
      <c r="J34" s="13" t="s">
        <v>103</v>
      </c>
      <c r="K34" s="77"/>
      <c r="L34" s="13" t="s">
        <v>104</v>
      </c>
      <c r="M34" s="5"/>
      <c r="N34" s="5"/>
      <c r="O34" s="5"/>
      <c r="P34" s="13" t="s">
        <v>111</v>
      </c>
      <c r="Q34" s="5"/>
      <c r="R34" s="4" t="s">
        <v>43</v>
      </c>
    </row>
    <row r="35" spans="1:19" ht="22.5" customHeight="1" x14ac:dyDescent="0.45">
      <c r="B35" s="11" t="s">
        <v>0</v>
      </c>
      <c r="C35" s="11"/>
      <c r="D35" s="4" t="s">
        <v>21</v>
      </c>
      <c r="E35" s="10"/>
      <c r="F35" s="13" t="s">
        <v>60</v>
      </c>
      <c r="G35" s="5"/>
      <c r="H35" s="4" t="s">
        <v>45</v>
      </c>
      <c r="I35" s="5"/>
      <c r="J35" s="13" t="s">
        <v>105</v>
      </c>
      <c r="K35" s="5"/>
      <c r="L35" s="13" t="s">
        <v>60</v>
      </c>
      <c r="M35" s="5"/>
      <c r="N35" s="4" t="s">
        <v>22</v>
      </c>
      <c r="O35" s="4"/>
      <c r="P35" s="13" t="s">
        <v>112</v>
      </c>
      <c r="Q35" s="5"/>
      <c r="R35" s="4" t="s">
        <v>44</v>
      </c>
    </row>
    <row r="36" spans="1:19" ht="22.5" customHeight="1" x14ac:dyDescent="0.45">
      <c r="A36" s="6"/>
      <c r="B36" s="103"/>
      <c r="C36" s="103"/>
      <c r="D36" s="198" t="s">
        <v>59</v>
      </c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</row>
    <row r="37" spans="1:19" ht="22.5" customHeight="1" x14ac:dyDescent="0.45">
      <c r="A37" s="6" t="s">
        <v>82</v>
      </c>
      <c r="B37" s="103"/>
      <c r="C37" s="103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</row>
    <row r="38" spans="1:19" ht="22.5" customHeight="1" x14ac:dyDescent="0.45">
      <c r="A38" s="6" t="s">
        <v>83</v>
      </c>
      <c r="B38" s="103"/>
      <c r="C38" s="103"/>
      <c r="D38" s="108">
        <v>143000</v>
      </c>
      <c r="E38" s="108"/>
      <c r="F38" s="108">
        <v>-4473</v>
      </c>
      <c r="G38" s="108"/>
      <c r="H38" s="108">
        <v>286487</v>
      </c>
      <c r="I38" s="108"/>
      <c r="J38" s="108">
        <v>14300</v>
      </c>
      <c r="K38" s="108"/>
      <c r="L38" s="108">
        <v>4473</v>
      </c>
      <c r="M38" s="108"/>
      <c r="N38" s="109">
        <v>1216343</v>
      </c>
      <c r="O38" s="109"/>
      <c r="P38" s="109">
        <v>338</v>
      </c>
      <c r="Q38" s="108"/>
      <c r="R38" s="108">
        <f>SUM(D38:N38)+P38</f>
        <v>1660468</v>
      </c>
    </row>
    <row r="39" spans="1:19" ht="22.5" customHeight="1" x14ac:dyDescent="0.45">
      <c r="A39" s="6"/>
      <c r="B39" s="103"/>
      <c r="C39" s="103"/>
      <c r="D39" s="108"/>
      <c r="E39" s="110"/>
      <c r="F39" s="108"/>
      <c r="G39" s="110"/>
      <c r="H39" s="108"/>
      <c r="I39" s="110"/>
      <c r="J39" s="108"/>
      <c r="K39" s="110"/>
      <c r="L39" s="108"/>
      <c r="M39" s="110"/>
      <c r="N39" s="109"/>
      <c r="O39" s="109"/>
      <c r="P39" s="109"/>
      <c r="Q39" s="110"/>
      <c r="R39" s="108"/>
    </row>
    <row r="40" spans="1:19" ht="22.5" customHeight="1" x14ac:dyDescent="0.45">
      <c r="A40" s="6" t="s">
        <v>74</v>
      </c>
      <c r="B40" s="36"/>
      <c r="C40" s="36"/>
      <c r="D40" s="114"/>
      <c r="E40" s="113"/>
      <c r="F40" s="114"/>
      <c r="G40" s="113"/>
      <c r="H40" s="114"/>
      <c r="I40" s="113"/>
      <c r="J40" s="114"/>
      <c r="K40" s="113"/>
      <c r="L40" s="113"/>
      <c r="M40" s="113"/>
      <c r="N40" s="113"/>
      <c r="O40" s="113"/>
      <c r="P40" s="113"/>
      <c r="Q40" s="112"/>
      <c r="R40" s="118"/>
    </row>
    <row r="41" spans="1:19" ht="22.5" customHeight="1" x14ac:dyDescent="0.45">
      <c r="A41" s="29" t="s">
        <v>80</v>
      </c>
      <c r="B41" s="36"/>
      <c r="C41" s="36"/>
      <c r="D41" s="114">
        <v>0</v>
      </c>
      <c r="E41" s="113"/>
      <c r="F41" s="114">
        <v>0</v>
      </c>
      <c r="G41" s="113"/>
      <c r="H41" s="114">
        <v>0</v>
      </c>
      <c r="I41" s="113"/>
      <c r="J41" s="114">
        <v>0</v>
      </c>
      <c r="K41" s="113"/>
      <c r="L41" s="113">
        <v>0</v>
      </c>
      <c r="M41" s="113"/>
      <c r="N41" s="113">
        <v>18748</v>
      </c>
      <c r="O41" s="113"/>
      <c r="P41" s="113">
        <v>0</v>
      </c>
      <c r="Q41" s="112"/>
      <c r="R41" s="119">
        <f>SUM(D41:Q41)</f>
        <v>18748</v>
      </c>
    </row>
    <row r="42" spans="1:19" ht="22.5" customHeight="1" x14ac:dyDescent="0.45">
      <c r="A42" s="29" t="s">
        <v>77</v>
      </c>
      <c r="B42" s="36"/>
      <c r="C42" s="36"/>
      <c r="D42" s="114">
        <v>0</v>
      </c>
      <c r="E42" s="113"/>
      <c r="F42" s="114">
        <v>0</v>
      </c>
      <c r="G42" s="113"/>
      <c r="H42" s="114">
        <v>0</v>
      </c>
      <c r="I42" s="113"/>
      <c r="J42" s="114">
        <v>0</v>
      </c>
      <c r="K42" s="113"/>
      <c r="L42" s="113">
        <v>0</v>
      </c>
      <c r="M42" s="113"/>
      <c r="N42" s="113">
        <v>0</v>
      </c>
      <c r="O42" s="113"/>
      <c r="P42" s="113">
        <v>-110</v>
      </c>
      <c r="Q42" s="112"/>
      <c r="R42" s="119">
        <f>SUM(D42:Q42)</f>
        <v>-110</v>
      </c>
    </row>
    <row r="43" spans="1:19" ht="22.5" customHeight="1" x14ac:dyDescent="0.45">
      <c r="A43" s="24" t="s">
        <v>75</v>
      </c>
      <c r="D43" s="120">
        <f>SUM(D41:D42)</f>
        <v>0</v>
      </c>
      <c r="E43" s="108"/>
      <c r="F43" s="120">
        <f>SUM(F41:F42)</f>
        <v>0</v>
      </c>
      <c r="G43" s="108"/>
      <c r="H43" s="120">
        <f>SUM(H41:H42)</f>
        <v>0</v>
      </c>
      <c r="I43" s="108"/>
      <c r="J43" s="120">
        <f>SUM(J41:J42)</f>
        <v>0</v>
      </c>
      <c r="K43" s="108"/>
      <c r="L43" s="117">
        <f>SUM(L41:L42)</f>
        <v>0</v>
      </c>
      <c r="M43" s="108"/>
      <c r="N43" s="117">
        <f>SUM(N41:N42)</f>
        <v>18748</v>
      </c>
      <c r="O43" s="108"/>
      <c r="P43" s="117">
        <f>SUM(P41:P42)</f>
        <v>-110</v>
      </c>
      <c r="Q43" s="108"/>
      <c r="R43" s="121">
        <f>SUM(R41:R42)</f>
        <v>18638</v>
      </c>
    </row>
    <row r="44" spans="1:19" ht="12.75" customHeight="1" x14ac:dyDescent="0.45">
      <c r="A44" s="24"/>
      <c r="D44" s="111"/>
      <c r="E44" s="112"/>
      <c r="F44" s="111"/>
      <c r="G44" s="112"/>
      <c r="H44" s="111"/>
      <c r="I44" s="112"/>
      <c r="J44" s="111"/>
      <c r="K44" s="112"/>
      <c r="L44" s="112"/>
      <c r="M44" s="112"/>
      <c r="N44" s="112"/>
      <c r="O44" s="112"/>
      <c r="P44" s="112"/>
      <c r="Q44" s="112"/>
      <c r="R44" s="119"/>
    </row>
    <row r="45" spans="1:19" ht="22.5" customHeight="1" thickBot="1" x14ac:dyDescent="0.5">
      <c r="A45" s="6" t="s">
        <v>84</v>
      </c>
      <c r="B45" s="103"/>
      <c r="C45" s="103"/>
      <c r="D45" s="122">
        <f>D38+D43</f>
        <v>143000</v>
      </c>
      <c r="E45" s="108"/>
      <c r="F45" s="122">
        <f>F38+F43</f>
        <v>-4473</v>
      </c>
      <c r="G45" s="108"/>
      <c r="H45" s="122">
        <f>H38+H43</f>
        <v>286487</v>
      </c>
      <c r="I45" s="108"/>
      <c r="J45" s="122">
        <f>J38+J43</f>
        <v>14300</v>
      </c>
      <c r="K45" s="108"/>
      <c r="L45" s="122">
        <f>L38+L43</f>
        <v>4473</v>
      </c>
      <c r="M45" s="108"/>
      <c r="N45" s="122">
        <f>N38+N43</f>
        <v>1235091</v>
      </c>
      <c r="O45" s="108"/>
      <c r="P45" s="122">
        <f>P38+P43</f>
        <v>228</v>
      </c>
      <c r="Q45" s="108"/>
      <c r="R45" s="122">
        <f>R38+R43</f>
        <v>1679106</v>
      </c>
      <c r="S45" s="124"/>
    </row>
    <row r="46" spans="1:19" ht="22.5" thickTop="1" x14ac:dyDescent="0.45"/>
    <row r="47" spans="1:19" ht="22.5" hidden="1" customHeight="1" x14ac:dyDescent="0.5">
      <c r="A47" s="12" t="s">
        <v>89</v>
      </c>
      <c r="B47" s="102"/>
      <c r="C47" s="10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9" ht="22.5" hidden="1" customHeight="1" x14ac:dyDescent="0.5">
      <c r="A48" s="8" t="s">
        <v>67</v>
      </c>
      <c r="B48" s="102"/>
      <c r="C48" s="10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6.75" hidden="1" customHeight="1" x14ac:dyDescent="0.5">
      <c r="A49" s="8"/>
      <c r="B49" s="102"/>
      <c r="C49" s="10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22.5" hidden="1" customHeight="1" x14ac:dyDescent="0.45">
      <c r="B50" s="11"/>
      <c r="C50" s="11"/>
      <c r="D50" s="201" t="s">
        <v>85</v>
      </c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</row>
    <row r="51" spans="1:18" ht="22.5" hidden="1" customHeight="1" x14ac:dyDescent="0.5">
      <c r="B51" s="11"/>
      <c r="C51" s="11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13" t="s">
        <v>91</v>
      </c>
      <c r="Q51" s="5"/>
      <c r="R51" s="5"/>
    </row>
    <row r="52" spans="1:18" ht="22.5" hidden="1" customHeight="1" x14ac:dyDescent="0.5">
      <c r="B52" s="11"/>
      <c r="C52" s="11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13" t="s">
        <v>109</v>
      </c>
      <c r="Q52" s="5"/>
      <c r="R52" s="5"/>
    </row>
    <row r="53" spans="1:18" ht="22.5" hidden="1" customHeight="1" x14ac:dyDescent="0.45">
      <c r="B53" s="11"/>
      <c r="C53" s="11"/>
      <c r="E53" s="10"/>
      <c r="F53" s="13"/>
      <c r="G53" s="5"/>
      <c r="H53" s="38" t="s">
        <v>50</v>
      </c>
      <c r="I53" s="5"/>
      <c r="J53" s="82" t="s">
        <v>11</v>
      </c>
      <c r="K53" s="82"/>
      <c r="L53" s="82"/>
      <c r="M53" s="82"/>
      <c r="N53" s="82"/>
      <c r="O53" s="4"/>
      <c r="P53" s="38" t="s">
        <v>10</v>
      </c>
      <c r="Q53" s="5"/>
      <c r="R53" s="5"/>
    </row>
    <row r="54" spans="1:18" ht="22.5" hidden="1" customHeight="1" x14ac:dyDescent="0.45">
      <c r="B54" s="11"/>
      <c r="C54" s="11"/>
      <c r="D54" s="4" t="s">
        <v>19</v>
      </c>
      <c r="E54" s="10"/>
      <c r="F54" s="4"/>
      <c r="G54" s="5"/>
      <c r="H54" s="39" t="s">
        <v>100</v>
      </c>
      <c r="I54" s="5"/>
      <c r="J54" s="90" t="s">
        <v>101</v>
      </c>
      <c r="K54" s="123"/>
      <c r="L54" s="90"/>
      <c r="M54" s="5"/>
      <c r="N54" s="5"/>
      <c r="O54" s="5"/>
      <c r="P54" s="13" t="s">
        <v>110</v>
      </c>
      <c r="Q54" s="5"/>
    </row>
    <row r="55" spans="1:18" ht="22.5" hidden="1" customHeight="1" x14ac:dyDescent="0.45">
      <c r="B55" s="11"/>
      <c r="C55" s="11"/>
      <c r="D55" s="4" t="s">
        <v>20</v>
      </c>
      <c r="E55" s="10"/>
      <c r="F55" s="4"/>
      <c r="G55" s="5"/>
      <c r="H55" s="4" t="s">
        <v>102</v>
      </c>
      <c r="I55" s="5"/>
      <c r="J55" s="13" t="s">
        <v>103</v>
      </c>
      <c r="K55" s="77"/>
      <c r="L55" s="13" t="s">
        <v>104</v>
      </c>
      <c r="M55" s="5"/>
      <c r="N55" s="5"/>
      <c r="O55" s="5"/>
      <c r="P55" s="13" t="s">
        <v>111</v>
      </c>
      <c r="Q55" s="5"/>
      <c r="R55" s="4" t="s">
        <v>43</v>
      </c>
    </row>
    <row r="56" spans="1:18" ht="22.5" hidden="1" customHeight="1" x14ac:dyDescent="0.45">
      <c r="B56" s="11" t="s">
        <v>0</v>
      </c>
      <c r="C56" s="11"/>
      <c r="D56" s="4" t="s">
        <v>21</v>
      </c>
      <c r="E56" s="10"/>
      <c r="F56" s="13" t="s">
        <v>60</v>
      </c>
      <c r="G56" s="5"/>
      <c r="H56" s="4" t="s">
        <v>45</v>
      </c>
      <c r="I56" s="5"/>
      <c r="J56" s="13" t="s">
        <v>105</v>
      </c>
      <c r="K56" s="5"/>
      <c r="L56" s="13" t="s">
        <v>60</v>
      </c>
      <c r="M56" s="5"/>
      <c r="N56" s="4" t="s">
        <v>22</v>
      </c>
      <c r="O56" s="4"/>
      <c r="P56" s="13" t="s">
        <v>112</v>
      </c>
      <c r="Q56" s="5"/>
      <c r="R56" s="4" t="s">
        <v>44</v>
      </c>
    </row>
    <row r="57" spans="1:18" ht="22.5" hidden="1" customHeight="1" x14ac:dyDescent="0.45">
      <c r="A57" s="6"/>
      <c r="B57" s="103"/>
      <c r="C57" s="103"/>
      <c r="D57" s="198" t="s">
        <v>59</v>
      </c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</row>
    <row r="58" spans="1:18" ht="22.5" customHeight="1" x14ac:dyDescent="0.45">
      <c r="A58" s="6" t="s">
        <v>82</v>
      </c>
      <c r="B58" s="103"/>
      <c r="C58" s="103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</row>
    <row r="59" spans="1:18" ht="22.5" customHeight="1" x14ac:dyDescent="0.45">
      <c r="A59" s="6" t="s">
        <v>98</v>
      </c>
      <c r="B59" s="103"/>
      <c r="C59" s="103"/>
      <c r="D59" s="108">
        <v>142627</v>
      </c>
      <c r="E59" s="108"/>
      <c r="F59" s="108">
        <v>0</v>
      </c>
      <c r="G59" s="108"/>
      <c r="H59" s="108">
        <v>286487</v>
      </c>
      <c r="I59" s="108"/>
      <c r="J59" s="108">
        <v>14300</v>
      </c>
      <c r="K59" s="108"/>
      <c r="L59" s="108">
        <v>0</v>
      </c>
      <c r="M59" s="108"/>
      <c r="N59" s="109">
        <v>1123376</v>
      </c>
      <c r="O59" s="109"/>
      <c r="P59" s="109">
        <v>7267</v>
      </c>
      <c r="Q59" s="108"/>
      <c r="R59" s="108">
        <f>SUM(D59:P59)</f>
        <v>1574057</v>
      </c>
    </row>
    <row r="60" spans="1:18" ht="22.5" customHeight="1" x14ac:dyDescent="0.45">
      <c r="A60" s="6"/>
      <c r="B60" s="103"/>
      <c r="C60" s="103"/>
      <c r="D60" s="108"/>
      <c r="E60" s="110"/>
      <c r="F60" s="108"/>
      <c r="G60" s="110"/>
      <c r="H60" s="108"/>
      <c r="I60" s="110"/>
      <c r="J60" s="108"/>
      <c r="K60" s="110"/>
      <c r="L60" s="108"/>
      <c r="M60" s="110"/>
      <c r="N60" s="109"/>
      <c r="O60" s="109"/>
      <c r="P60" s="109"/>
      <c r="Q60" s="110"/>
      <c r="R60" s="108"/>
    </row>
    <row r="61" spans="1:18" ht="22.5" customHeight="1" x14ac:dyDescent="0.45">
      <c r="A61" s="6" t="s">
        <v>74</v>
      </c>
      <c r="B61" s="36"/>
      <c r="C61" s="36"/>
      <c r="D61" s="114"/>
      <c r="E61" s="113"/>
      <c r="F61" s="114"/>
      <c r="G61" s="113"/>
      <c r="H61" s="114"/>
      <c r="I61" s="113"/>
      <c r="J61" s="114"/>
      <c r="K61" s="113"/>
      <c r="L61" s="113"/>
      <c r="M61" s="113"/>
      <c r="N61" s="113"/>
      <c r="O61" s="113"/>
      <c r="P61" s="113"/>
      <c r="Q61" s="112"/>
      <c r="R61" s="118"/>
    </row>
    <row r="62" spans="1:18" ht="22.5" customHeight="1" x14ac:dyDescent="0.45">
      <c r="A62" s="29" t="s">
        <v>80</v>
      </c>
      <c r="B62" s="36"/>
      <c r="C62" s="36"/>
      <c r="D62" s="114">
        <v>0</v>
      </c>
      <c r="E62" s="113"/>
      <c r="F62" s="114">
        <v>0</v>
      </c>
      <c r="G62" s="113"/>
      <c r="H62" s="114">
        <v>0</v>
      </c>
      <c r="I62" s="113"/>
      <c r="J62" s="114">
        <v>0</v>
      </c>
      <c r="K62" s="113"/>
      <c r="L62" s="113">
        <v>0</v>
      </c>
      <c r="M62" s="113"/>
      <c r="N62" s="113">
        <f>'[1]PL4-5'!C62</f>
        <v>0</v>
      </c>
      <c r="O62" s="113"/>
      <c r="P62" s="113">
        <v>0</v>
      </c>
      <c r="Q62" s="112"/>
      <c r="R62" s="119">
        <f>SUM(D62:Q62)</f>
        <v>0</v>
      </c>
    </row>
    <row r="63" spans="1:18" ht="22.5" customHeight="1" x14ac:dyDescent="0.45">
      <c r="A63" s="29" t="s">
        <v>77</v>
      </c>
      <c r="B63" s="36"/>
      <c r="C63" s="36"/>
      <c r="D63" s="114">
        <v>0</v>
      </c>
      <c r="E63" s="113"/>
      <c r="F63" s="114">
        <v>0</v>
      </c>
      <c r="G63" s="113"/>
      <c r="H63" s="114">
        <v>0</v>
      </c>
      <c r="I63" s="113"/>
      <c r="J63" s="114">
        <v>0</v>
      </c>
      <c r="K63" s="113"/>
      <c r="L63" s="113">
        <v>0</v>
      </c>
      <c r="M63" s="113"/>
      <c r="N63" s="113">
        <v>0</v>
      </c>
      <c r="O63" s="113"/>
      <c r="P63" s="113">
        <f>'[1]PL4-5'!C70</f>
        <v>0</v>
      </c>
      <c r="Q63" s="112"/>
      <c r="R63" s="119">
        <f>SUM(D63:Q63)</f>
        <v>0</v>
      </c>
    </row>
    <row r="64" spans="1:18" ht="22.5" customHeight="1" x14ac:dyDescent="0.45">
      <c r="A64" s="24" t="s">
        <v>75</v>
      </c>
      <c r="D64" s="120">
        <f>SUM(D62:D63)</f>
        <v>0</v>
      </c>
      <c r="E64" s="108"/>
      <c r="F64" s="120">
        <f>SUM(F62:F63)</f>
        <v>0</v>
      </c>
      <c r="G64" s="108"/>
      <c r="H64" s="120">
        <f>SUM(H62:H63)</f>
        <v>0</v>
      </c>
      <c r="I64" s="108"/>
      <c r="J64" s="120">
        <f>SUM(J62:J63)</f>
        <v>0</v>
      </c>
      <c r="K64" s="108"/>
      <c r="L64" s="117">
        <f>SUM(L62:L63)</f>
        <v>0</v>
      </c>
      <c r="M64" s="108"/>
      <c r="N64" s="117">
        <f>SUM(N62:N63)</f>
        <v>0</v>
      </c>
      <c r="O64" s="108"/>
      <c r="P64" s="117">
        <f>SUM(P62:P63)</f>
        <v>0</v>
      </c>
      <c r="Q64" s="108"/>
      <c r="R64" s="121">
        <f>SUM(R62:R63)</f>
        <v>0</v>
      </c>
    </row>
    <row r="65" spans="1:19" ht="12.75" customHeight="1" x14ac:dyDescent="0.45">
      <c r="A65" s="24"/>
      <c r="D65" s="111"/>
      <c r="E65" s="112"/>
      <c r="F65" s="111"/>
      <c r="G65" s="112"/>
      <c r="H65" s="111"/>
      <c r="I65" s="112"/>
      <c r="J65" s="111"/>
      <c r="K65" s="112"/>
      <c r="L65" s="112"/>
      <c r="M65" s="112"/>
      <c r="N65" s="112"/>
      <c r="O65" s="112"/>
      <c r="P65" s="112"/>
      <c r="Q65" s="112"/>
      <c r="R65" s="119"/>
    </row>
    <row r="66" spans="1:19" ht="22.5" customHeight="1" thickBot="1" x14ac:dyDescent="0.5">
      <c r="A66" s="6" t="s">
        <v>99</v>
      </c>
      <c r="B66" s="103"/>
      <c r="C66" s="103"/>
      <c r="D66" s="122">
        <f>D59++D64</f>
        <v>142627</v>
      </c>
      <c r="E66" s="108"/>
      <c r="F66" s="122">
        <f>F59++F64</f>
        <v>0</v>
      </c>
      <c r="G66" s="108"/>
      <c r="H66" s="122">
        <f>H59++H64</f>
        <v>286487</v>
      </c>
      <c r="I66" s="108"/>
      <c r="J66" s="122">
        <f>J59++J64</f>
        <v>14300</v>
      </c>
      <c r="K66" s="108"/>
      <c r="L66" s="122">
        <f>L59++L64</f>
        <v>0</v>
      </c>
      <c r="M66" s="108"/>
      <c r="N66" s="122">
        <f>N59++N64</f>
        <v>1123376</v>
      </c>
      <c r="O66" s="108"/>
      <c r="P66" s="122">
        <f>P59++P64</f>
        <v>7267</v>
      </c>
      <c r="Q66" s="108"/>
      <c r="R66" s="122">
        <f>R59++R64</f>
        <v>1574057</v>
      </c>
      <c r="S66" s="124" t="e">
        <f>R66-'BS 3-4'!#REF!</f>
        <v>#REF!</v>
      </c>
    </row>
    <row r="67" spans="1:19" ht="22.5" thickTop="1" x14ac:dyDescent="0.45"/>
  </sheetData>
  <mergeCells count="8">
    <mergeCell ref="D50:R50"/>
    <mergeCell ref="D57:R57"/>
    <mergeCell ref="D4:N4"/>
    <mergeCell ref="J5:N5"/>
    <mergeCell ref="D9:R9"/>
    <mergeCell ref="D29:R29"/>
    <mergeCell ref="J32:N32"/>
    <mergeCell ref="D36:R36"/>
  </mergeCells>
  <printOptions horizontalCentered="1"/>
  <pageMargins left="0.34" right="0.7" top="0.48" bottom="0.5" header="0.5" footer="0.5"/>
  <pageSetup paperSize="9" scale="78" firstPageNumber="6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view="pageBreakPreview" zoomScaleNormal="100" zoomScaleSheetLayoutView="100" workbookViewId="0">
      <selection activeCell="A5" sqref="A5"/>
    </sheetView>
  </sheetViews>
  <sheetFormatPr defaultColWidth="9.140625" defaultRowHeight="21.75" x14ac:dyDescent="0.45"/>
  <cols>
    <col min="1" max="1" width="64.140625" style="1" customWidth="1"/>
    <col min="2" max="2" width="17.140625" style="1" customWidth="1"/>
    <col min="3" max="3" width="0.85546875" style="172" customWidth="1"/>
    <col min="4" max="4" width="17.140625" style="172" customWidth="1"/>
    <col min="5" max="5" width="0.85546875" style="172" customWidth="1"/>
    <col min="6" max="6" width="16.85546875" style="172" customWidth="1"/>
    <col min="7" max="7" width="0.85546875" style="172" customWidth="1"/>
    <col min="8" max="8" width="17.140625" style="172" customWidth="1"/>
    <col min="9" max="9" width="0.85546875" style="172" customWidth="1"/>
    <col min="10" max="10" width="17.140625" style="172" customWidth="1"/>
    <col min="11" max="11" width="0.85546875" style="172" customWidth="1"/>
    <col min="12" max="12" width="17.140625" style="172" customWidth="1"/>
    <col min="13" max="16384" width="9.140625" style="1"/>
  </cols>
  <sheetData>
    <row r="1" spans="1:12" s="3" customFormat="1" ht="23.25" x14ac:dyDescent="0.5">
      <c r="A1" s="8" t="s">
        <v>89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s="3" customFormat="1" ht="23.25" x14ac:dyDescent="0.5">
      <c r="A2" s="8" t="s">
        <v>67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9" customHeight="1" x14ac:dyDescent="0.5">
      <c r="A3" s="8"/>
      <c r="B3" s="3"/>
      <c r="C3" s="169"/>
      <c r="D3" s="169"/>
      <c r="E3" s="169"/>
      <c r="F3" s="169"/>
      <c r="G3" s="169"/>
      <c r="H3" s="169"/>
      <c r="I3" s="189"/>
    </row>
    <row r="4" spans="1:12" s="3" customFormat="1" ht="23.25" x14ac:dyDescent="0.5">
      <c r="A4" s="8"/>
      <c r="B4" s="200" t="s">
        <v>85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s="3" customFormat="1" ht="23.25" x14ac:dyDescent="0.5">
      <c r="A5" s="8"/>
      <c r="B5" s="83"/>
      <c r="C5" s="171"/>
      <c r="D5" s="171"/>
      <c r="E5" s="171"/>
      <c r="F5" s="171"/>
      <c r="G5" s="171"/>
      <c r="H5" s="171"/>
      <c r="I5" s="171"/>
      <c r="J5" s="164" t="s">
        <v>91</v>
      </c>
      <c r="K5" s="171"/>
      <c r="L5" s="164"/>
    </row>
    <row r="6" spans="1:12" s="3" customFormat="1" ht="23.25" x14ac:dyDescent="0.5">
      <c r="A6" s="8"/>
      <c r="B6" s="83"/>
      <c r="C6" s="171"/>
      <c r="D6" s="171"/>
      <c r="E6" s="171"/>
      <c r="F6" s="171"/>
      <c r="G6" s="171"/>
      <c r="H6" s="171"/>
      <c r="I6" s="171"/>
      <c r="J6" s="164" t="s">
        <v>109</v>
      </c>
      <c r="K6" s="171"/>
      <c r="L6" s="164"/>
    </row>
    <row r="7" spans="1:12" s="3" customFormat="1" ht="23.25" x14ac:dyDescent="0.5">
      <c r="A7" s="8"/>
      <c r="B7" s="1"/>
      <c r="C7" s="173"/>
      <c r="D7" s="164"/>
      <c r="E7" s="174"/>
      <c r="F7" s="202" t="s">
        <v>11</v>
      </c>
      <c r="G7" s="202"/>
      <c r="H7" s="202"/>
      <c r="I7" s="175"/>
      <c r="J7" s="190" t="s">
        <v>10</v>
      </c>
      <c r="K7" s="175"/>
      <c r="L7" s="164"/>
    </row>
    <row r="8" spans="1:12" x14ac:dyDescent="0.45">
      <c r="B8" s="4" t="s">
        <v>19</v>
      </c>
      <c r="C8" s="173"/>
      <c r="D8" s="165" t="s">
        <v>100</v>
      </c>
      <c r="E8" s="174"/>
      <c r="F8" s="187"/>
      <c r="G8" s="188"/>
      <c r="H8" s="174"/>
      <c r="I8" s="174"/>
      <c r="J8" s="164"/>
      <c r="K8" s="174"/>
      <c r="L8" s="175"/>
    </row>
    <row r="9" spans="1:12" x14ac:dyDescent="0.45">
      <c r="B9" s="4" t="s">
        <v>20</v>
      </c>
      <c r="C9" s="173"/>
      <c r="D9" s="175" t="s">
        <v>102</v>
      </c>
      <c r="E9" s="174"/>
      <c r="F9" s="164" t="s">
        <v>103</v>
      </c>
      <c r="G9" s="177"/>
      <c r="H9" s="174"/>
      <c r="I9" s="174"/>
      <c r="J9" s="164" t="s">
        <v>111</v>
      </c>
      <c r="K9" s="174"/>
      <c r="L9" s="175" t="s">
        <v>43</v>
      </c>
    </row>
    <row r="10" spans="1:12" x14ac:dyDescent="0.45">
      <c r="B10" s="39" t="s">
        <v>21</v>
      </c>
      <c r="C10" s="173"/>
      <c r="D10" s="175" t="s">
        <v>45</v>
      </c>
      <c r="E10" s="174"/>
      <c r="F10" s="164" t="s">
        <v>105</v>
      </c>
      <c r="G10" s="174"/>
      <c r="H10" s="175" t="s">
        <v>22</v>
      </c>
      <c r="I10" s="175"/>
      <c r="J10" s="164" t="s">
        <v>112</v>
      </c>
      <c r="K10" s="175"/>
      <c r="L10" s="175" t="s">
        <v>44</v>
      </c>
    </row>
    <row r="11" spans="1:12" x14ac:dyDescent="0.45">
      <c r="A11" s="6"/>
      <c r="B11" s="198" t="s">
        <v>59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</row>
    <row r="12" spans="1:12" x14ac:dyDescent="0.45">
      <c r="A12" s="6" t="s">
        <v>123</v>
      </c>
      <c r="B12" s="20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2" hidden="1" x14ac:dyDescent="0.45">
      <c r="A13" s="6" t="s">
        <v>81</v>
      </c>
      <c r="B13" s="20">
        <v>143000</v>
      </c>
      <c r="C13" s="179"/>
      <c r="D13" s="47">
        <v>286487</v>
      </c>
      <c r="E13" s="47"/>
      <c r="F13" s="47">
        <v>14300</v>
      </c>
      <c r="G13" s="47"/>
      <c r="H13" s="47">
        <v>1176479</v>
      </c>
      <c r="I13" s="47"/>
      <c r="J13" s="47"/>
      <c r="K13" s="47"/>
      <c r="L13" s="47">
        <f>SUM(B13:H13)</f>
        <v>1620266</v>
      </c>
    </row>
    <row r="14" spans="1:12" hidden="1" x14ac:dyDescent="0.45">
      <c r="A14" s="26" t="s">
        <v>79</v>
      </c>
      <c r="B14" s="44"/>
      <c r="C14" s="37"/>
      <c r="D14" s="44"/>
      <c r="E14" s="37"/>
      <c r="F14" s="44"/>
      <c r="G14" s="37"/>
      <c r="H14" s="37"/>
      <c r="I14" s="37"/>
      <c r="J14" s="37"/>
      <c r="K14" s="37"/>
      <c r="L14" s="45"/>
    </row>
    <row r="15" spans="1:12" x14ac:dyDescent="0.45">
      <c r="A15" s="6" t="s">
        <v>124</v>
      </c>
      <c r="B15" s="108">
        <v>142628</v>
      </c>
      <c r="C15" s="109"/>
      <c r="D15" s="109">
        <v>286487</v>
      </c>
      <c r="E15" s="109"/>
      <c r="F15" s="109">
        <v>14300</v>
      </c>
      <c r="G15" s="109"/>
      <c r="H15" s="109">
        <v>1079674</v>
      </c>
      <c r="I15" s="109"/>
      <c r="J15" s="109">
        <v>690</v>
      </c>
      <c r="K15" s="109"/>
      <c r="L15" s="109">
        <f>SUM(B15:J15)</f>
        <v>1523779</v>
      </c>
    </row>
    <row r="16" spans="1:12" hidden="1" x14ac:dyDescent="0.45">
      <c r="A16" s="6"/>
      <c r="B16" s="20"/>
      <c r="C16" s="47"/>
      <c r="D16" s="47"/>
      <c r="E16" s="47"/>
      <c r="F16" s="47"/>
      <c r="G16" s="47"/>
      <c r="H16" s="47"/>
      <c r="I16" s="47"/>
      <c r="J16" s="47"/>
      <c r="K16" s="47"/>
      <c r="L16" s="47"/>
    </row>
    <row r="17" spans="1:12" hidden="1" x14ac:dyDescent="0.45">
      <c r="A17" s="24" t="s">
        <v>68</v>
      </c>
      <c r="B17" s="20"/>
      <c r="C17" s="180"/>
      <c r="D17" s="47"/>
      <c r="E17" s="180"/>
      <c r="F17" s="47"/>
      <c r="G17" s="180"/>
      <c r="H17" s="47"/>
      <c r="I17" s="180"/>
      <c r="J17" s="180"/>
      <c r="K17" s="180"/>
      <c r="L17" s="47"/>
    </row>
    <row r="18" spans="1:12" hidden="1" x14ac:dyDescent="0.45">
      <c r="A18" s="25" t="s">
        <v>69</v>
      </c>
      <c r="B18" s="20"/>
      <c r="C18" s="180"/>
      <c r="D18" s="47"/>
      <c r="E18" s="180"/>
      <c r="F18" s="47"/>
      <c r="G18" s="180"/>
      <c r="H18" s="47"/>
      <c r="I18" s="180"/>
      <c r="J18" s="180"/>
      <c r="K18" s="180"/>
      <c r="L18" s="47"/>
    </row>
    <row r="19" spans="1:12" hidden="1" x14ac:dyDescent="0.45">
      <c r="A19" s="26" t="s">
        <v>70</v>
      </c>
      <c r="B19" s="14"/>
      <c r="C19" s="37"/>
      <c r="D19" s="44"/>
      <c r="E19" s="37"/>
      <c r="F19" s="44"/>
      <c r="G19" s="37"/>
      <c r="H19" s="44"/>
      <c r="I19" s="180"/>
      <c r="J19" s="180"/>
      <c r="K19" s="180"/>
      <c r="L19" s="47"/>
    </row>
    <row r="20" spans="1:12" hidden="1" x14ac:dyDescent="0.45">
      <c r="A20" s="26" t="s">
        <v>71</v>
      </c>
      <c r="B20" s="14"/>
      <c r="C20" s="37"/>
      <c r="D20" s="44"/>
      <c r="E20" s="37"/>
      <c r="F20" s="44"/>
      <c r="G20" s="37"/>
      <c r="H20" s="44"/>
      <c r="I20" s="180"/>
      <c r="J20" s="180"/>
      <c r="K20" s="180"/>
      <c r="L20" s="47"/>
    </row>
    <row r="21" spans="1:12" hidden="1" x14ac:dyDescent="0.45">
      <c r="A21" s="26" t="s">
        <v>72</v>
      </c>
      <c r="B21" s="14"/>
      <c r="C21" s="180"/>
      <c r="D21" s="44"/>
      <c r="E21" s="180"/>
      <c r="F21" s="44"/>
      <c r="G21" s="180"/>
      <c r="H21" s="47"/>
      <c r="I21" s="180"/>
      <c r="J21" s="180"/>
      <c r="K21" s="180"/>
      <c r="L21" s="47"/>
    </row>
    <row r="22" spans="1:12" hidden="1" x14ac:dyDescent="0.45">
      <c r="A22" s="27" t="s">
        <v>73</v>
      </c>
      <c r="B22" s="28"/>
      <c r="C22" s="180"/>
      <c r="D22" s="46"/>
      <c r="E22" s="180"/>
      <c r="F22" s="46"/>
      <c r="G22" s="180"/>
      <c r="H22" s="46"/>
      <c r="I22" s="180"/>
      <c r="J22" s="180"/>
      <c r="K22" s="180"/>
      <c r="L22" s="46"/>
    </row>
    <row r="23" spans="1:12" x14ac:dyDescent="0.45">
      <c r="A23" s="6" t="s">
        <v>74</v>
      </c>
      <c r="B23" s="14"/>
      <c r="C23" s="37"/>
      <c r="D23" s="44"/>
      <c r="E23" s="37"/>
      <c r="F23" s="44"/>
      <c r="G23" s="37"/>
      <c r="H23" s="37"/>
      <c r="I23" s="37"/>
      <c r="J23" s="37"/>
      <c r="K23" s="37"/>
      <c r="L23" s="182"/>
    </row>
    <row r="24" spans="1:12" x14ac:dyDescent="0.45">
      <c r="A24" s="29" t="s">
        <v>133</v>
      </c>
      <c r="B24" s="114">
        <v>0</v>
      </c>
      <c r="C24" s="113"/>
      <c r="D24" s="114">
        <v>0</v>
      </c>
      <c r="E24" s="113"/>
      <c r="F24" s="114">
        <v>0</v>
      </c>
      <c r="G24" s="113"/>
      <c r="H24" s="113">
        <v>-32484</v>
      </c>
      <c r="I24" s="113"/>
      <c r="J24" s="113">
        <v>0</v>
      </c>
      <c r="K24" s="113"/>
      <c r="L24" s="113">
        <f>SUM(B24:J24)</f>
        <v>-32484</v>
      </c>
    </row>
    <row r="25" spans="1:12" x14ac:dyDescent="0.45">
      <c r="A25" s="29" t="s">
        <v>134</v>
      </c>
      <c r="B25" s="114">
        <v>0</v>
      </c>
      <c r="C25" s="113"/>
      <c r="D25" s="114">
        <v>0</v>
      </c>
      <c r="E25" s="113"/>
      <c r="F25" s="114">
        <v>0</v>
      </c>
      <c r="G25" s="113"/>
      <c r="H25" s="113">
        <v>0</v>
      </c>
      <c r="I25" s="113"/>
      <c r="J25" s="113">
        <v>-4120</v>
      </c>
      <c r="K25" s="113"/>
      <c r="L25" s="113">
        <f>SUM(B25:J25)</f>
        <v>-4120</v>
      </c>
    </row>
    <row r="26" spans="1:12" x14ac:dyDescent="0.45">
      <c r="A26" s="24" t="s">
        <v>75</v>
      </c>
      <c r="B26" s="120">
        <f>SUM(B24:B25)</f>
        <v>0</v>
      </c>
      <c r="C26" s="109"/>
      <c r="D26" s="184">
        <f>SUM(D24:D25)</f>
        <v>0</v>
      </c>
      <c r="E26" s="109"/>
      <c r="F26" s="184">
        <f>SUM(F24:F25)</f>
        <v>0</v>
      </c>
      <c r="G26" s="109"/>
      <c r="H26" s="184">
        <f>SUM(H24:H25)</f>
        <v>-32484</v>
      </c>
      <c r="I26" s="109"/>
      <c r="J26" s="184">
        <f>SUM(J24:J25)</f>
        <v>-4120</v>
      </c>
      <c r="K26" s="109"/>
      <c r="L26" s="184">
        <f>SUM(B26:J26)</f>
        <v>-36604</v>
      </c>
    </row>
    <row r="27" spans="1:12" ht="6.6" customHeight="1" x14ac:dyDescent="0.45">
      <c r="A27" s="24"/>
      <c r="B27" s="111"/>
      <c r="C27" s="113"/>
      <c r="D27" s="114"/>
      <c r="E27" s="113"/>
      <c r="F27" s="114"/>
      <c r="G27" s="113"/>
      <c r="H27" s="114"/>
      <c r="I27" s="113"/>
      <c r="J27" s="114"/>
      <c r="K27" s="113"/>
      <c r="L27" s="114"/>
    </row>
    <row r="28" spans="1:12" ht="22.5" thickBot="1" x14ac:dyDescent="0.5">
      <c r="A28" s="6" t="s">
        <v>125</v>
      </c>
      <c r="B28" s="122">
        <f>SUM(B15,B26)</f>
        <v>142628</v>
      </c>
      <c r="C28" s="109"/>
      <c r="D28" s="185">
        <f>SUM(D15,D26)</f>
        <v>286487</v>
      </c>
      <c r="E28" s="109"/>
      <c r="F28" s="185">
        <f>SUM(F15,F26)</f>
        <v>14300</v>
      </c>
      <c r="G28" s="109"/>
      <c r="H28" s="185">
        <f>SUM(H15,H26)</f>
        <v>1047190</v>
      </c>
      <c r="I28" s="109"/>
      <c r="J28" s="185">
        <f>SUM(J15,J26)</f>
        <v>-3430</v>
      </c>
      <c r="K28" s="109"/>
      <c r="L28" s="185">
        <f>SUM(L15,L26)</f>
        <v>1487175</v>
      </c>
    </row>
    <row r="29" spans="1:12" ht="22.5" thickTop="1" x14ac:dyDescent="0.45"/>
    <row r="30" spans="1:12" x14ac:dyDescent="0.45">
      <c r="A30" s="6" t="s">
        <v>145</v>
      </c>
      <c r="B30" s="20"/>
      <c r="C30" s="47"/>
      <c r="D30" s="47"/>
      <c r="E30" s="47"/>
      <c r="F30" s="47"/>
      <c r="G30" s="47"/>
      <c r="H30" s="47"/>
      <c r="I30" s="47"/>
      <c r="J30" s="47"/>
      <c r="K30" s="47"/>
      <c r="L30" s="47"/>
    </row>
    <row r="31" spans="1:12" hidden="1" x14ac:dyDescent="0.45">
      <c r="A31" s="6" t="s">
        <v>81</v>
      </c>
      <c r="B31" s="20">
        <v>143000</v>
      </c>
      <c r="C31" s="179"/>
      <c r="D31" s="47">
        <v>286487</v>
      </c>
      <c r="E31" s="47"/>
      <c r="F31" s="47">
        <v>14300</v>
      </c>
      <c r="G31" s="47"/>
      <c r="H31" s="47">
        <v>1176479</v>
      </c>
      <c r="I31" s="47"/>
      <c r="J31" s="47"/>
      <c r="K31" s="47"/>
      <c r="L31" s="47">
        <f>SUM(B31:H31)</f>
        <v>1620266</v>
      </c>
    </row>
    <row r="32" spans="1:12" hidden="1" x14ac:dyDescent="0.45">
      <c r="A32" s="26" t="s">
        <v>79</v>
      </c>
      <c r="B32" s="44"/>
      <c r="C32" s="37"/>
      <c r="D32" s="44"/>
      <c r="E32" s="37"/>
      <c r="F32" s="44"/>
      <c r="G32" s="37"/>
      <c r="H32" s="37"/>
      <c r="I32" s="37"/>
      <c r="J32" s="37"/>
      <c r="K32" s="37"/>
      <c r="L32" s="45"/>
    </row>
    <row r="33" spans="1:12" x14ac:dyDescent="0.45">
      <c r="A33" s="6" t="s">
        <v>146</v>
      </c>
      <c r="B33" s="108">
        <v>142628</v>
      </c>
      <c r="C33" s="109"/>
      <c r="D33" s="109">
        <v>286487</v>
      </c>
      <c r="E33" s="109"/>
      <c r="F33" s="109">
        <v>14300</v>
      </c>
      <c r="G33" s="109"/>
      <c r="H33" s="109">
        <v>1031035</v>
      </c>
      <c r="I33" s="109"/>
      <c r="J33" s="109">
        <v>-724</v>
      </c>
      <c r="K33" s="109"/>
      <c r="L33" s="109">
        <f>SUM(B33:J33)</f>
        <v>1473726</v>
      </c>
    </row>
    <row r="34" spans="1:12" hidden="1" x14ac:dyDescent="0.45">
      <c r="A34" s="6"/>
      <c r="B34" s="20"/>
      <c r="C34" s="47"/>
      <c r="D34" s="47"/>
      <c r="E34" s="47"/>
      <c r="F34" s="47"/>
      <c r="G34" s="47"/>
      <c r="H34" s="47"/>
      <c r="I34" s="47"/>
      <c r="J34" s="47"/>
      <c r="K34" s="47"/>
      <c r="L34" s="47"/>
    </row>
    <row r="35" spans="1:12" hidden="1" x14ac:dyDescent="0.45">
      <c r="A35" s="24" t="s">
        <v>68</v>
      </c>
      <c r="B35" s="20"/>
      <c r="C35" s="180"/>
      <c r="D35" s="47"/>
      <c r="E35" s="180"/>
      <c r="F35" s="47"/>
      <c r="G35" s="180"/>
      <c r="H35" s="47"/>
      <c r="I35" s="180"/>
      <c r="J35" s="180"/>
      <c r="K35" s="180"/>
      <c r="L35" s="47"/>
    </row>
    <row r="36" spans="1:12" hidden="1" x14ac:dyDescent="0.45">
      <c r="A36" s="25" t="s">
        <v>69</v>
      </c>
      <c r="B36" s="20"/>
      <c r="C36" s="180"/>
      <c r="D36" s="47"/>
      <c r="E36" s="180"/>
      <c r="F36" s="47"/>
      <c r="G36" s="180"/>
      <c r="H36" s="47"/>
      <c r="I36" s="180"/>
      <c r="J36" s="180"/>
      <c r="K36" s="180"/>
      <c r="L36" s="47"/>
    </row>
    <row r="37" spans="1:12" hidden="1" x14ac:dyDescent="0.45">
      <c r="A37" s="26" t="s">
        <v>70</v>
      </c>
      <c r="B37" s="14"/>
      <c r="C37" s="37"/>
      <c r="D37" s="44"/>
      <c r="E37" s="37"/>
      <c r="F37" s="44"/>
      <c r="G37" s="37"/>
      <c r="H37" s="44"/>
      <c r="I37" s="180"/>
      <c r="J37" s="180"/>
      <c r="K37" s="180"/>
      <c r="L37" s="47"/>
    </row>
    <row r="38" spans="1:12" hidden="1" x14ac:dyDescent="0.45">
      <c r="A38" s="26" t="s">
        <v>71</v>
      </c>
      <c r="B38" s="14"/>
      <c r="C38" s="37"/>
      <c r="D38" s="44"/>
      <c r="E38" s="37"/>
      <c r="F38" s="44"/>
      <c r="G38" s="37"/>
      <c r="H38" s="44"/>
      <c r="I38" s="180"/>
      <c r="J38" s="180"/>
      <c r="K38" s="180"/>
      <c r="L38" s="47"/>
    </row>
    <row r="39" spans="1:12" hidden="1" x14ac:dyDescent="0.45">
      <c r="A39" s="26" t="s">
        <v>72</v>
      </c>
      <c r="B39" s="14"/>
      <c r="C39" s="180"/>
      <c r="D39" s="44"/>
      <c r="E39" s="180"/>
      <c r="F39" s="44"/>
      <c r="G39" s="180"/>
      <c r="H39" s="47"/>
      <c r="I39" s="180"/>
      <c r="J39" s="180"/>
      <c r="K39" s="180"/>
      <c r="L39" s="47"/>
    </row>
    <row r="40" spans="1:12" hidden="1" x14ac:dyDescent="0.45">
      <c r="A40" s="27" t="s">
        <v>73</v>
      </c>
      <c r="B40" s="28"/>
      <c r="C40" s="180"/>
      <c r="D40" s="46"/>
      <c r="E40" s="180"/>
      <c r="F40" s="46"/>
      <c r="G40" s="180"/>
      <c r="H40" s="46"/>
      <c r="I40" s="180"/>
      <c r="J40" s="180"/>
      <c r="K40" s="180"/>
      <c r="L40" s="46"/>
    </row>
    <row r="41" spans="1:12" x14ac:dyDescent="0.45">
      <c r="A41" s="6" t="s">
        <v>74</v>
      </c>
      <c r="B41" s="14"/>
      <c r="C41" s="37"/>
      <c r="D41" s="44"/>
      <c r="E41" s="37"/>
      <c r="F41" s="44"/>
      <c r="G41" s="37"/>
      <c r="H41" s="37"/>
      <c r="I41" s="37"/>
      <c r="J41" s="37"/>
      <c r="K41" s="37"/>
      <c r="L41" s="182"/>
    </row>
    <row r="42" spans="1:12" x14ac:dyDescent="0.45">
      <c r="A42" s="29" t="s">
        <v>133</v>
      </c>
      <c r="B42" s="114">
        <v>0</v>
      </c>
      <c r="C42" s="113"/>
      <c r="D42" s="114">
        <v>0</v>
      </c>
      <c r="E42" s="113"/>
      <c r="F42" s="114">
        <v>0</v>
      </c>
      <c r="G42" s="113"/>
      <c r="H42" s="113">
        <f>'PL 5'!C25</f>
        <v>-66967</v>
      </c>
      <c r="I42" s="113"/>
      <c r="J42" s="113">
        <v>0</v>
      </c>
      <c r="K42" s="113"/>
      <c r="L42" s="113">
        <f>SUM(B42:J42)</f>
        <v>-66967</v>
      </c>
    </row>
    <row r="43" spans="1:12" x14ac:dyDescent="0.45">
      <c r="A43" s="29" t="s">
        <v>134</v>
      </c>
      <c r="B43" s="114">
        <v>0</v>
      </c>
      <c r="C43" s="113"/>
      <c r="D43" s="114">
        <v>0</v>
      </c>
      <c r="E43" s="113"/>
      <c r="F43" s="114">
        <v>0</v>
      </c>
      <c r="G43" s="113"/>
      <c r="H43" s="147">
        <v>0</v>
      </c>
      <c r="I43" s="113"/>
      <c r="J43" s="113">
        <f>'PL 5'!C31</f>
        <v>-4032</v>
      </c>
      <c r="K43" s="113"/>
      <c r="L43" s="113">
        <f>SUM(B43:J43)</f>
        <v>-4032</v>
      </c>
    </row>
    <row r="44" spans="1:12" x14ac:dyDescent="0.45">
      <c r="A44" s="24" t="s">
        <v>75</v>
      </c>
      <c r="B44" s="120">
        <f>SUM(B42:B43)</f>
        <v>0</v>
      </c>
      <c r="C44" s="109"/>
      <c r="D44" s="184">
        <f>SUM(D42:D43)</f>
        <v>0</v>
      </c>
      <c r="E44" s="109"/>
      <c r="F44" s="184">
        <f>SUM(F42:F43)</f>
        <v>0</v>
      </c>
      <c r="G44" s="109"/>
      <c r="H44" s="184">
        <f>SUM(H42:H43)</f>
        <v>-66967</v>
      </c>
      <c r="I44" s="109"/>
      <c r="J44" s="184">
        <f>SUM(J42:J43)</f>
        <v>-4032</v>
      </c>
      <c r="K44" s="109"/>
      <c r="L44" s="184">
        <f>SUM(B44:J44)</f>
        <v>-70999</v>
      </c>
    </row>
    <row r="45" spans="1:12" ht="6.6" customHeight="1" x14ac:dyDescent="0.45">
      <c r="A45" s="24"/>
      <c r="B45" s="111"/>
      <c r="C45" s="113"/>
      <c r="D45" s="114"/>
      <c r="E45" s="113"/>
      <c r="F45" s="114"/>
      <c r="G45" s="113"/>
      <c r="H45" s="114"/>
      <c r="I45" s="113"/>
      <c r="J45" s="114"/>
      <c r="K45" s="113"/>
      <c r="L45" s="114"/>
    </row>
    <row r="46" spans="1:12" ht="22.5" thickBot="1" x14ac:dyDescent="0.5">
      <c r="A46" s="6" t="s">
        <v>147</v>
      </c>
      <c r="B46" s="122">
        <f>SUM(B33,B44)</f>
        <v>142628</v>
      </c>
      <c r="C46" s="109"/>
      <c r="D46" s="185">
        <f>SUM(D33,D44)</f>
        <v>286487</v>
      </c>
      <c r="E46" s="109"/>
      <c r="F46" s="185">
        <f>SUM(F33,F44)</f>
        <v>14300</v>
      </c>
      <c r="G46" s="109"/>
      <c r="H46" s="185">
        <f>SUM(H33,H44)</f>
        <v>964068</v>
      </c>
      <c r="I46" s="109"/>
      <c r="J46" s="185">
        <f>SUM(J33,J44)</f>
        <v>-4756</v>
      </c>
      <c r="K46" s="109"/>
      <c r="L46" s="185">
        <f>SUM(L33,L44)</f>
        <v>1402727</v>
      </c>
    </row>
    <row r="47" spans="1:12" ht="22.5" thickTop="1" x14ac:dyDescent="0.45"/>
  </sheetData>
  <mergeCells count="3">
    <mergeCell ref="B4:L4"/>
    <mergeCell ref="B11:L11"/>
    <mergeCell ref="F7:H7"/>
  </mergeCells>
  <pageMargins left="0.8" right="0.8" top="0.48" bottom="0.5" header="0.5" footer="0.5"/>
  <pageSetup paperSize="9" scale="85" firstPageNumber="6" fitToHeight="0" orientation="landscape" useFirstPageNumber="1" r:id="rId1"/>
  <headerFooter alignWithMargins="0">
    <oddFooter xml:space="preserve">&amp;L 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view="pageBreakPreview" zoomScale="87" zoomScaleNormal="100" zoomScaleSheetLayoutView="87" workbookViewId="0">
      <selection activeCell="A4" sqref="A4"/>
    </sheetView>
  </sheetViews>
  <sheetFormatPr defaultColWidth="9.140625" defaultRowHeight="21.75" x14ac:dyDescent="0.45"/>
  <cols>
    <col min="1" max="1" width="49.140625" style="172" customWidth="1"/>
    <col min="2" max="2" width="7.140625" style="172" customWidth="1"/>
    <col min="3" max="3" width="15.7109375" style="172" hidden="1" customWidth="1"/>
    <col min="4" max="4" width="17.140625" style="172" customWidth="1"/>
    <col min="5" max="5" width="0.85546875" style="172" customWidth="1"/>
    <col min="6" max="6" width="17.140625" style="172" customWidth="1"/>
    <col min="7" max="7" width="0.85546875" style="172" customWidth="1"/>
    <col min="8" max="8" width="17.140625" style="172" customWidth="1"/>
    <col min="9" max="9" width="0.85546875" style="172" customWidth="1"/>
    <col min="10" max="10" width="17.140625" style="172" customWidth="1"/>
    <col min="11" max="11" width="0.85546875" style="172" customWidth="1"/>
    <col min="12" max="12" width="17.140625" style="172" customWidth="1"/>
    <col min="13" max="16384" width="9.140625" style="1"/>
  </cols>
  <sheetData>
    <row r="1" spans="1:12" s="3" customFormat="1" ht="23.25" x14ac:dyDescent="0.5">
      <c r="A1" s="167" t="s">
        <v>89</v>
      </c>
      <c r="B1" s="167"/>
      <c r="C1" s="168"/>
      <c r="D1" s="169"/>
      <c r="E1" s="169"/>
      <c r="F1" s="169"/>
      <c r="G1" s="169"/>
      <c r="H1" s="169"/>
      <c r="I1" s="169"/>
      <c r="J1" s="169"/>
      <c r="K1" s="169"/>
      <c r="L1" s="169"/>
    </row>
    <row r="2" spans="1:12" s="3" customFormat="1" ht="23.25" x14ac:dyDescent="0.5">
      <c r="A2" s="167" t="s">
        <v>67</v>
      </c>
      <c r="B2" s="167"/>
      <c r="C2" s="168"/>
      <c r="D2" s="169"/>
      <c r="E2" s="169"/>
      <c r="F2" s="169"/>
      <c r="G2" s="169"/>
      <c r="H2" s="169"/>
      <c r="I2" s="169"/>
      <c r="J2" s="169"/>
      <c r="K2" s="169"/>
      <c r="L2" s="169"/>
    </row>
    <row r="3" spans="1:12" s="3" customFormat="1" ht="9.75" customHeight="1" x14ac:dyDescent="0.5">
      <c r="A3" s="167"/>
      <c r="B3" s="167"/>
      <c r="C3" s="168"/>
      <c r="D3" s="169"/>
      <c r="E3" s="169"/>
      <c r="F3" s="169"/>
      <c r="G3" s="169"/>
      <c r="H3" s="169"/>
      <c r="I3" s="169"/>
      <c r="J3" s="169"/>
      <c r="K3" s="169"/>
      <c r="L3" s="169"/>
    </row>
    <row r="4" spans="1:12" s="26" customFormat="1" ht="22.5" customHeight="1" x14ac:dyDescent="0.5">
      <c r="A4" s="170"/>
      <c r="B4" s="170"/>
      <c r="C4" s="163"/>
      <c r="D4" s="203" t="s">
        <v>86</v>
      </c>
      <c r="E4" s="203"/>
      <c r="F4" s="203"/>
      <c r="G4" s="203"/>
      <c r="H4" s="203"/>
      <c r="I4" s="203"/>
      <c r="J4" s="203"/>
      <c r="K4" s="203"/>
      <c r="L4" s="203"/>
    </row>
    <row r="5" spans="1:12" x14ac:dyDescent="0.45">
      <c r="C5" s="173"/>
      <c r="E5" s="174"/>
      <c r="F5" s="164"/>
      <c r="G5" s="174"/>
      <c r="H5" s="202" t="s">
        <v>11</v>
      </c>
      <c r="I5" s="202"/>
      <c r="J5" s="202"/>
      <c r="K5" s="174"/>
      <c r="L5" s="174"/>
    </row>
    <row r="6" spans="1:12" x14ac:dyDescent="0.45">
      <c r="C6" s="173"/>
      <c r="D6" s="175" t="s">
        <v>19</v>
      </c>
      <c r="E6" s="174"/>
      <c r="F6" s="164" t="s">
        <v>100</v>
      </c>
      <c r="G6" s="174"/>
      <c r="H6" s="176"/>
      <c r="I6" s="176"/>
      <c r="J6" s="175"/>
      <c r="K6" s="174"/>
      <c r="L6" s="174"/>
    </row>
    <row r="7" spans="1:12" x14ac:dyDescent="0.45">
      <c r="C7" s="173"/>
      <c r="D7" s="175" t="s">
        <v>20</v>
      </c>
      <c r="E7" s="174"/>
      <c r="F7" s="175" t="s">
        <v>102</v>
      </c>
      <c r="G7" s="174"/>
      <c r="H7" s="164" t="s">
        <v>103</v>
      </c>
      <c r="I7" s="177"/>
      <c r="J7" s="174"/>
      <c r="K7" s="174"/>
      <c r="L7" s="175" t="s">
        <v>43</v>
      </c>
    </row>
    <row r="8" spans="1:12" x14ac:dyDescent="0.45">
      <c r="C8" s="173"/>
      <c r="D8" s="175" t="s">
        <v>21</v>
      </c>
      <c r="E8" s="174"/>
      <c r="F8" s="175" t="s">
        <v>45</v>
      </c>
      <c r="G8" s="174"/>
      <c r="H8" s="164" t="s">
        <v>105</v>
      </c>
      <c r="I8" s="174"/>
      <c r="J8" s="164" t="s">
        <v>22</v>
      </c>
      <c r="K8" s="174"/>
      <c r="L8" s="175" t="s">
        <v>44</v>
      </c>
    </row>
    <row r="9" spans="1:12" x14ac:dyDescent="0.45">
      <c r="A9" s="178"/>
      <c r="B9" s="178"/>
      <c r="C9" s="178"/>
      <c r="D9" s="204" t="s">
        <v>59</v>
      </c>
      <c r="E9" s="204"/>
      <c r="F9" s="204"/>
      <c r="G9" s="204"/>
      <c r="H9" s="204"/>
      <c r="I9" s="204"/>
      <c r="J9" s="204"/>
      <c r="K9" s="204"/>
      <c r="L9" s="204"/>
    </row>
    <row r="10" spans="1:12" x14ac:dyDescent="0.45">
      <c r="A10" s="178" t="s">
        <v>123</v>
      </c>
      <c r="B10" s="178"/>
      <c r="C10" s="178"/>
      <c r="D10" s="47"/>
      <c r="E10" s="47"/>
      <c r="F10" s="47"/>
      <c r="G10" s="47"/>
      <c r="H10" s="47"/>
      <c r="I10" s="47"/>
      <c r="J10" s="47"/>
      <c r="K10" s="47"/>
      <c r="L10" s="47"/>
    </row>
    <row r="11" spans="1:12" hidden="1" x14ac:dyDescent="0.45">
      <c r="A11" s="178" t="s">
        <v>81</v>
      </c>
      <c r="B11" s="178"/>
      <c r="C11" s="178"/>
      <c r="D11" s="47">
        <v>143000</v>
      </c>
      <c r="E11" s="179"/>
      <c r="F11" s="47">
        <v>286487</v>
      </c>
      <c r="G11" s="47"/>
      <c r="H11" s="47">
        <v>14300</v>
      </c>
      <c r="I11" s="47"/>
      <c r="J11" s="47">
        <v>1176479</v>
      </c>
      <c r="K11" s="47"/>
      <c r="L11" s="47">
        <f>SUM(D11:J11)</f>
        <v>1620266</v>
      </c>
    </row>
    <row r="12" spans="1:12" hidden="1" x14ac:dyDescent="0.45">
      <c r="A12" s="170" t="s">
        <v>79</v>
      </c>
      <c r="B12" s="170"/>
      <c r="C12" s="178"/>
      <c r="D12" s="44"/>
      <c r="E12" s="37"/>
      <c r="F12" s="44"/>
      <c r="G12" s="37"/>
      <c r="H12" s="44"/>
      <c r="I12" s="37"/>
      <c r="J12" s="37"/>
      <c r="K12" s="37"/>
      <c r="L12" s="45"/>
    </row>
    <row r="13" spans="1:12" x14ac:dyDescent="0.45">
      <c r="A13" s="178" t="s">
        <v>124</v>
      </c>
      <c r="B13" s="178"/>
      <c r="C13" s="178"/>
      <c r="D13" s="47">
        <v>142628</v>
      </c>
      <c r="E13" s="47"/>
      <c r="F13" s="47">
        <v>286487</v>
      </c>
      <c r="G13" s="47"/>
      <c r="H13" s="47">
        <v>14300</v>
      </c>
      <c r="I13" s="109"/>
      <c r="J13" s="109">
        <v>1086691</v>
      </c>
      <c r="K13" s="109"/>
      <c r="L13" s="109">
        <f>SUM(D13:J13)</f>
        <v>1530106</v>
      </c>
    </row>
    <row r="14" spans="1:12" hidden="1" x14ac:dyDescent="0.45">
      <c r="A14" s="178"/>
      <c r="B14" s="178"/>
      <c r="C14" s="178"/>
      <c r="D14" s="47"/>
      <c r="E14" s="47"/>
      <c r="F14" s="47"/>
      <c r="G14" s="47"/>
      <c r="H14" s="47"/>
      <c r="I14" s="47"/>
      <c r="J14" s="47"/>
      <c r="K14" s="47"/>
      <c r="L14" s="47"/>
    </row>
    <row r="15" spans="1:12" hidden="1" x14ac:dyDescent="0.45">
      <c r="A15" s="24" t="s">
        <v>68</v>
      </c>
      <c r="B15" s="24"/>
      <c r="C15" s="178"/>
      <c r="D15" s="47"/>
      <c r="E15" s="180"/>
      <c r="F15" s="47"/>
      <c r="G15" s="180"/>
      <c r="H15" s="47"/>
      <c r="I15" s="180"/>
      <c r="J15" s="47"/>
      <c r="K15" s="180"/>
      <c r="L15" s="47"/>
    </row>
    <row r="16" spans="1:12" hidden="1" x14ac:dyDescent="0.45">
      <c r="A16" s="25" t="s">
        <v>69</v>
      </c>
      <c r="B16" s="25"/>
      <c r="C16" s="178"/>
      <c r="D16" s="47"/>
      <c r="E16" s="180"/>
      <c r="F16" s="47"/>
      <c r="G16" s="180"/>
      <c r="H16" s="47"/>
      <c r="I16" s="180"/>
      <c r="J16" s="47"/>
      <c r="K16" s="180"/>
      <c r="L16" s="47"/>
    </row>
    <row r="17" spans="1:12" hidden="1" x14ac:dyDescent="0.45">
      <c r="A17" s="170" t="s">
        <v>70</v>
      </c>
      <c r="B17" s="170"/>
      <c r="C17" s="178"/>
      <c r="D17" s="44"/>
      <c r="E17" s="37"/>
      <c r="F17" s="44"/>
      <c r="G17" s="37"/>
      <c r="H17" s="44"/>
      <c r="I17" s="37"/>
      <c r="J17" s="44"/>
      <c r="K17" s="180"/>
      <c r="L17" s="47"/>
    </row>
    <row r="18" spans="1:12" hidden="1" x14ac:dyDescent="0.45">
      <c r="A18" s="170" t="s">
        <v>71</v>
      </c>
      <c r="B18" s="170"/>
      <c r="C18" s="178"/>
      <c r="D18" s="44"/>
      <c r="E18" s="37"/>
      <c r="F18" s="44"/>
      <c r="G18" s="37"/>
      <c r="H18" s="44"/>
      <c r="I18" s="37"/>
      <c r="J18" s="44"/>
      <c r="K18" s="180"/>
      <c r="L18" s="47"/>
    </row>
    <row r="19" spans="1:12" hidden="1" x14ac:dyDescent="0.45">
      <c r="A19" s="170" t="s">
        <v>72</v>
      </c>
      <c r="B19" s="170"/>
      <c r="C19" s="178"/>
      <c r="D19" s="44"/>
      <c r="E19" s="180"/>
      <c r="F19" s="44"/>
      <c r="G19" s="180"/>
      <c r="H19" s="44"/>
      <c r="I19" s="180"/>
      <c r="J19" s="47"/>
      <c r="K19" s="180"/>
      <c r="L19" s="47"/>
    </row>
    <row r="20" spans="1:12" hidden="1" x14ac:dyDescent="0.45">
      <c r="A20" s="181" t="s">
        <v>73</v>
      </c>
      <c r="B20" s="181"/>
      <c r="C20" s="178"/>
      <c r="D20" s="46"/>
      <c r="E20" s="180"/>
      <c r="F20" s="46"/>
      <c r="G20" s="180"/>
      <c r="H20" s="46"/>
      <c r="I20" s="180"/>
      <c r="J20" s="46"/>
      <c r="K20" s="180"/>
      <c r="L20" s="46"/>
    </row>
    <row r="21" spans="1:12" x14ac:dyDescent="0.45">
      <c r="A21" s="178" t="s">
        <v>74</v>
      </c>
      <c r="B21" s="178"/>
      <c r="D21" s="44"/>
      <c r="E21" s="37"/>
      <c r="F21" s="44"/>
      <c r="G21" s="37"/>
      <c r="H21" s="44"/>
      <c r="I21" s="37"/>
      <c r="J21" s="37"/>
      <c r="K21" s="37"/>
      <c r="L21" s="182"/>
    </row>
    <row r="22" spans="1:12" x14ac:dyDescent="0.45">
      <c r="A22" s="29" t="s">
        <v>133</v>
      </c>
      <c r="B22" s="29"/>
      <c r="D22" s="44">
        <v>0</v>
      </c>
      <c r="E22" s="37"/>
      <c r="F22" s="44">
        <v>0</v>
      </c>
      <c r="G22" s="37"/>
      <c r="H22" s="44">
        <v>0</v>
      </c>
      <c r="I22" s="37"/>
      <c r="J22" s="37">
        <v>-31285</v>
      </c>
      <c r="K22" s="37"/>
      <c r="L22" s="113">
        <f>SUM(D22:J22)</f>
        <v>-31285</v>
      </c>
    </row>
    <row r="23" spans="1:12" hidden="1" x14ac:dyDescent="0.45">
      <c r="A23" s="29" t="s">
        <v>120</v>
      </c>
      <c r="B23" s="29"/>
      <c r="D23" s="44">
        <v>0</v>
      </c>
      <c r="E23" s="37"/>
      <c r="F23" s="44">
        <v>0</v>
      </c>
      <c r="G23" s="37"/>
      <c r="H23" s="44">
        <v>0</v>
      </c>
      <c r="I23" s="37"/>
      <c r="J23" s="37">
        <v>0</v>
      </c>
      <c r="K23" s="37"/>
      <c r="L23" s="45">
        <f>SUM(D23:J23)</f>
        <v>0</v>
      </c>
    </row>
    <row r="24" spans="1:12" x14ac:dyDescent="0.45">
      <c r="A24" s="24" t="s">
        <v>75</v>
      </c>
      <c r="B24" s="24"/>
      <c r="D24" s="183">
        <f>SUM(D22:D23)</f>
        <v>0</v>
      </c>
      <c r="E24" s="47"/>
      <c r="F24" s="183">
        <f>SUM(F22:F23)</f>
        <v>0</v>
      </c>
      <c r="G24" s="47"/>
      <c r="H24" s="183">
        <f>SUM(H22:H23)</f>
        <v>0</v>
      </c>
      <c r="I24" s="47"/>
      <c r="J24" s="183">
        <f>SUM(J22:J23)</f>
        <v>-31285</v>
      </c>
      <c r="K24" s="47"/>
      <c r="L24" s="183">
        <f>SUM(L22:L23)</f>
        <v>-31285</v>
      </c>
    </row>
    <row r="25" spans="1:12" ht="11.1" customHeight="1" x14ac:dyDescent="0.45">
      <c r="A25" s="24"/>
      <c r="B25" s="24"/>
      <c r="D25" s="44"/>
      <c r="E25" s="37"/>
      <c r="F25" s="44"/>
      <c r="G25" s="37"/>
      <c r="H25" s="44"/>
      <c r="I25" s="37"/>
      <c r="J25" s="37"/>
      <c r="K25" s="37"/>
      <c r="L25" s="45"/>
    </row>
    <row r="26" spans="1:12" ht="22.5" thickBot="1" x14ac:dyDescent="0.5">
      <c r="A26" s="178" t="s">
        <v>125</v>
      </c>
      <c r="B26" s="178"/>
      <c r="C26" s="178"/>
      <c r="D26" s="85">
        <f>D13+D20+D24</f>
        <v>142628</v>
      </c>
      <c r="E26" s="47"/>
      <c r="F26" s="85">
        <f>F13+F20+F24</f>
        <v>286487</v>
      </c>
      <c r="G26" s="47"/>
      <c r="H26" s="85">
        <f>H13+H20+H24</f>
        <v>14300</v>
      </c>
      <c r="I26" s="47"/>
      <c r="J26" s="85">
        <f>J13+J20+J24</f>
        <v>1055406</v>
      </c>
      <c r="K26" s="47"/>
      <c r="L26" s="85">
        <f>L13+L20+L24</f>
        <v>1498821</v>
      </c>
    </row>
    <row r="27" spans="1:12" ht="11.1" customHeight="1" thickTop="1" x14ac:dyDescent="0.45"/>
    <row r="28" spans="1:12" x14ac:dyDescent="0.45">
      <c r="A28" s="178" t="s">
        <v>145</v>
      </c>
      <c r="B28" s="178"/>
      <c r="C28" s="178"/>
      <c r="D28" s="47"/>
      <c r="E28" s="47"/>
      <c r="F28" s="47"/>
      <c r="G28" s="47"/>
      <c r="H28" s="47"/>
      <c r="I28" s="47"/>
      <c r="J28" s="47"/>
      <c r="K28" s="47"/>
      <c r="L28" s="47"/>
    </row>
    <row r="29" spans="1:12" hidden="1" x14ac:dyDescent="0.45">
      <c r="A29" s="178" t="s">
        <v>81</v>
      </c>
      <c r="B29" s="178"/>
      <c r="C29" s="178"/>
      <c r="D29" s="47">
        <v>143000</v>
      </c>
      <c r="E29" s="179"/>
      <c r="F29" s="47">
        <v>286487</v>
      </c>
      <c r="G29" s="47"/>
      <c r="H29" s="47">
        <v>14300</v>
      </c>
      <c r="I29" s="47"/>
      <c r="J29" s="47">
        <v>1176479</v>
      </c>
      <c r="K29" s="47"/>
      <c r="L29" s="47">
        <f>SUM(D29:J29)</f>
        <v>1620266</v>
      </c>
    </row>
    <row r="30" spans="1:12" hidden="1" x14ac:dyDescent="0.45">
      <c r="A30" s="170" t="s">
        <v>79</v>
      </c>
      <c r="B30" s="170"/>
      <c r="C30" s="178"/>
      <c r="D30" s="44"/>
      <c r="E30" s="37"/>
      <c r="F30" s="44"/>
      <c r="G30" s="37"/>
      <c r="H30" s="44"/>
      <c r="I30" s="37"/>
      <c r="J30" s="37"/>
      <c r="K30" s="37"/>
      <c r="L30" s="45"/>
    </row>
    <row r="31" spans="1:12" x14ac:dyDescent="0.45">
      <c r="A31" s="178" t="s">
        <v>146</v>
      </c>
      <c r="B31" s="178"/>
      <c r="C31" s="178"/>
      <c r="D31" s="47">
        <v>142628</v>
      </c>
      <c r="E31" s="47"/>
      <c r="F31" s="47">
        <v>286487</v>
      </c>
      <c r="G31" s="47"/>
      <c r="H31" s="47">
        <v>14300</v>
      </c>
      <c r="I31" s="109"/>
      <c r="J31" s="109">
        <v>1040590</v>
      </c>
      <c r="K31" s="109"/>
      <c r="L31" s="109">
        <f>SUM(D31:J31)</f>
        <v>1484005</v>
      </c>
    </row>
    <row r="32" spans="1:12" hidden="1" x14ac:dyDescent="0.45">
      <c r="A32" s="178"/>
      <c r="B32" s="178"/>
      <c r="C32" s="178"/>
      <c r="D32" s="47"/>
      <c r="E32" s="47"/>
      <c r="F32" s="47"/>
      <c r="G32" s="47"/>
      <c r="H32" s="47"/>
      <c r="I32" s="47"/>
      <c r="J32" s="47"/>
      <c r="K32" s="47"/>
      <c r="L32" s="47"/>
    </row>
    <row r="33" spans="1:12" hidden="1" x14ac:dyDescent="0.45">
      <c r="A33" s="24" t="s">
        <v>68</v>
      </c>
      <c r="B33" s="24"/>
      <c r="C33" s="178"/>
      <c r="D33" s="47"/>
      <c r="E33" s="180"/>
      <c r="F33" s="47"/>
      <c r="G33" s="180"/>
      <c r="H33" s="47"/>
      <c r="I33" s="180"/>
      <c r="J33" s="47"/>
      <c r="K33" s="180"/>
      <c r="L33" s="47"/>
    </row>
    <row r="34" spans="1:12" hidden="1" x14ac:dyDescent="0.45">
      <c r="A34" s="25" t="s">
        <v>69</v>
      </c>
      <c r="B34" s="25"/>
      <c r="C34" s="178"/>
      <c r="D34" s="47"/>
      <c r="E34" s="180"/>
      <c r="F34" s="47"/>
      <c r="G34" s="180"/>
      <c r="H34" s="47"/>
      <c r="I34" s="180"/>
      <c r="J34" s="47"/>
      <c r="K34" s="180"/>
      <c r="L34" s="47"/>
    </row>
    <row r="35" spans="1:12" hidden="1" x14ac:dyDescent="0.45">
      <c r="A35" s="170" t="s">
        <v>70</v>
      </c>
      <c r="B35" s="170"/>
      <c r="C35" s="178"/>
      <c r="D35" s="44"/>
      <c r="E35" s="37"/>
      <c r="F35" s="44"/>
      <c r="G35" s="37"/>
      <c r="H35" s="44"/>
      <c r="I35" s="37"/>
      <c r="J35" s="44"/>
      <c r="K35" s="180"/>
      <c r="L35" s="47"/>
    </row>
    <row r="36" spans="1:12" hidden="1" x14ac:dyDescent="0.45">
      <c r="A36" s="170" t="s">
        <v>71</v>
      </c>
      <c r="B36" s="170"/>
      <c r="C36" s="178"/>
      <c r="D36" s="44"/>
      <c r="E36" s="37"/>
      <c r="F36" s="44"/>
      <c r="G36" s="37"/>
      <c r="H36" s="44"/>
      <c r="I36" s="37"/>
      <c r="J36" s="44"/>
      <c r="K36" s="180"/>
      <c r="L36" s="47"/>
    </row>
    <row r="37" spans="1:12" hidden="1" x14ac:dyDescent="0.45">
      <c r="A37" s="170" t="s">
        <v>72</v>
      </c>
      <c r="B37" s="170"/>
      <c r="C37" s="178"/>
      <c r="D37" s="44"/>
      <c r="E37" s="180"/>
      <c r="F37" s="44"/>
      <c r="G37" s="180"/>
      <c r="H37" s="44"/>
      <c r="I37" s="180"/>
      <c r="J37" s="47"/>
      <c r="K37" s="180"/>
      <c r="L37" s="47"/>
    </row>
    <row r="38" spans="1:12" hidden="1" x14ac:dyDescent="0.45">
      <c r="A38" s="181" t="s">
        <v>73</v>
      </c>
      <c r="B38" s="181"/>
      <c r="C38" s="178"/>
      <c r="D38" s="46"/>
      <c r="E38" s="180"/>
      <c r="F38" s="46"/>
      <c r="G38" s="180"/>
      <c r="H38" s="46"/>
      <c r="I38" s="180"/>
      <c r="J38" s="46"/>
      <c r="K38" s="180"/>
      <c r="L38" s="46"/>
    </row>
    <row r="39" spans="1:12" x14ac:dyDescent="0.45">
      <c r="A39" s="178" t="s">
        <v>74</v>
      </c>
      <c r="B39" s="178"/>
      <c r="D39" s="44"/>
      <c r="E39" s="37"/>
      <c r="F39" s="44"/>
      <c r="G39" s="37"/>
      <c r="H39" s="44"/>
      <c r="I39" s="37"/>
      <c r="J39" s="37"/>
      <c r="K39" s="37"/>
      <c r="L39" s="182"/>
    </row>
    <row r="40" spans="1:12" x14ac:dyDescent="0.45">
      <c r="A40" s="29" t="s">
        <v>133</v>
      </c>
      <c r="B40" s="29"/>
      <c r="D40" s="44">
        <v>0</v>
      </c>
      <c r="E40" s="37"/>
      <c r="F40" s="44">
        <v>0</v>
      </c>
      <c r="G40" s="37"/>
      <c r="H40" s="44">
        <v>0</v>
      </c>
      <c r="I40" s="37"/>
      <c r="J40" s="37">
        <f>'PL 5'!G25</f>
        <v>-65144</v>
      </c>
      <c r="K40" s="37"/>
      <c r="L40" s="113">
        <f>SUM(D40:J40)</f>
        <v>-65144</v>
      </c>
    </row>
    <row r="41" spans="1:12" hidden="1" x14ac:dyDescent="0.45">
      <c r="A41" s="29" t="s">
        <v>120</v>
      </c>
      <c r="B41" s="29"/>
      <c r="D41" s="44"/>
      <c r="E41" s="37"/>
      <c r="F41" s="44"/>
      <c r="G41" s="37"/>
      <c r="H41" s="44"/>
      <c r="I41" s="37"/>
      <c r="J41" s="37"/>
      <c r="K41" s="37"/>
      <c r="L41" s="45">
        <f>SUM(D41:J41)</f>
        <v>0</v>
      </c>
    </row>
    <row r="42" spans="1:12" x14ac:dyDescent="0.45">
      <c r="A42" s="24" t="s">
        <v>75</v>
      </c>
      <c r="B42" s="24"/>
      <c r="D42" s="183">
        <f>SUM(D40:D41)</f>
        <v>0</v>
      </c>
      <c r="E42" s="47"/>
      <c r="F42" s="183">
        <f>SUM(F40:F41)</f>
        <v>0</v>
      </c>
      <c r="G42" s="47"/>
      <c r="H42" s="183">
        <f>SUM(H40:H41)</f>
        <v>0</v>
      </c>
      <c r="I42" s="47"/>
      <c r="J42" s="183">
        <f>SUM(J40:J41)</f>
        <v>-65144</v>
      </c>
      <c r="K42" s="47"/>
      <c r="L42" s="183">
        <f>SUM(L40:L41)</f>
        <v>-65144</v>
      </c>
    </row>
    <row r="43" spans="1:12" ht="11.1" customHeight="1" x14ac:dyDescent="0.45">
      <c r="A43" s="24"/>
      <c r="B43" s="24"/>
      <c r="D43" s="44"/>
      <c r="E43" s="37"/>
      <c r="F43" s="44"/>
      <c r="G43" s="37"/>
      <c r="H43" s="44"/>
      <c r="I43" s="37"/>
      <c r="J43" s="37"/>
      <c r="K43" s="37"/>
      <c r="L43" s="45"/>
    </row>
    <row r="44" spans="1:12" ht="22.5" thickBot="1" x14ac:dyDescent="0.5">
      <c r="A44" s="178" t="s">
        <v>147</v>
      </c>
      <c r="B44" s="178"/>
      <c r="C44" s="178"/>
      <c r="D44" s="85">
        <f>D31+D38+D42</f>
        <v>142628</v>
      </c>
      <c r="E44" s="47"/>
      <c r="F44" s="85">
        <f>F31+F38+F42</f>
        <v>286487</v>
      </c>
      <c r="G44" s="47"/>
      <c r="H44" s="85">
        <f>H31+H38+H42</f>
        <v>14300</v>
      </c>
      <c r="I44" s="47"/>
      <c r="J44" s="85">
        <f>J31+J38+J42</f>
        <v>975446</v>
      </c>
      <c r="K44" s="47"/>
      <c r="L44" s="85">
        <f>L31+L38+L42</f>
        <v>1418861</v>
      </c>
    </row>
    <row r="45" spans="1:12" ht="22.5" thickTop="1" x14ac:dyDescent="0.45"/>
  </sheetData>
  <mergeCells count="3">
    <mergeCell ref="D4:L4"/>
    <mergeCell ref="H5:J5"/>
    <mergeCell ref="D9:L9"/>
  </mergeCells>
  <pageMargins left="0.8" right="0.8" top="0.48" bottom="0.5" header="0.5" footer="0.5"/>
  <pageSetup paperSize="9" firstPageNumber="7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หมายเหตุประกอบงบการเงินเป็นส่วนหนึ่งของงบการเงินนี้&amp;14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view="pageBreakPreview" topLeftCell="A4" zoomScaleNormal="100" zoomScaleSheetLayoutView="100" workbookViewId="0">
      <selection activeCell="B61" sqref="B61"/>
    </sheetView>
  </sheetViews>
  <sheetFormatPr defaultColWidth="9.140625" defaultRowHeight="22.5" customHeight="1" x14ac:dyDescent="0.45"/>
  <cols>
    <col min="1" max="1" width="54.5703125" style="53" customWidth="1"/>
    <col min="2" max="2" width="12.5703125" style="9" customWidth="1"/>
    <col min="3" max="3" width="0.85546875" style="9" customWidth="1"/>
    <col min="4" max="4" width="12.5703125" style="9" customWidth="1"/>
    <col min="5" max="5" width="0.85546875" style="9" customWidth="1"/>
    <col min="6" max="6" width="12.5703125" style="125" customWidth="1"/>
    <col min="7" max="7" width="0.85546875" style="125" customWidth="1"/>
    <col min="8" max="8" width="12.5703125" style="125" customWidth="1"/>
    <col min="9" max="16384" width="9.140625" style="125"/>
  </cols>
  <sheetData>
    <row r="1" spans="1:8" ht="23.25" customHeight="1" x14ac:dyDescent="0.5">
      <c r="A1" s="12" t="s">
        <v>89</v>
      </c>
    </row>
    <row r="2" spans="1:8" ht="23.25" customHeight="1" x14ac:dyDescent="0.5">
      <c r="A2" s="8" t="s">
        <v>76</v>
      </c>
      <c r="F2" s="33"/>
      <c r="G2" s="33"/>
      <c r="H2" s="33"/>
    </row>
    <row r="3" spans="1:8" ht="21.75" customHeight="1" x14ac:dyDescent="0.5">
      <c r="A3" s="8"/>
      <c r="F3" s="33"/>
      <c r="G3" s="33"/>
      <c r="H3" s="33"/>
    </row>
    <row r="4" spans="1:8" ht="21.75" customHeight="1" x14ac:dyDescent="0.5">
      <c r="A4" s="8"/>
      <c r="B4" s="192" t="s">
        <v>85</v>
      </c>
      <c r="C4" s="192"/>
      <c r="D4" s="192"/>
      <c r="E4" s="154"/>
      <c r="F4" s="201" t="s">
        <v>113</v>
      </c>
      <c r="G4" s="201"/>
      <c r="H4" s="201"/>
    </row>
    <row r="5" spans="1:8" ht="21.75" customHeight="1" x14ac:dyDescent="0.45">
      <c r="A5" s="18"/>
      <c r="B5" s="206" t="s">
        <v>65</v>
      </c>
      <c r="C5" s="206"/>
      <c r="D5" s="206"/>
      <c r="E5" s="125"/>
      <c r="F5" s="206" t="s">
        <v>65</v>
      </c>
      <c r="G5" s="206"/>
      <c r="H5" s="206"/>
    </row>
    <row r="6" spans="1:8" ht="21.75" customHeight="1" x14ac:dyDescent="0.45">
      <c r="A6" s="18"/>
      <c r="B6" s="196" t="s">
        <v>66</v>
      </c>
      <c r="C6" s="196"/>
      <c r="D6" s="196"/>
      <c r="F6" s="196" t="s">
        <v>66</v>
      </c>
      <c r="G6" s="196"/>
      <c r="H6" s="196"/>
    </row>
    <row r="7" spans="1:8" ht="21.75" customHeight="1" x14ac:dyDescent="0.45">
      <c r="A7" s="34"/>
      <c r="B7" s="35">
        <v>2562</v>
      </c>
      <c r="C7" s="36"/>
      <c r="D7" s="35">
        <v>2561</v>
      </c>
      <c r="E7" s="36"/>
      <c r="F7" s="35">
        <v>2562</v>
      </c>
      <c r="G7" s="36"/>
      <c r="H7" s="35">
        <v>2561</v>
      </c>
    </row>
    <row r="8" spans="1:8" ht="21.75" customHeight="1" x14ac:dyDescent="0.45">
      <c r="A8" s="34"/>
      <c r="B8" s="205" t="s">
        <v>59</v>
      </c>
      <c r="C8" s="205"/>
      <c r="D8" s="205"/>
      <c r="E8" s="205"/>
      <c r="F8" s="205"/>
      <c r="G8" s="205"/>
      <c r="H8" s="205"/>
    </row>
    <row r="9" spans="1:8" ht="21.75" customHeight="1" x14ac:dyDescent="0.45">
      <c r="A9" s="40" t="s">
        <v>23</v>
      </c>
      <c r="F9" s="78"/>
      <c r="G9" s="79"/>
      <c r="H9" s="78"/>
    </row>
    <row r="10" spans="1:8" ht="21.75" customHeight="1" x14ac:dyDescent="0.45">
      <c r="A10" s="42" t="s">
        <v>149</v>
      </c>
      <c r="B10" s="78">
        <v>-66967</v>
      </c>
      <c r="D10" s="78">
        <f>-32484</f>
        <v>-32484</v>
      </c>
      <c r="F10" s="78">
        <v>-65144</v>
      </c>
      <c r="G10" s="79"/>
      <c r="H10" s="78">
        <f>-31285</f>
        <v>-31285</v>
      </c>
    </row>
    <row r="11" spans="1:8" ht="21.75" customHeight="1" x14ac:dyDescent="0.45">
      <c r="A11" s="127" t="s">
        <v>140</v>
      </c>
      <c r="B11" s="78"/>
      <c r="D11" s="78"/>
      <c r="G11" s="79"/>
    </row>
    <row r="12" spans="1:8" ht="21.75" customHeight="1" x14ac:dyDescent="0.45">
      <c r="A12" s="42" t="s">
        <v>150</v>
      </c>
      <c r="B12" s="156">
        <v>-714</v>
      </c>
      <c r="D12" s="156">
        <f>-264</f>
        <v>-264</v>
      </c>
      <c r="F12" s="156">
        <v>-714</v>
      </c>
      <c r="G12" s="157"/>
      <c r="H12" s="156">
        <f>-264</f>
        <v>-264</v>
      </c>
    </row>
    <row r="13" spans="1:8" ht="21.75" customHeight="1" x14ac:dyDescent="0.45">
      <c r="A13" s="126" t="s">
        <v>40</v>
      </c>
      <c r="B13" s="149">
        <v>9583</v>
      </c>
      <c r="D13" s="149">
        <v>9434</v>
      </c>
      <c r="F13" s="150">
        <v>9325</v>
      </c>
      <c r="G13" s="157"/>
      <c r="H13" s="150">
        <v>9193</v>
      </c>
    </row>
    <row r="14" spans="1:8" ht="21.75" customHeight="1" x14ac:dyDescent="0.45">
      <c r="A14" s="57" t="s">
        <v>122</v>
      </c>
      <c r="B14" s="156">
        <v>1848</v>
      </c>
      <c r="C14" s="36"/>
      <c r="D14" s="156">
        <v>1848</v>
      </c>
      <c r="E14" s="36"/>
      <c r="F14" s="156">
        <v>1848</v>
      </c>
      <c r="G14" s="157"/>
      <c r="H14" s="156">
        <v>1848</v>
      </c>
    </row>
    <row r="15" spans="1:8" ht="21.75" customHeight="1" x14ac:dyDescent="0.45">
      <c r="A15" s="53" t="s">
        <v>152</v>
      </c>
      <c r="B15" s="78">
        <v>-148</v>
      </c>
      <c r="D15" s="78">
        <f>-397</f>
        <v>-397</v>
      </c>
      <c r="F15" s="157">
        <v>-148</v>
      </c>
      <c r="G15" s="157"/>
      <c r="H15" s="157">
        <v>-397</v>
      </c>
    </row>
    <row r="16" spans="1:8" ht="21.75" customHeight="1" x14ac:dyDescent="0.45">
      <c r="A16" s="57" t="s">
        <v>158</v>
      </c>
      <c r="B16" s="78">
        <v>-112</v>
      </c>
      <c r="D16" s="78">
        <v>11</v>
      </c>
      <c r="F16" s="78">
        <v>-112</v>
      </c>
      <c r="G16" s="157"/>
      <c r="H16" s="158">
        <v>11</v>
      </c>
    </row>
    <row r="17" spans="1:8" ht="21.75" customHeight="1" x14ac:dyDescent="0.45">
      <c r="A17" s="57" t="s">
        <v>129</v>
      </c>
      <c r="B17" s="156">
        <v>-343</v>
      </c>
      <c r="C17" s="155"/>
      <c r="D17" s="156">
        <f>-407</f>
        <v>-407</v>
      </c>
      <c r="E17" s="155"/>
      <c r="F17" s="156">
        <v>-343</v>
      </c>
      <c r="G17" s="156"/>
      <c r="H17" s="156">
        <f>-407</f>
        <v>-407</v>
      </c>
    </row>
    <row r="18" spans="1:8" ht="21.75" customHeight="1" x14ac:dyDescent="0.45">
      <c r="A18" s="126" t="s">
        <v>15</v>
      </c>
      <c r="B18" s="78">
        <v>-1278</v>
      </c>
      <c r="C18" s="126"/>
      <c r="D18" s="78">
        <f>-2665</f>
        <v>-2665</v>
      </c>
      <c r="E18" s="126"/>
      <c r="F18" s="157">
        <v>-1267</v>
      </c>
      <c r="G18" s="157"/>
      <c r="H18" s="157">
        <v>-2661</v>
      </c>
    </row>
    <row r="19" spans="1:8" ht="21.75" customHeight="1" x14ac:dyDescent="0.45">
      <c r="A19" s="18"/>
      <c r="B19" s="152">
        <f>SUM(B10:B18)</f>
        <v>-58131</v>
      </c>
      <c r="D19" s="152">
        <f>SUM(D10:D18)</f>
        <v>-24924</v>
      </c>
      <c r="F19" s="152">
        <f>SUM(F10:F18)</f>
        <v>-56555</v>
      </c>
      <c r="G19" s="78"/>
      <c r="H19" s="152">
        <f>SUM(H10:H18)</f>
        <v>-23962</v>
      </c>
    </row>
    <row r="20" spans="1:8" ht="21.75" customHeight="1" x14ac:dyDescent="0.45">
      <c r="A20" s="127" t="s">
        <v>33</v>
      </c>
      <c r="F20" s="79"/>
      <c r="G20" s="79"/>
      <c r="H20" s="79"/>
    </row>
    <row r="21" spans="1:8" ht="21.75" customHeight="1" x14ac:dyDescent="0.45">
      <c r="A21" s="128" t="s">
        <v>24</v>
      </c>
      <c r="B21" s="86">
        <v>-27025</v>
      </c>
      <c r="C21" s="36"/>
      <c r="D21" s="86">
        <v>24421</v>
      </c>
      <c r="E21" s="36"/>
      <c r="F21" s="86">
        <v>-27025</v>
      </c>
      <c r="G21" s="86"/>
      <c r="H21" s="86">
        <v>24421</v>
      </c>
    </row>
    <row r="22" spans="1:8" ht="21.75" customHeight="1" x14ac:dyDescent="0.45">
      <c r="A22" s="57" t="s">
        <v>63</v>
      </c>
      <c r="B22" s="159">
        <v>-8984</v>
      </c>
      <c r="C22" s="36"/>
      <c r="D22" s="159">
        <f>-8814</f>
        <v>-8814</v>
      </c>
      <c r="E22" s="36"/>
      <c r="F22" s="160">
        <v>-22517</v>
      </c>
      <c r="G22" s="86"/>
      <c r="H22" s="160">
        <f>-9364</f>
        <v>-9364</v>
      </c>
    </row>
    <row r="23" spans="1:8" ht="21.75" customHeight="1" x14ac:dyDescent="0.45">
      <c r="A23" s="128" t="s">
        <v>159</v>
      </c>
      <c r="B23" s="86">
        <v>-83314</v>
      </c>
      <c r="C23" s="36"/>
      <c r="D23" s="86">
        <f>-18560</f>
        <v>-18560</v>
      </c>
      <c r="E23" s="36"/>
      <c r="F23" s="86">
        <v>-83314</v>
      </c>
      <c r="G23" s="86"/>
      <c r="H23" s="86">
        <f>-18560</f>
        <v>-18560</v>
      </c>
    </row>
    <row r="24" spans="1:8" ht="21.75" customHeight="1" x14ac:dyDescent="0.45">
      <c r="A24" s="128" t="s">
        <v>25</v>
      </c>
      <c r="B24" s="86">
        <v>19736</v>
      </c>
      <c r="C24" s="36"/>
      <c r="D24" s="86">
        <f>-12145</f>
        <v>-12145</v>
      </c>
      <c r="E24" s="36"/>
      <c r="F24" s="86">
        <v>19736</v>
      </c>
      <c r="G24" s="86"/>
      <c r="H24" s="86">
        <f>-12145</f>
        <v>-12145</v>
      </c>
    </row>
    <row r="25" spans="1:8" ht="21.75" customHeight="1" x14ac:dyDescent="0.45">
      <c r="A25" s="128" t="s">
        <v>34</v>
      </c>
      <c r="B25" s="153">
        <v>0</v>
      </c>
      <c r="C25" s="36"/>
      <c r="D25" s="153">
        <v>-12</v>
      </c>
      <c r="E25" s="36"/>
      <c r="F25" s="153">
        <v>0</v>
      </c>
      <c r="G25" s="86"/>
      <c r="H25" s="153">
        <v>-12</v>
      </c>
    </row>
    <row r="26" spans="1:8" ht="21.75" customHeight="1" x14ac:dyDescent="0.45">
      <c r="A26" s="128" t="s">
        <v>8</v>
      </c>
      <c r="B26" s="86">
        <v>49578</v>
      </c>
      <c r="C26" s="36"/>
      <c r="D26" s="86">
        <v>36483</v>
      </c>
      <c r="E26" s="36"/>
      <c r="F26" s="86">
        <v>49578</v>
      </c>
      <c r="G26" s="86"/>
      <c r="H26" s="86">
        <v>36483</v>
      </c>
    </row>
    <row r="27" spans="1:8" ht="21.75" customHeight="1" x14ac:dyDescent="0.45">
      <c r="A27" s="57" t="s">
        <v>62</v>
      </c>
      <c r="B27" s="86">
        <v>7894</v>
      </c>
      <c r="C27" s="36"/>
      <c r="D27" s="86">
        <v>1590</v>
      </c>
      <c r="E27" s="36"/>
      <c r="F27" s="86">
        <v>7991</v>
      </c>
      <c r="G27" s="86"/>
      <c r="H27" s="86">
        <v>1635</v>
      </c>
    </row>
    <row r="28" spans="1:8" ht="21.75" customHeight="1" x14ac:dyDescent="0.45">
      <c r="A28" s="97" t="s">
        <v>162</v>
      </c>
      <c r="B28" s="86"/>
      <c r="C28" s="36"/>
      <c r="D28" s="86"/>
      <c r="E28" s="36"/>
      <c r="F28" s="86"/>
      <c r="G28" s="86"/>
      <c r="H28" s="86"/>
    </row>
    <row r="29" spans="1:8" ht="22.5" customHeight="1" x14ac:dyDescent="0.45">
      <c r="A29" s="151" t="s">
        <v>163</v>
      </c>
      <c r="B29" s="86">
        <v>-4697</v>
      </c>
      <c r="C29" s="86"/>
      <c r="D29" s="86">
        <v>2102</v>
      </c>
      <c r="E29" s="86"/>
      <c r="F29" s="86">
        <v>-4697</v>
      </c>
      <c r="G29" s="86"/>
      <c r="H29" s="86">
        <v>2102</v>
      </c>
    </row>
    <row r="30" spans="1:8" ht="21.75" customHeight="1" x14ac:dyDescent="0.45">
      <c r="A30" s="57" t="s">
        <v>144</v>
      </c>
      <c r="B30" s="86">
        <v>2929</v>
      </c>
      <c r="C30" s="86"/>
      <c r="D30" s="161">
        <v>0</v>
      </c>
      <c r="E30" s="86"/>
      <c r="F30" s="86">
        <v>2929</v>
      </c>
      <c r="G30" s="86"/>
      <c r="H30" s="161">
        <v>0</v>
      </c>
    </row>
    <row r="31" spans="1:8" ht="21.75" customHeight="1" x14ac:dyDescent="0.45">
      <c r="A31" s="57" t="s">
        <v>135</v>
      </c>
      <c r="B31" s="86">
        <v>-1324</v>
      </c>
      <c r="C31" s="36"/>
      <c r="D31" s="86">
        <f>-1814</f>
        <v>-1814</v>
      </c>
      <c r="E31" s="36"/>
      <c r="F31" s="132">
        <v>0</v>
      </c>
      <c r="G31" s="86"/>
      <c r="H31" s="132">
        <v>0</v>
      </c>
    </row>
    <row r="32" spans="1:8" ht="21.75" customHeight="1" x14ac:dyDescent="0.45">
      <c r="A32" s="42" t="s">
        <v>142</v>
      </c>
      <c r="B32" s="129">
        <f>SUM(B19:B31)</f>
        <v>-103338</v>
      </c>
      <c r="D32" s="129">
        <f>SUM(D19:D31)</f>
        <v>-1673</v>
      </c>
      <c r="F32" s="129">
        <f>SUM(F19:F31)</f>
        <v>-113874</v>
      </c>
      <c r="G32" s="80"/>
      <c r="H32" s="129">
        <f>SUM(H19:H31)</f>
        <v>598</v>
      </c>
    </row>
    <row r="33" spans="1:8" ht="21.75" customHeight="1" x14ac:dyDescent="0.45">
      <c r="A33" s="42" t="s">
        <v>130</v>
      </c>
      <c r="B33" s="148">
        <v>-643</v>
      </c>
      <c r="D33" s="148">
        <f>-47</f>
        <v>-47</v>
      </c>
      <c r="F33" s="148">
        <v>-643</v>
      </c>
      <c r="G33" s="80"/>
      <c r="H33" s="148">
        <f>-47</f>
        <v>-47</v>
      </c>
    </row>
    <row r="34" spans="1:8" ht="21.75" customHeight="1" x14ac:dyDescent="0.45">
      <c r="A34" s="42" t="s">
        <v>121</v>
      </c>
      <c r="B34" s="86">
        <v>-3022</v>
      </c>
      <c r="C34" s="86"/>
      <c r="D34" s="132">
        <v>0</v>
      </c>
      <c r="E34" s="86"/>
      <c r="F34" s="86">
        <v>-3022</v>
      </c>
      <c r="G34" s="86"/>
      <c r="H34" s="132">
        <v>0</v>
      </c>
    </row>
    <row r="35" spans="1:8" ht="21.75" customHeight="1" x14ac:dyDescent="0.45">
      <c r="A35" s="18" t="s">
        <v>141</v>
      </c>
      <c r="B35" s="130">
        <f>B32+B34+B33</f>
        <v>-107003</v>
      </c>
      <c r="D35" s="130">
        <f>D32+D34+D33</f>
        <v>-1720</v>
      </c>
      <c r="F35" s="130">
        <f>F32+F34+F33</f>
        <v>-117539</v>
      </c>
      <c r="G35" s="106"/>
      <c r="H35" s="130">
        <f>H32+H34+H33</f>
        <v>551</v>
      </c>
    </row>
    <row r="36" spans="1:8" ht="21.75" customHeight="1" x14ac:dyDescent="0.45">
      <c r="A36" s="18"/>
      <c r="B36" s="105"/>
      <c r="D36" s="105"/>
      <c r="F36" s="105"/>
      <c r="G36" s="106"/>
      <c r="H36" s="105"/>
    </row>
    <row r="37" spans="1:8" ht="21.75" customHeight="1" x14ac:dyDescent="0.45">
      <c r="A37" s="18"/>
      <c r="B37" s="105"/>
      <c r="D37" s="105"/>
      <c r="F37" s="105"/>
      <c r="G37" s="106"/>
      <c r="H37" s="105"/>
    </row>
    <row r="38" spans="1:8" ht="23.25" customHeight="1" x14ac:dyDescent="0.5">
      <c r="A38" s="12" t="s">
        <v>89</v>
      </c>
      <c r="F38" s="105"/>
      <c r="G38" s="106"/>
      <c r="H38" s="105"/>
    </row>
    <row r="39" spans="1:8" ht="23.25" customHeight="1" x14ac:dyDescent="0.5">
      <c r="A39" s="8" t="s">
        <v>76</v>
      </c>
    </row>
    <row r="40" spans="1:8" ht="23.25" customHeight="1" x14ac:dyDescent="0.5">
      <c r="A40" s="8"/>
    </row>
    <row r="41" spans="1:8" ht="21.75" customHeight="1" x14ac:dyDescent="0.5">
      <c r="A41" s="8"/>
      <c r="B41" s="192" t="s">
        <v>85</v>
      </c>
      <c r="C41" s="192"/>
      <c r="D41" s="192"/>
      <c r="E41" s="154"/>
      <c r="F41" s="201" t="s">
        <v>113</v>
      </c>
      <c r="G41" s="201"/>
      <c r="H41" s="201"/>
    </row>
    <row r="42" spans="1:8" ht="21.75" customHeight="1" x14ac:dyDescent="0.45">
      <c r="A42" s="18"/>
      <c r="B42" s="206" t="s">
        <v>65</v>
      </c>
      <c r="C42" s="206"/>
      <c r="D42" s="206"/>
      <c r="E42" s="125"/>
      <c r="F42" s="206" t="s">
        <v>65</v>
      </c>
      <c r="G42" s="206"/>
      <c r="H42" s="206"/>
    </row>
    <row r="43" spans="1:8" ht="21.75" customHeight="1" x14ac:dyDescent="0.45">
      <c r="A43" s="18"/>
      <c r="B43" s="196" t="s">
        <v>66</v>
      </c>
      <c r="C43" s="196"/>
      <c r="D43" s="196"/>
      <c r="F43" s="196" t="s">
        <v>66</v>
      </c>
      <c r="G43" s="196"/>
      <c r="H43" s="196"/>
    </row>
    <row r="44" spans="1:8" ht="21.75" customHeight="1" x14ac:dyDescent="0.45">
      <c r="A44" s="34"/>
      <c r="B44" s="35">
        <v>2562</v>
      </c>
      <c r="C44" s="36"/>
      <c r="D44" s="35">
        <v>2561</v>
      </c>
      <c r="E44" s="36"/>
      <c r="F44" s="35">
        <v>2562</v>
      </c>
      <c r="G44" s="36"/>
      <c r="H44" s="35">
        <v>2561</v>
      </c>
    </row>
    <row r="45" spans="1:8" ht="21.75" customHeight="1" x14ac:dyDescent="0.45">
      <c r="A45" s="34"/>
      <c r="B45" s="205" t="s">
        <v>59</v>
      </c>
      <c r="C45" s="205"/>
      <c r="D45" s="205"/>
      <c r="E45" s="205"/>
      <c r="F45" s="205"/>
      <c r="G45" s="205"/>
      <c r="H45" s="205"/>
    </row>
    <row r="46" spans="1:8" ht="21.75" customHeight="1" x14ac:dyDescent="0.45">
      <c r="A46" s="40" t="s">
        <v>26</v>
      </c>
      <c r="F46" s="79"/>
      <c r="G46" s="79"/>
      <c r="H46" s="79"/>
    </row>
    <row r="47" spans="1:8" ht="21.75" customHeight="1" x14ac:dyDescent="0.45">
      <c r="A47" s="42" t="s">
        <v>15</v>
      </c>
      <c r="B47" s="157">
        <v>1363</v>
      </c>
      <c r="D47" s="157">
        <v>1718</v>
      </c>
      <c r="F47" s="157">
        <v>1351</v>
      </c>
      <c r="G47" s="79"/>
      <c r="H47" s="157">
        <v>1714</v>
      </c>
    </row>
    <row r="48" spans="1:8" s="55" customFormat="1" ht="21.75" customHeight="1" x14ac:dyDescent="0.45">
      <c r="A48" s="57" t="s">
        <v>153</v>
      </c>
      <c r="B48" s="159">
        <v>100000</v>
      </c>
      <c r="C48" s="36"/>
      <c r="D48" s="159">
        <v>0</v>
      </c>
      <c r="E48" s="36"/>
      <c r="F48" s="159">
        <v>100000</v>
      </c>
      <c r="G48" s="86"/>
      <c r="H48" s="159">
        <v>0</v>
      </c>
    </row>
    <row r="49" spans="1:8" s="55" customFormat="1" ht="21.75" customHeight="1" x14ac:dyDescent="0.45">
      <c r="A49" s="151" t="s">
        <v>136</v>
      </c>
      <c r="B49" s="159">
        <v>-56357</v>
      </c>
      <c r="C49" s="36"/>
      <c r="D49" s="159">
        <f>-20655</f>
        <v>-20655</v>
      </c>
      <c r="E49" s="36"/>
      <c r="F49" s="159">
        <v>-4437</v>
      </c>
      <c r="G49" s="86"/>
      <c r="H49" s="159">
        <f>-4365</f>
        <v>-4365</v>
      </c>
    </row>
    <row r="50" spans="1:8" s="55" customFormat="1" ht="21.75" x14ac:dyDescent="0.45">
      <c r="A50" s="57" t="s">
        <v>137</v>
      </c>
      <c r="B50" s="160">
        <v>2986</v>
      </c>
      <c r="C50" s="36"/>
      <c r="D50" s="160">
        <v>0</v>
      </c>
      <c r="E50" s="36"/>
      <c r="F50" s="160">
        <v>2986</v>
      </c>
      <c r="G50" s="86"/>
      <c r="H50" s="160">
        <v>0</v>
      </c>
    </row>
    <row r="51" spans="1:8" s="55" customFormat="1" ht="21.75" x14ac:dyDescent="0.45">
      <c r="A51" s="57" t="s">
        <v>155</v>
      </c>
      <c r="B51" s="160">
        <v>0</v>
      </c>
      <c r="C51" s="36"/>
      <c r="D51" s="160">
        <v>0</v>
      </c>
      <c r="E51" s="36"/>
      <c r="F51" s="160">
        <v>0</v>
      </c>
      <c r="G51" s="86"/>
      <c r="H51" s="160">
        <f>-32600</f>
        <v>-32600</v>
      </c>
    </row>
    <row r="52" spans="1:8" s="55" customFormat="1" ht="21.75" x14ac:dyDescent="0.45">
      <c r="A52" s="57" t="s">
        <v>131</v>
      </c>
      <c r="B52" s="160">
        <v>0</v>
      </c>
      <c r="C52" s="36"/>
      <c r="D52" s="160">
        <f>-444</f>
        <v>-444</v>
      </c>
      <c r="E52" s="36"/>
      <c r="F52" s="160">
        <v>0</v>
      </c>
      <c r="G52" s="86"/>
      <c r="H52" s="160">
        <f>-444</f>
        <v>-444</v>
      </c>
    </row>
    <row r="53" spans="1:8" ht="21.75" customHeight="1" x14ac:dyDescent="0.45">
      <c r="A53" s="18" t="s">
        <v>157</v>
      </c>
      <c r="B53" s="162">
        <f>SUM(B47:B52)</f>
        <v>47992</v>
      </c>
      <c r="D53" s="162">
        <f>SUM(D47:D52)</f>
        <v>-19381</v>
      </c>
      <c r="F53" s="162">
        <f>SUM(F47:F52)</f>
        <v>99900</v>
      </c>
      <c r="G53" s="106"/>
      <c r="H53" s="162">
        <f>SUM(H47:H52)</f>
        <v>-35695</v>
      </c>
    </row>
    <row r="54" spans="1:8" ht="21.75" customHeight="1" x14ac:dyDescent="0.45">
      <c r="A54" s="18"/>
      <c r="F54" s="87"/>
      <c r="G54" s="106"/>
      <c r="H54" s="87"/>
    </row>
    <row r="55" spans="1:8" ht="21.75" customHeight="1" x14ac:dyDescent="0.45">
      <c r="A55" s="6" t="s">
        <v>119</v>
      </c>
      <c r="B55" s="81">
        <f>SUM(B35,B53)</f>
        <v>-59011</v>
      </c>
      <c r="D55" s="81">
        <f>SUM(D35,D53)</f>
        <v>-21101</v>
      </c>
      <c r="F55" s="81">
        <f>SUM(F35,F53)</f>
        <v>-17639</v>
      </c>
      <c r="G55" s="106"/>
      <c r="H55" s="81">
        <f>SUM(H35,H53)</f>
        <v>-35144</v>
      </c>
    </row>
    <row r="56" spans="1:8" ht="21.75" customHeight="1" x14ac:dyDescent="0.45">
      <c r="A56" s="42" t="s">
        <v>127</v>
      </c>
      <c r="B56" s="84">
        <v>309827</v>
      </c>
      <c r="D56" s="84">
        <v>257075</v>
      </c>
      <c r="F56" s="84">
        <v>242152</v>
      </c>
      <c r="G56" s="79"/>
      <c r="H56" s="84">
        <v>246458</v>
      </c>
    </row>
    <row r="57" spans="1:8" ht="21.75" customHeight="1" thickBot="1" x14ac:dyDescent="0.5">
      <c r="A57" s="18" t="s">
        <v>128</v>
      </c>
      <c r="B57" s="131">
        <f>SUM(B55:B56)</f>
        <v>250816</v>
      </c>
      <c r="D57" s="131">
        <f>SUM(D55:D56)</f>
        <v>235974</v>
      </c>
      <c r="F57" s="131">
        <f>SUM(F55:F56)</f>
        <v>224513</v>
      </c>
      <c r="G57" s="106"/>
      <c r="H57" s="131">
        <f>SUM(H55:H56)</f>
        <v>211314</v>
      </c>
    </row>
    <row r="58" spans="1:8" ht="21.75" customHeight="1" thickTop="1" x14ac:dyDescent="0.45">
      <c r="A58" s="18"/>
      <c r="B58" s="79"/>
      <c r="D58" s="79"/>
      <c r="F58" s="79"/>
      <c r="G58" s="79"/>
      <c r="H58" s="79"/>
    </row>
  </sheetData>
  <mergeCells count="14">
    <mergeCell ref="B4:D4"/>
    <mergeCell ref="F4:H4"/>
    <mergeCell ref="B5:D5"/>
    <mergeCell ref="F5:H5"/>
    <mergeCell ref="B6:D6"/>
    <mergeCell ref="F6:H6"/>
    <mergeCell ref="B45:H45"/>
    <mergeCell ref="B8:H8"/>
    <mergeCell ref="B41:D41"/>
    <mergeCell ref="F41:H41"/>
    <mergeCell ref="B42:D42"/>
    <mergeCell ref="F42:H42"/>
    <mergeCell ref="B43:D43"/>
    <mergeCell ref="F43:H43"/>
  </mergeCells>
  <printOptions horizontalCentered="1"/>
  <pageMargins left="0.8" right="0.8" top="0.48" bottom="0.5" header="0.5" footer="0.5"/>
  <pageSetup paperSize="9" scale="90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 3-4</vt:lpstr>
      <vt:lpstr>PL 5</vt:lpstr>
      <vt:lpstr>SH รวม</vt:lpstr>
      <vt:lpstr>SH เฉพาะ</vt:lpstr>
      <vt:lpstr>Change รวม</vt:lpstr>
      <vt:lpstr>CH 6</vt:lpstr>
      <vt:lpstr>CH 7</vt:lpstr>
      <vt:lpstr>CF 8-9</vt:lpstr>
      <vt:lpstr>'BS 3-4'!Print_Area</vt:lpstr>
      <vt:lpstr>'CF 8-9'!Print_Area</vt:lpstr>
      <vt:lpstr>'CH 6'!Print_Area</vt:lpstr>
      <vt:lpstr>'CH 7'!Print_Area</vt:lpstr>
      <vt:lpstr>'Change รวม'!Print_Area</vt:lpstr>
      <vt:lpstr>'SH เฉพาะ'!Print_Area</vt:lpstr>
      <vt:lpstr>'SH รวม'!Print_Area</vt:lpstr>
      <vt:lpstr>'CH 6'!Print_Titles</vt:lpstr>
      <vt:lpstr>'CH 7'!Print_Titles</vt:lpstr>
      <vt:lpstr>'Change รวม'!Print_Titles</vt:lpstr>
      <vt:lpstr>'SH เฉพาะ'!Print_Titles</vt:lpstr>
      <vt:lpstr>'SH รวม'!Print_Titles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</cp:lastModifiedBy>
  <cp:lastPrinted>2019-05-08T08:38:11Z</cp:lastPrinted>
  <dcterms:created xsi:type="dcterms:W3CDTF">2004-12-24T02:11:22Z</dcterms:created>
  <dcterms:modified xsi:type="dcterms:W3CDTF">2019-05-08T11:51:05Z</dcterms:modified>
</cp:coreProperties>
</file>