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e-center\Accounting\Archive_To_Cloud\Account\NINE_Conso\^SET^\2019\Q1'19\File ตลาด NINE\"/>
    </mc:Choice>
  </mc:AlternateContent>
  <xr:revisionPtr revIDLastSave="0" documentId="13_ncr:1_{28EFBE58-8C1B-4D1B-9C77-4BDD76465745}" xr6:coauthVersionLast="43" xr6:coauthVersionMax="43" xr10:uidLastSave="{00000000-0000-0000-0000-000000000000}"/>
  <bookViews>
    <workbookView xWindow="-120" yWindow="-120" windowWidth="20730" windowHeight="11160" tabRatio="713" xr2:uid="{00000000-000D-0000-FFFF-FFFF00000000}"/>
  </bookViews>
  <sheets>
    <sheet name="FS 3-4" sheetId="8" r:id="rId1"/>
    <sheet name="FS 5-6" sheetId="1" r:id="rId2"/>
    <sheet name="SH 7" sheetId="5" r:id="rId3"/>
    <sheet name="SH 8" sheetId="10" r:id="rId4"/>
    <sheet name="SH 9-10" sheetId="7" r:id="rId5"/>
    <sheet name="CF 11-12" sheetId="11" r:id="rId6"/>
  </sheets>
  <definedNames>
    <definedName name="_Hlk120336604" localSheetId="5">'CF 11-12'!#REF!</definedName>
    <definedName name="_Hlk120336604" localSheetId="1">'FS 5-6'!#REF!</definedName>
    <definedName name="_xlnm.Print_Area" localSheetId="5">'CF 11-12'!$A$1:$J$80</definedName>
    <definedName name="_xlnm.Print_Area" localSheetId="0">'FS 3-4'!$A$1:$K$71</definedName>
    <definedName name="_xlnm.Print_Area" localSheetId="1">'FS 5-6'!$A$1:$J$68</definedName>
    <definedName name="_xlnm.Print_Area" localSheetId="2">'SH 7'!$A$1:$Q$25</definedName>
    <definedName name="_xlnm.Print_Area" localSheetId="3">'SH 8'!$A$1:$P$18</definedName>
    <definedName name="_xlnm.Print_Area" localSheetId="4">'SH 9-10'!$A$1:$M$42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3" i="11" l="1"/>
  <c r="H73" i="11"/>
  <c r="F73" i="11"/>
  <c r="D73" i="11"/>
  <c r="J68" i="11"/>
  <c r="H68" i="11"/>
  <c r="F68" i="11"/>
  <c r="D68" i="11"/>
  <c r="H29" i="11"/>
  <c r="H44" i="11" s="1"/>
  <c r="H46" i="11" s="1"/>
  <c r="D29" i="11"/>
  <c r="D44" i="11" s="1"/>
  <c r="D46" i="11" s="1"/>
  <c r="H75" i="11" l="1"/>
  <c r="H77" i="11" s="1"/>
  <c r="D75" i="11"/>
  <c r="D77" i="11" s="1"/>
  <c r="P16" i="10"/>
  <c r="N16" i="10"/>
  <c r="N18" i="10" s="1"/>
  <c r="L16" i="10"/>
  <c r="J16" i="10"/>
  <c r="J18" i="10" s="1"/>
  <c r="H16" i="10"/>
  <c r="H18" i="10" s="1"/>
  <c r="F16" i="10"/>
  <c r="F18" i="10" s="1"/>
  <c r="D16" i="10"/>
  <c r="D18" i="10" s="1"/>
  <c r="L12" i="10"/>
  <c r="L18" i="10" s="1"/>
  <c r="P12" i="10" l="1"/>
  <c r="P18" i="10" s="1"/>
  <c r="G17" i="7"/>
  <c r="G18" i="7" s="1"/>
  <c r="G21" i="7"/>
  <c r="G22" i="7" s="1"/>
  <c r="F22" i="7"/>
  <c r="H40" i="7"/>
  <c r="G24" i="7" l="1"/>
  <c r="I25" i="5" l="1"/>
  <c r="E25" i="5"/>
  <c r="C25" i="5"/>
  <c r="Q23" i="5"/>
  <c r="O23" i="5"/>
  <c r="O25" i="5" s="1"/>
  <c r="M23" i="5"/>
  <c r="K23" i="5"/>
  <c r="K25" i="5" s="1"/>
  <c r="G18" i="5"/>
  <c r="G19" i="5" s="1"/>
  <c r="G25" i="5" s="1"/>
  <c r="M16" i="5"/>
  <c r="M18" i="5" s="1"/>
  <c r="M19" i="5" s="1"/>
  <c r="M12" i="5"/>
  <c r="M11" i="7"/>
  <c r="M39" i="7"/>
  <c r="M36" i="7"/>
  <c r="M25" i="5" l="1"/>
  <c r="Q16" i="5"/>
  <c r="Q18" i="5" s="1"/>
  <c r="Q19" i="5" s="1"/>
  <c r="Q12" i="5"/>
  <c r="K27" i="8"/>
  <c r="K26" i="8"/>
  <c r="K25" i="8"/>
  <c r="K23" i="8"/>
  <c r="K22" i="8"/>
  <c r="Q25" i="5" l="1"/>
  <c r="J22" i="7"/>
  <c r="H22" i="7"/>
  <c r="I21" i="7"/>
  <c r="I22" i="7" s="1"/>
  <c r="E21" i="7"/>
  <c r="E22" i="7" s="1"/>
  <c r="C21" i="7"/>
  <c r="C22" i="7" s="1"/>
  <c r="K17" i="7"/>
  <c r="K18" i="7" s="1"/>
  <c r="I17" i="7"/>
  <c r="I18" i="7" s="1"/>
  <c r="E17" i="7"/>
  <c r="E18" i="7" s="1"/>
  <c r="C17" i="7"/>
  <c r="C18" i="7" s="1"/>
  <c r="K15" i="7"/>
  <c r="I15" i="7"/>
  <c r="E15" i="7"/>
  <c r="C15" i="7"/>
  <c r="J23" i="1"/>
  <c r="J15" i="1"/>
  <c r="F23" i="1"/>
  <c r="F15" i="1"/>
  <c r="K67" i="8"/>
  <c r="K69" i="8" s="1"/>
  <c r="K53" i="8"/>
  <c r="K48" i="8"/>
  <c r="G67" i="8"/>
  <c r="G69" i="8" s="1"/>
  <c r="G53" i="8"/>
  <c r="G48" i="8"/>
  <c r="K28" i="8"/>
  <c r="K19" i="8"/>
  <c r="G28" i="8"/>
  <c r="G19" i="8"/>
  <c r="I67" i="8"/>
  <c r="I69" i="8" s="1"/>
  <c r="E67" i="8"/>
  <c r="I53" i="8"/>
  <c r="E53" i="8"/>
  <c r="I48" i="8"/>
  <c r="E48" i="8"/>
  <c r="I28" i="8"/>
  <c r="E28" i="8"/>
  <c r="I19" i="8"/>
  <c r="E19" i="8"/>
  <c r="E69" i="8" l="1"/>
  <c r="E24" i="7"/>
  <c r="F25" i="1"/>
  <c r="F27" i="1" s="1"/>
  <c r="J25" i="1"/>
  <c r="J27" i="1" s="1"/>
  <c r="E30" i="8"/>
  <c r="G55" i="8"/>
  <c r="G71" i="8" s="1"/>
  <c r="K55" i="8"/>
  <c r="K71" i="8" s="1"/>
  <c r="G30" i="8"/>
  <c r="M15" i="7"/>
  <c r="M17" i="7" s="1"/>
  <c r="M18" i="7" s="1"/>
  <c r="C24" i="7"/>
  <c r="I24" i="7"/>
  <c r="I55" i="8"/>
  <c r="I71" i="8" s="1"/>
  <c r="E55" i="8"/>
  <c r="E71" i="8" s="1"/>
  <c r="I30" i="8"/>
  <c r="K30" i="8"/>
  <c r="J32" i="1" l="1"/>
  <c r="J11" i="11"/>
  <c r="J29" i="11" s="1"/>
  <c r="J44" i="11" s="1"/>
  <c r="J46" i="11" s="1"/>
  <c r="J75" i="11" s="1"/>
  <c r="J77" i="11" s="1"/>
  <c r="F32" i="1"/>
  <c r="F11" i="11"/>
  <c r="F29" i="11" s="1"/>
  <c r="F44" i="11" s="1"/>
  <c r="F46" i="11" s="1"/>
  <c r="F75" i="11" s="1"/>
  <c r="F77" i="11" s="1"/>
  <c r="K40" i="7" l="1"/>
  <c r="K42" i="7" s="1"/>
  <c r="J40" i="7"/>
  <c r="I40" i="7"/>
  <c r="I42" i="7" s="1"/>
  <c r="G40" i="7"/>
  <c r="G42" i="7" s="1"/>
  <c r="E40" i="7"/>
  <c r="E42" i="7" s="1"/>
  <c r="J64" i="1"/>
  <c r="J59" i="1"/>
  <c r="F64" i="1"/>
  <c r="F59" i="1"/>
  <c r="M40" i="7" l="1"/>
  <c r="M42" i="7" s="1"/>
  <c r="H64" i="1" l="1"/>
  <c r="D64" i="1"/>
  <c r="H59" i="1"/>
  <c r="D59" i="1"/>
  <c r="H23" i="1"/>
  <c r="D23" i="1"/>
  <c r="H15" i="1"/>
  <c r="D15" i="1"/>
  <c r="D25" i="1" l="1"/>
  <c r="D27" i="1" s="1"/>
  <c r="H25" i="1"/>
  <c r="H27" i="1" s="1"/>
  <c r="H32" i="1" l="1"/>
  <c r="D32" i="1"/>
  <c r="K22" i="7" l="1"/>
  <c r="K24" i="7" s="1"/>
  <c r="M21" i="7"/>
  <c r="M22" i="7" s="1"/>
  <c r="M24" i="7" s="1"/>
</calcChain>
</file>

<file path=xl/sharedStrings.xml><?xml version="1.0" encoding="utf-8"?>
<sst xmlns="http://schemas.openxmlformats.org/spreadsheetml/2006/main" count="336" uniqueCount="182">
  <si>
    <t>Consolidated</t>
  </si>
  <si>
    <t>Assets</t>
  </si>
  <si>
    <t>Note</t>
  </si>
  <si>
    <t>Current assets</t>
  </si>
  <si>
    <t>Inventories</t>
  </si>
  <si>
    <t>Other current assets</t>
  </si>
  <si>
    <t>Non-current assets</t>
  </si>
  <si>
    <t>Other non-current assets</t>
  </si>
  <si>
    <t>Total assets</t>
  </si>
  <si>
    <t>Current liabilities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</si>
  <si>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</si>
  <si>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</si>
  <si>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</si>
  <si>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</si>
  <si>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</si>
  <si>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</si>
  <si>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</si>
  <si>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</si>
  <si>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</si>
  <si>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</si>
  <si>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</si>
  <si>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</si>
  <si>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</si>
  <si>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attributable to</t>
  </si>
  <si>
    <t>Trade accounts receivable</t>
  </si>
  <si>
    <t>financial statements</t>
  </si>
  <si>
    <t>Separate</t>
  </si>
  <si>
    <t xml:space="preserve">Separate financial statements </t>
  </si>
  <si>
    <t>31 December</t>
  </si>
  <si>
    <t>(in thousand Baht)</t>
  </si>
  <si>
    <t>Total liabilities</t>
  </si>
  <si>
    <t>reserve</t>
  </si>
  <si>
    <t>Total</t>
  </si>
  <si>
    <t>equity</t>
  </si>
  <si>
    <t>Interest paid</t>
  </si>
  <si>
    <t>Equity</t>
  </si>
  <si>
    <t>Finance costs</t>
  </si>
  <si>
    <t xml:space="preserve">Legal </t>
  </si>
  <si>
    <t>Consolidated financial statements</t>
  </si>
  <si>
    <t>Administrative expenses</t>
  </si>
  <si>
    <t>31 March</t>
  </si>
  <si>
    <t>Accrued expenses</t>
  </si>
  <si>
    <t>interests</t>
  </si>
  <si>
    <t xml:space="preserve">   Non-controlling interests</t>
  </si>
  <si>
    <t xml:space="preserve">Depreciation </t>
  </si>
  <si>
    <t>Non-controlling interests</t>
  </si>
  <si>
    <t xml:space="preserve">Non-controlling </t>
  </si>
  <si>
    <t>owners of</t>
  </si>
  <si>
    <t xml:space="preserve">premium </t>
  </si>
  <si>
    <t>Other non-current liabilities</t>
  </si>
  <si>
    <t>Deferred tax assets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</si>
  <si>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</si>
  <si>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</si>
  <si>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</si>
  <si>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</si>
  <si>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Share</t>
  </si>
  <si>
    <t xml:space="preserve">Share </t>
  </si>
  <si>
    <t>Transactions with owners, recorded directly in equity</t>
  </si>
  <si>
    <t xml:space="preserve">   Contributions by and distributions to owners of the Company</t>
  </si>
  <si>
    <t xml:space="preserve">   Share-based payment transactions</t>
  </si>
  <si>
    <t xml:space="preserve">   Total contributions by and distributions to owners </t>
  </si>
  <si>
    <t xml:space="preserve">      of the Company </t>
  </si>
  <si>
    <t>Total transactions with owners, recorded directly in equity</t>
  </si>
  <si>
    <t xml:space="preserve">   Profit or loss</t>
  </si>
  <si>
    <t>Interest income</t>
  </si>
  <si>
    <t>Share capital</t>
  </si>
  <si>
    <t>Warrants</t>
  </si>
  <si>
    <t>Current investments</t>
  </si>
  <si>
    <t>Restricted deposit</t>
  </si>
  <si>
    <t>Profit (loss) attributable to</t>
  </si>
  <si>
    <t xml:space="preserve">Cash and cash equivalents </t>
  </si>
  <si>
    <t xml:space="preserve">Total current assets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</si>
  <si>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</si>
  <si>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</si>
  <si>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</si>
  <si>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</si>
  <si>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</si>
  <si>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Appropriated</t>
  </si>
  <si>
    <t xml:space="preserve">    Legal reserve</t>
  </si>
  <si>
    <t xml:space="preserve">Equity attributable to owners </t>
  </si>
  <si>
    <t xml:space="preserve">      -</t>
  </si>
  <si>
    <t xml:space="preserve">Other comprehensive income </t>
  </si>
  <si>
    <t>Leasehold improvements and equipment</t>
  </si>
  <si>
    <t>Net cash used in operating activities</t>
  </si>
  <si>
    <t xml:space="preserve">   debt security</t>
  </si>
  <si>
    <t>Deficit</t>
  </si>
  <si>
    <t xml:space="preserve">  Deficit</t>
  </si>
  <si>
    <t xml:space="preserve">Diluted earnings (loss) per share </t>
  </si>
  <si>
    <t xml:space="preserve">   rendering of services</t>
  </si>
  <si>
    <t>Non-current provisions for employee benefit</t>
  </si>
  <si>
    <t xml:space="preserve">   Contributions by and distributions to owners of the parent</t>
  </si>
  <si>
    <t xml:space="preserve">      of the parent</t>
  </si>
  <si>
    <t>Acquisition of equipment</t>
  </si>
  <si>
    <t>Acquisition of intangible assets</t>
  </si>
  <si>
    <t xml:space="preserve">  Issued and paid share capital</t>
  </si>
  <si>
    <t>Share premium on ordinary shares</t>
  </si>
  <si>
    <t xml:space="preserve">   of the parent</t>
  </si>
  <si>
    <t>Revenues</t>
  </si>
  <si>
    <t xml:space="preserve">   Owners of parent</t>
  </si>
  <si>
    <t xml:space="preserve">Adjustments to reconcile profit (loss) to </t>
  </si>
  <si>
    <t xml:space="preserve">   cash receipts (payments)</t>
  </si>
  <si>
    <t>Tax expense (income)</t>
  </si>
  <si>
    <t>Taxes paid</t>
  </si>
  <si>
    <t>Distribution costs</t>
  </si>
  <si>
    <t>Tax (expense) income</t>
  </si>
  <si>
    <t>Acquisition of other debt security</t>
  </si>
  <si>
    <t>Proceeds from sale of other debt security</t>
  </si>
  <si>
    <t>Total comprehensive income (expense) attributable to</t>
  </si>
  <si>
    <t>Amortisation of intangible assets</t>
  </si>
  <si>
    <t>Reversal of allowance for goods returned</t>
  </si>
  <si>
    <t xml:space="preserve">  Authorised share capital</t>
  </si>
  <si>
    <t>Gain on fair value adjustment of investment in</t>
  </si>
  <si>
    <t>Reference</t>
  </si>
  <si>
    <t xml:space="preserve">Separate </t>
  </si>
  <si>
    <t>TAS 1.54(i)</t>
  </si>
  <si>
    <t>TAS 1.54(d)</t>
  </si>
  <si>
    <t>TAS 1.54(h)</t>
  </si>
  <si>
    <t>TAS 1.54(j), 1.60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</si>
  <si>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</si>
  <si>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</si>
  <si>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</si>
  <si>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</si>
  <si>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</si>
  <si>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</si>
  <si>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</si>
  <si>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</si>
  <si>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</si>
  <si>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</si>
  <si>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>Balance at 31 March 2018</t>
  </si>
  <si>
    <t>paid-up</t>
  </si>
  <si>
    <t>Gain on disposal of equipment</t>
  </si>
  <si>
    <t>Acquisition of debt security in private fund</t>
  </si>
  <si>
    <t>Proceeds from sale of equipment</t>
  </si>
  <si>
    <t>Payable for purchase of equipment</t>
  </si>
  <si>
    <t>Net cash used in operating</t>
  </si>
  <si>
    <t xml:space="preserve">Other receivables </t>
  </si>
  <si>
    <t xml:space="preserve">Other payables </t>
  </si>
  <si>
    <t>Revenue from sale of goods</t>
  </si>
  <si>
    <t>Revenue from rendering of services</t>
  </si>
  <si>
    <t>Cost of sale of goods and</t>
  </si>
  <si>
    <t>Comprehensive income (expense) for the period</t>
  </si>
  <si>
    <t>Total comprehensive income (expense) for the period</t>
  </si>
  <si>
    <t>the parent</t>
  </si>
  <si>
    <t>Three-month period ended 31 March 2018</t>
  </si>
  <si>
    <t>Three-month period ended</t>
  </si>
  <si>
    <t xml:space="preserve">Three-month period ended </t>
  </si>
  <si>
    <t>Other receivables</t>
  </si>
  <si>
    <t>Out put value added tax pending</t>
  </si>
  <si>
    <t>Net cash used in financing activities</t>
  </si>
  <si>
    <t>Non-cash transactions</t>
  </si>
  <si>
    <t>Other comprehensive income for the period,</t>
  </si>
  <si>
    <t xml:space="preserve">   net of income tax</t>
  </si>
  <si>
    <t>Loss on inventories devaluation</t>
  </si>
  <si>
    <t>Bad and doubtful debts expense</t>
  </si>
  <si>
    <t>Nation International Edutainment Public Company Limited and its Subsidiaries</t>
  </si>
  <si>
    <t>Short-term loans to related parties</t>
  </si>
  <si>
    <t xml:space="preserve">       -</t>
  </si>
  <si>
    <t>Investments in subsidiaries</t>
  </si>
  <si>
    <t>Goodwill</t>
  </si>
  <si>
    <t>Three-month period ended 31 March 2019</t>
  </si>
  <si>
    <t>Balance at 1 January 2019</t>
  </si>
  <si>
    <t>Balance at 31 March 2019</t>
  </si>
  <si>
    <t>(Unaudited)</t>
  </si>
  <si>
    <t>Total revenue</t>
  </si>
  <si>
    <t>Loss before income tax expense</t>
  </si>
  <si>
    <t>Total comprehensive expense for the period</t>
  </si>
  <si>
    <r>
      <t>Loss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</si>
  <si>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loss per share </t>
  </si>
  <si>
    <t>Loss for the period</t>
  </si>
  <si>
    <t>Share-based payment</t>
  </si>
  <si>
    <t>Right to recover to returned product</t>
  </si>
  <si>
    <r>
      <t>Loss for the period</t>
    </r>
    <r>
      <rPr>
        <sz val="11"/>
        <color indexed="12"/>
        <rFont val="Times New Roman"/>
        <family val="1"/>
      </rPr>
      <t xml:space="preserve"> </t>
    </r>
  </si>
  <si>
    <t>Intangible assets</t>
  </si>
  <si>
    <t xml:space="preserve">   Loss</t>
  </si>
  <si>
    <t>Net decrease in cash and cash equivalents</t>
  </si>
  <si>
    <t>Net cash used in investing activities</t>
  </si>
  <si>
    <t>3, 4</t>
  </si>
  <si>
    <t>Short-term loans to related party</t>
  </si>
  <si>
    <t>Investments in subsidiary</t>
  </si>
  <si>
    <t>Cash and cash equivalents at 1 January</t>
  </si>
  <si>
    <t>Cash and cash equivalents at 31 March</t>
  </si>
  <si>
    <t>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</si>
</sst>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#,##0;\(#,##0\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1" fillId="0" borderId="0" xfId="0" applyFont="1" applyFill="1" applyAlignment="1"/>
    <xf numFmtId="167" fontId="3" fillId="0" borderId="0" xfId="1" applyNumberFormat="1" applyFont="1" applyFill="1" applyBorder="1" applyAlignment="1"/>
    <xf numFmtId="0" fontId="11" fillId="0" borderId="0" xfId="0" applyFont="1" applyAlignment="1"/>
    <xf numFmtId="0" fontId="3" fillId="0" borderId="0" xfId="0" applyFont="1" applyBorder="1" applyAlignment="1"/>
    <xf numFmtId="49" fontId="11" fillId="0" borderId="0" xfId="0" applyNumberFormat="1" applyFont="1" applyAlignment="1"/>
    <xf numFmtId="167" fontId="3" fillId="0" borderId="0" xfId="1" applyNumberFormat="1" applyFont="1" applyAlignment="1"/>
    <xf numFmtId="167" fontId="3" fillId="0" borderId="0" xfId="1" applyNumberFormat="1" applyFont="1" applyBorder="1" applyAlignment="1"/>
    <xf numFmtId="166" fontId="3" fillId="0" borderId="0" xfId="0" applyNumberFormat="1" applyFont="1" applyFill="1" applyBorder="1" applyAlignment="1"/>
    <xf numFmtId="0" fontId="3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2" fillId="0" borderId="0" xfId="0" applyFont="1" applyAlignment="1"/>
    <xf numFmtId="0" fontId="13" fillId="0" borderId="0" xfId="0" applyFont="1" applyAlignment="1"/>
    <xf numFmtId="0" fontId="6" fillId="0" borderId="0" xfId="0" applyFont="1" applyAlignment="1"/>
    <xf numFmtId="49" fontId="3" fillId="0" borderId="0" xfId="0" applyNumberFormat="1" applyFont="1" applyFill="1" applyAlignment="1"/>
    <xf numFmtId="49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center"/>
    </xf>
    <xf numFmtId="0" fontId="3" fillId="0" borderId="0" xfId="0" applyFont="1"/>
    <xf numFmtId="0" fontId="0" fillId="0" borderId="0" xfId="0" applyFont="1" applyFill="1" applyAlignment="1"/>
    <xf numFmtId="0" fontId="0" fillId="0" borderId="0" xfId="0" applyFont="1"/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7" fontId="2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/>
    <xf numFmtId="167" fontId="2" fillId="0" borderId="3" xfId="1" applyNumberFormat="1" applyFont="1" applyFill="1" applyBorder="1" applyAlignment="1"/>
    <xf numFmtId="0" fontId="3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/>
    <xf numFmtId="167" fontId="0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wrapText="1"/>
    </xf>
    <xf numFmtId="165" fontId="0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3" xfId="1" applyNumberFormat="1" applyFont="1" applyFill="1" applyBorder="1" applyAlignment="1">
      <alignment horizontal="right"/>
    </xf>
    <xf numFmtId="37" fontId="3" fillId="0" borderId="2" xfId="2" applyNumberFormat="1" applyFont="1" applyFill="1" applyBorder="1" applyAlignment="1"/>
    <xf numFmtId="37" fontId="3" fillId="0" borderId="0" xfId="2" applyNumberFormat="1" applyFont="1" applyFill="1" applyBorder="1" applyAlignment="1"/>
    <xf numFmtId="37" fontId="3" fillId="0" borderId="3" xfId="2" applyNumberFormat="1" applyFont="1" applyFill="1" applyBorder="1" applyAlignment="1"/>
    <xf numFmtId="167" fontId="3" fillId="0" borderId="3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39" fontId="3" fillId="0" borderId="0" xfId="0" applyNumberFormat="1" applyFont="1" applyAlignment="1"/>
    <xf numFmtId="0" fontId="5" fillId="0" borderId="0" xfId="2" applyFont="1" applyFill="1" applyAlignment="1"/>
    <xf numFmtId="0" fontId="2" fillId="0" borderId="0" xfId="2" applyFont="1" applyFill="1" applyAlignment="1"/>
    <xf numFmtId="0" fontId="5" fillId="0" borderId="0" xfId="2" applyFont="1" applyAlignment="1"/>
    <xf numFmtId="0" fontId="3" fillId="0" borderId="0" xfId="2" applyFont="1" applyFill="1" applyAlignment="1"/>
    <xf numFmtId="49" fontId="3" fillId="0" borderId="0" xfId="2" applyNumberFormat="1" applyFont="1" applyAlignment="1"/>
    <xf numFmtId="49" fontId="2" fillId="0" borderId="0" xfId="2" applyNumberFormat="1" applyFont="1" applyAlignment="1"/>
    <xf numFmtId="167" fontId="11" fillId="0" borderId="0" xfId="1" applyNumberFormat="1" applyFont="1" applyAlignment="1"/>
    <xf numFmtId="167" fontId="3" fillId="0" borderId="2" xfId="1" applyNumberFormat="1" applyFont="1" applyBorder="1" applyAlignment="1"/>
    <xf numFmtId="167" fontId="3" fillId="0" borderId="0" xfId="1" applyNumberFormat="1" applyFont="1" applyFill="1" applyAlignment="1"/>
    <xf numFmtId="167" fontId="2" fillId="0" borderId="3" xfId="1" applyNumberFormat="1" applyFont="1" applyBorder="1" applyAlignment="1"/>
    <xf numFmtId="16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37" fontId="3" fillId="0" borderId="0" xfId="0" applyNumberFormat="1" applyFont="1" applyAlignment="1">
      <alignment wrapText="1"/>
    </xf>
    <xf numFmtId="0" fontId="9" fillId="0" borderId="0" xfId="0" applyFont="1" applyFill="1" applyBorder="1" applyAlignment="1"/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0" fontId="6" fillId="0" borderId="0" xfId="2" applyFont="1" applyFill="1" applyAlignment="1">
      <alignment horizontal="center"/>
    </xf>
    <xf numFmtId="37" fontId="3" fillId="0" borderId="0" xfId="2" applyNumberFormat="1" applyFont="1" applyFill="1" applyAlignment="1"/>
    <xf numFmtId="37" fontId="3" fillId="0" borderId="5" xfId="2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167" fontId="3" fillId="0" borderId="5" xfId="1" applyNumberFormat="1" applyFont="1" applyBorder="1" applyAlignment="1"/>
    <xf numFmtId="167" fontId="3" fillId="0" borderId="5" xfId="1" applyNumberFormat="1" applyFont="1" applyFill="1" applyBorder="1" applyAlignment="1"/>
    <xf numFmtId="49" fontId="2" fillId="0" borderId="0" xfId="2" applyNumberFormat="1" applyFont="1" applyBorder="1" applyAlignment="1"/>
    <xf numFmtId="167" fontId="2" fillId="0" borderId="4" xfId="1" applyNumberFormat="1" applyFont="1" applyBorder="1" applyAlignment="1"/>
    <xf numFmtId="168" fontId="0" fillId="0" borderId="5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49" fontId="0" fillId="0" borderId="0" xfId="2" applyNumberFormat="1" applyFont="1" applyFill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37" fontId="2" fillId="0" borderId="0" xfId="2" applyNumberFormat="1" applyFont="1" applyFill="1" applyAlignment="1"/>
    <xf numFmtId="0" fontId="6" fillId="0" borderId="0" xfId="0" applyFont="1" applyAlignment="1">
      <alignment horizontal="center"/>
    </xf>
    <xf numFmtId="169" fontId="3" fillId="0" borderId="0" xfId="2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67" fontId="2" fillId="0" borderId="0" xfId="1" applyNumberFormat="1" applyFont="1" applyFill="1" applyAlignment="1"/>
    <xf numFmtId="167" fontId="2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/>
    <xf numFmtId="167" fontId="3" fillId="0" borderId="1" xfId="1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/>
    <xf numFmtId="164" fontId="0" fillId="0" borderId="0" xfId="1" applyFont="1" applyFill="1" applyBorder="1" applyAlignment="1"/>
    <xf numFmtId="0" fontId="3" fillId="0" borderId="0" xfId="0" applyFont="1" applyFill="1" applyBorder="1" applyAlignment="1"/>
    <xf numFmtId="167" fontId="3" fillId="0" borderId="2" xfId="1" applyNumberFormat="1" applyFont="1" applyFill="1" applyBorder="1" applyAlignment="1"/>
    <xf numFmtId="168" fontId="0" fillId="0" borderId="5" xfId="1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167" fontId="9" fillId="0" borderId="0" xfId="1" applyNumberFormat="1" applyFont="1" applyFill="1" applyAlignment="1"/>
    <xf numFmtId="0" fontId="16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16" fillId="0" borderId="0" xfId="0" applyFont="1" applyAlignment="1">
      <alignment horizontal="left" wrapText="1"/>
    </xf>
    <xf numFmtId="37" fontId="2" fillId="0" borderId="0" xfId="0" applyNumberFormat="1" applyFont="1" applyFill="1" applyAlignment="1"/>
    <xf numFmtId="37" fontId="2" fillId="0" borderId="5" xfId="2" applyNumberFormat="1" applyFont="1" applyFill="1" applyBorder="1" applyAlignment="1"/>
    <xf numFmtId="0" fontId="17" fillId="0" borderId="0" xfId="0" applyFont="1" applyFill="1" applyAlignment="1"/>
    <xf numFmtId="0" fontId="2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justify"/>
    </xf>
    <xf numFmtId="0" fontId="2" fillId="2" borderId="0" xfId="0" applyFont="1" applyFill="1" applyAlignment="1"/>
    <xf numFmtId="167" fontId="2" fillId="0" borderId="0" xfId="1" quotePrefix="1" applyNumberFormat="1" applyFont="1" applyFill="1" applyAlignment="1">
      <alignment horizontal="center" wrapText="1"/>
    </xf>
    <xf numFmtId="37" fontId="3" fillId="0" borderId="0" xfId="3" applyNumberFormat="1" applyFont="1" applyFill="1" applyAlignment="1"/>
    <xf numFmtId="167" fontId="3" fillId="0" borderId="3" xfId="1" applyNumberFormat="1" applyFont="1" applyBorder="1" applyAlignment="1"/>
    <xf numFmtId="167" fontId="3" fillId="0" borderId="0" xfId="1" applyNumberFormat="1" applyFont="1" applyFill="1" applyAlignment="1">
      <alignment horizontal="right"/>
    </xf>
    <xf numFmtId="37" fontId="2" fillId="0" borderId="3" xfId="2" applyNumberFormat="1" applyFont="1" applyFill="1" applyBorder="1" applyAlignment="1"/>
    <xf numFmtId="49" fontId="0" fillId="0" borderId="0" xfId="2" applyNumberFormat="1" applyFont="1" applyAlignment="1"/>
    <xf numFmtId="167" fontId="0" fillId="0" borderId="0" xfId="1" applyNumberFormat="1" applyFont="1" applyBorder="1" applyAlignment="1"/>
    <xf numFmtId="167" fontId="6" fillId="0" borderId="0" xfId="1" applyNumberFormat="1" applyFont="1" applyAlignment="1">
      <alignment horizontal="center"/>
    </xf>
    <xf numFmtId="167" fontId="11" fillId="0" borderId="0" xfId="1" applyNumberFormat="1" applyFont="1" applyBorder="1" applyAlignment="1"/>
    <xf numFmtId="167" fontId="2" fillId="0" borderId="0" xfId="1" applyNumberFormat="1" applyFont="1" applyBorder="1" applyAlignment="1"/>
    <xf numFmtId="167" fontId="11" fillId="0" borderId="0" xfId="1" applyNumberFormat="1" applyFont="1" applyFill="1" applyBorder="1" applyAlignment="1"/>
    <xf numFmtId="167" fontId="2" fillId="0" borderId="0" xfId="1" applyNumberFormat="1" applyFont="1" applyAlignment="1"/>
    <xf numFmtId="167" fontId="11" fillId="0" borderId="0" xfId="1" applyNumberFormat="1" applyFont="1" applyFill="1" applyAlignment="1"/>
    <xf numFmtId="167" fontId="0" fillId="0" borderId="3" xfId="1" applyNumberFormat="1" applyFont="1" applyBorder="1" applyAlignment="1"/>
    <xf numFmtId="167" fontId="0" fillId="0" borderId="0" xfId="1" applyNumberFormat="1" applyFont="1" applyAlignment="1"/>
    <xf numFmtId="167" fontId="11" fillId="0" borderId="3" xfId="1" applyNumberFormat="1" applyFont="1" applyBorder="1" applyAlignment="1"/>
    <xf numFmtId="167" fontId="0" fillId="0" borderId="3" xfId="1" applyNumberFormat="1" applyFont="1" applyFill="1" applyBorder="1" applyAlignment="1"/>
    <xf numFmtId="167" fontId="3" fillId="0" borderId="3" xfId="1" applyNumberFormat="1" applyFont="1" applyFill="1" applyBorder="1" applyAlignment="1"/>
    <xf numFmtId="167" fontId="0" fillId="0" borderId="4" xfId="1" applyNumberFormat="1" applyFont="1" applyBorder="1" applyAlignment="1"/>
    <xf numFmtId="167" fontId="2" fillId="0" borderId="4" xfId="1" applyNumberFormat="1" applyFont="1" applyFill="1" applyBorder="1" applyAlignment="1"/>
    <xf numFmtId="167" fontId="11" fillId="0" borderId="4" xfId="1" applyNumberFormat="1" applyFont="1" applyBorder="1" applyAlignment="1"/>
    <xf numFmtId="0" fontId="6" fillId="0" borderId="0" xfId="0" applyFont="1" applyAlignment="1">
      <alignment horizontal="center"/>
    </xf>
    <xf numFmtId="164" fontId="2" fillId="0" borderId="3" xfId="1" applyFont="1" applyFill="1" applyBorder="1" applyAlignment="1">
      <alignment horizontal="center"/>
    </xf>
    <xf numFmtId="37" fontId="2" fillId="0" borderId="0" xfId="3" applyNumberFormat="1" applyFont="1" applyFill="1" applyAlignment="1"/>
    <xf numFmtId="0" fontId="3" fillId="0" borderId="0" xfId="0" applyNumberFormat="1" applyFont="1" applyAlignment="1"/>
    <xf numFmtId="0" fontId="0" fillId="0" borderId="0" xfId="0" applyNumberFormat="1" applyFont="1" applyAlignment="1"/>
    <xf numFmtId="167" fontId="0" fillId="0" borderId="0" xfId="0" applyNumberFormat="1" applyFont="1" applyAlignment="1"/>
    <xf numFmtId="167" fontId="11" fillId="0" borderId="0" xfId="0" applyNumberFormat="1" applyFont="1" applyAlignment="1"/>
    <xf numFmtId="167" fontId="2" fillId="0" borderId="0" xfId="0" applyNumberFormat="1" applyFont="1" applyAlignment="1"/>
    <xf numFmtId="167" fontId="11" fillId="0" borderId="0" xfId="0" applyNumberFormat="1" applyFont="1" applyFill="1" applyAlignment="1"/>
    <xf numFmtId="167" fontId="2" fillId="0" borderId="0" xfId="0" applyNumberFormat="1" applyFont="1" applyFill="1" applyAlignment="1"/>
    <xf numFmtId="164" fontId="0" fillId="0" borderId="0" xfId="1" applyFont="1" applyFill="1" applyAlignment="1"/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7" fontId="3" fillId="0" borderId="0" xfId="1" applyNumberFormat="1" applyFont="1" applyFill="1" applyAlignment="1">
      <alignment wrapText="1"/>
    </xf>
    <xf numFmtId="37" fontId="2" fillId="0" borderId="0" xfId="2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center" wrapText="1"/>
    </xf>
    <xf numFmtId="167" fontId="2" fillId="0" borderId="0" xfId="1" applyNumberFormat="1" applyFont="1" applyFill="1" applyAlignment="1">
      <alignment wrapText="1"/>
    </xf>
    <xf numFmtId="167" fontId="0" fillId="0" borderId="0" xfId="1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7" fontId="14" fillId="0" borderId="0" xfId="1" applyNumberFormat="1" applyFont="1" applyFill="1" applyAlignment="1"/>
    <xf numFmtId="37" fontId="14" fillId="0" borderId="0" xfId="1" applyNumberFormat="1" applyFont="1" applyFill="1" applyAlignment="1"/>
    <xf numFmtId="0" fontId="0" fillId="0" borderId="0" xfId="1" applyNumberFormat="1" applyFont="1" applyFill="1" applyAlignment="1">
      <alignment horizontal="center"/>
    </xf>
    <xf numFmtId="164" fontId="2" fillId="0" borderId="0" xfId="1" applyFont="1" applyFill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/>
    </xf>
    <xf numFmtId="167" fontId="3" fillId="0" borderId="0" xfId="1" applyNumberFormat="1" applyFont="1" applyFill="1" applyAlignment="1">
      <alignment horizontal="center" wrapText="1"/>
    </xf>
    <xf numFmtId="167" fontId="3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Fill="1" applyAlignment="1">
      <alignment horizontal="lef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44"/>
  <sheetViews>
    <sheetView tabSelected="1" view="pageBreakPreview" topLeftCell="C1" zoomScaleNormal="98" zoomScaleSheetLayoutView="100" workbookViewId="0">
      <selection activeCell="M71" sqref="M71:O71"/>
    </sheetView>
  </sheetViews>
  <sheetFormatPr defaultRowHeight="15" x14ac:dyDescent="0.25"/>
  <cols>
    <col min="1" max="1" width="18.5703125" style="141" hidden="1" customWidth="1"/>
    <col min="2" max="2" width="1.28515625" style="14" hidden="1" customWidth="1"/>
    <col min="3" max="3" width="39.85546875" style="145" customWidth="1"/>
    <col min="4" max="4" width="7.5703125" style="14" customWidth="1"/>
    <col min="5" max="5" width="13.5703125" style="128" customWidth="1"/>
    <col min="6" max="6" width="1.42578125" style="128" customWidth="1"/>
    <col min="7" max="7" width="13.5703125" style="128" customWidth="1"/>
    <col min="8" max="8" width="1.42578125" style="128" customWidth="1"/>
    <col min="9" max="9" width="13.5703125" style="128" customWidth="1"/>
    <col min="10" max="10" width="1.42578125" style="128" customWidth="1"/>
    <col min="11" max="11" width="13.5703125" style="128" customWidth="1"/>
    <col min="12" max="13" width="9.5703125" style="14" bestFit="1" customWidth="1"/>
    <col min="14" max="256" width="9.140625" style="14"/>
    <col min="257" max="258" width="0" style="14" hidden="1" customWidth="1"/>
    <col min="259" max="259" width="45.85546875" style="14" customWidth="1"/>
    <col min="260" max="260" width="7.5703125" style="14" customWidth="1"/>
    <col min="261" max="261" width="14.28515625" style="14" customWidth="1"/>
    <col min="262" max="262" width="1.42578125" style="14" customWidth="1"/>
    <col min="263" max="263" width="14.28515625" style="14" customWidth="1"/>
    <col min="264" max="264" width="1.42578125" style="14" customWidth="1"/>
    <col min="265" max="265" width="14.28515625" style="14" customWidth="1"/>
    <col min="266" max="266" width="1.42578125" style="14" customWidth="1"/>
    <col min="267" max="267" width="14.28515625" style="14" customWidth="1"/>
    <col min="268" max="269" width="9.5703125" style="14" bestFit="1" customWidth="1"/>
    <col min="270" max="512" width="9.140625" style="14"/>
    <col min="513" max="514" width="0" style="14" hidden="1" customWidth="1"/>
    <col min="515" max="515" width="45.85546875" style="14" customWidth="1"/>
    <col min="516" max="516" width="7.5703125" style="14" customWidth="1"/>
    <col min="517" max="517" width="14.28515625" style="14" customWidth="1"/>
    <col min="518" max="518" width="1.42578125" style="14" customWidth="1"/>
    <col min="519" max="519" width="14.28515625" style="14" customWidth="1"/>
    <col min="520" max="520" width="1.42578125" style="14" customWidth="1"/>
    <col min="521" max="521" width="14.28515625" style="14" customWidth="1"/>
    <col min="522" max="522" width="1.42578125" style="14" customWidth="1"/>
    <col min="523" max="523" width="14.28515625" style="14" customWidth="1"/>
    <col min="524" max="525" width="9.5703125" style="14" bestFit="1" customWidth="1"/>
    <col min="526" max="768" width="9.140625" style="14"/>
    <col min="769" max="770" width="0" style="14" hidden="1" customWidth="1"/>
    <col min="771" max="771" width="45.85546875" style="14" customWidth="1"/>
    <col min="772" max="772" width="7.5703125" style="14" customWidth="1"/>
    <col min="773" max="773" width="14.28515625" style="14" customWidth="1"/>
    <col min="774" max="774" width="1.42578125" style="14" customWidth="1"/>
    <col min="775" max="775" width="14.28515625" style="14" customWidth="1"/>
    <col min="776" max="776" width="1.42578125" style="14" customWidth="1"/>
    <col min="777" max="777" width="14.28515625" style="14" customWidth="1"/>
    <col min="778" max="778" width="1.42578125" style="14" customWidth="1"/>
    <col min="779" max="779" width="14.28515625" style="14" customWidth="1"/>
    <col min="780" max="781" width="9.5703125" style="14" bestFit="1" customWidth="1"/>
    <col min="782" max="1024" width="9.140625" style="14"/>
    <col min="1025" max="1026" width="0" style="14" hidden="1" customWidth="1"/>
    <col min="1027" max="1027" width="45.85546875" style="14" customWidth="1"/>
    <col min="1028" max="1028" width="7.5703125" style="14" customWidth="1"/>
    <col min="1029" max="1029" width="14.28515625" style="14" customWidth="1"/>
    <col min="1030" max="1030" width="1.42578125" style="14" customWidth="1"/>
    <col min="1031" max="1031" width="14.28515625" style="14" customWidth="1"/>
    <col min="1032" max="1032" width="1.42578125" style="14" customWidth="1"/>
    <col min="1033" max="1033" width="14.28515625" style="14" customWidth="1"/>
    <col min="1034" max="1034" width="1.42578125" style="14" customWidth="1"/>
    <col min="1035" max="1035" width="14.28515625" style="14" customWidth="1"/>
    <col min="1036" max="1037" width="9.5703125" style="14" bestFit="1" customWidth="1"/>
    <col min="1038" max="1280" width="9.140625" style="14"/>
    <col min="1281" max="1282" width="0" style="14" hidden="1" customWidth="1"/>
    <col min="1283" max="1283" width="45.85546875" style="14" customWidth="1"/>
    <col min="1284" max="1284" width="7.5703125" style="14" customWidth="1"/>
    <col min="1285" max="1285" width="14.28515625" style="14" customWidth="1"/>
    <col min="1286" max="1286" width="1.42578125" style="14" customWidth="1"/>
    <col min="1287" max="1287" width="14.28515625" style="14" customWidth="1"/>
    <col min="1288" max="1288" width="1.42578125" style="14" customWidth="1"/>
    <col min="1289" max="1289" width="14.28515625" style="14" customWidth="1"/>
    <col min="1290" max="1290" width="1.42578125" style="14" customWidth="1"/>
    <col min="1291" max="1291" width="14.28515625" style="14" customWidth="1"/>
    <col min="1292" max="1293" width="9.5703125" style="14" bestFit="1" customWidth="1"/>
    <col min="1294" max="1536" width="9.140625" style="14"/>
    <col min="1537" max="1538" width="0" style="14" hidden="1" customWidth="1"/>
    <col min="1539" max="1539" width="45.85546875" style="14" customWidth="1"/>
    <col min="1540" max="1540" width="7.5703125" style="14" customWidth="1"/>
    <col min="1541" max="1541" width="14.28515625" style="14" customWidth="1"/>
    <col min="1542" max="1542" width="1.42578125" style="14" customWidth="1"/>
    <col min="1543" max="1543" width="14.28515625" style="14" customWidth="1"/>
    <col min="1544" max="1544" width="1.42578125" style="14" customWidth="1"/>
    <col min="1545" max="1545" width="14.28515625" style="14" customWidth="1"/>
    <col min="1546" max="1546" width="1.42578125" style="14" customWidth="1"/>
    <col min="1547" max="1547" width="14.28515625" style="14" customWidth="1"/>
    <col min="1548" max="1549" width="9.5703125" style="14" bestFit="1" customWidth="1"/>
    <col min="1550" max="1792" width="9.140625" style="14"/>
    <col min="1793" max="1794" width="0" style="14" hidden="1" customWidth="1"/>
    <col min="1795" max="1795" width="45.85546875" style="14" customWidth="1"/>
    <col min="1796" max="1796" width="7.5703125" style="14" customWidth="1"/>
    <col min="1797" max="1797" width="14.28515625" style="14" customWidth="1"/>
    <col min="1798" max="1798" width="1.42578125" style="14" customWidth="1"/>
    <col min="1799" max="1799" width="14.28515625" style="14" customWidth="1"/>
    <col min="1800" max="1800" width="1.42578125" style="14" customWidth="1"/>
    <col min="1801" max="1801" width="14.28515625" style="14" customWidth="1"/>
    <col min="1802" max="1802" width="1.42578125" style="14" customWidth="1"/>
    <col min="1803" max="1803" width="14.28515625" style="14" customWidth="1"/>
    <col min="1804" max="1805" width="9.5703125" style="14" bestFit="1" customWidth="1"/>
    <col min="1806" max="2048" width="9.140625" style="14"/>
    <col min="2049" max="2050" width="0" style="14" hidden="1" customWidth="1"/>
    <col min="2051" max="2051" width="45.85546875" style="14" customWidth="1"/>
    <col min="2052" max="2052" width="7.5703125" style="14" customWidth="1"/>
    <col min="2053" max="2053" width="14.28515625" style="14" customWidth="1"/>
    <col min="2054" max="2054" width="1.42578125" style="14" customWidth="1"/>
    <col min="2055" max="2055" width="14.28515625" style="14" customWidth="1"/>
    <col min="2056" max="2056" width="1.42578125" style="14" customWidth="1"/>
    <col min="2057" max="2057" width="14.28515625" style="14" customWidth="1"/>
    <col min="2058" max="2058" width="1.42578125" style="14" customWidth="1"/>
    <col min="2059" max="2059" width="14.28515625" style="14" customWidth="1"/>
    <col min="2060" max="2061" width="9.5703125" style="14" bestFit="1" customWidth="1"/>
    <col min="2062" max="2304" width="9.140625" style="14"/>
    <col min="2305" max="2306" width="0" style="14" hidden="1" customWidth="1"/>
    <col min="2307" max="2307" width="45.85546875" style="14" customWidth="1"/>
    <col min="2308" max="2308" width="7.5703125" style="14" customWidth="1"/>
    <col min="2309" max="2309" width="14.28515625" style="14" customWidth="1"/>
    <col min="2310" max="2310" width="1.42578125" style="14" customWidth="1"/>
    <col min="2311" max="2311" width="14.28515625" style="14" customWidth="1"/>
    <col min="2312" max="2312" width="1.42578125" style="14" customWidth="1"/>
    <col min="2313" max="2313" width="14.28515625" style="14" customWidth="1"/>
    <col min="2314" max="2314" width="1.42578125" style="14" customWidth="1"/>
    <col min="2315" max="2315" width="14.28515625" style="14" customWidth="1"/>
    <col min="2316" max="2317" width="9.5703125" style="14" bestFit="1" customWidth="1"/>
    <col min="2318" max="2560" width="9.140625" style="14"/>
    <col min="2561" max="2562" width="0" style="14" hidden="1" customWidth="1"/>
    <col min="2563" max="2563" width="45.85546875" style="14" customWidth="1"/>
    <col min="2564" max="2564" width="7.5703125" style="14" customWidth="1"/>
    <col min="2565" max="2565" width="14.28515625" style="14" customWidth="1"/>
    <col min="2566" max="2566" width="1.42578125" style="14" customWidth="1"/>
    <col min="2567" max="2567" width="14.28515625" style="14" customWidth="1"/>
    <col min="2568" max="2568" width="1.42578125" style="14" customWidth="1"/>
    <col min="2569" max="2569" width="14.28515625" style="14" customWidth="1"/>
    <col min="2570" max="2570" width="1.42578125" style="14" customWidth="1"/>
    <col min="2571" max="2571" width="14.28515625" style="14" customWidth="1"/>
    <col min="2572" max="2573" width="9.5703125" style="14" bestFit="1" customWidth="1"/>
    <col min="2574" max="2816" width="9.140625" style="14"/>
    <col min="2817" max="2818" width="0" style="14" hidden="1" customWidth="1"/>
    <col min="2819" max="2819" width="45.85546875" style="14" customWidth="1"/>
    <col min="2820" max="2820" width="7.5703125" style="14" customWidth="1"/>
    <col min="2821" max="2821" width="14.28515625" style="14" customWidth="1"/>
    <col min="2822" max="2822" width="1.42578125" style="14" customWidth="1"/>
    <col min="2823" max="2823" width="14.28515625" style="14" customWidth="1"/>
    <col min="2824" max="2824" width="1.42578125" style="14" customWidth="1"/>
    <col min="2825" max="2825" width="14.28515625" style="14" customWidth="1"/>
    <col min="2826" max="2826" width="1.42578125" style="14" customWidth="1"/>
    <col min="2827" max="2827" width="14.28515625" style="14" customWidth="1"/>
    <col min="2828" max="2829" width="9.5703125" style="14" bestFit="1" customWidth="1"/>
    <col min="2830" max="3072" width="9.140625" style="14"/>
    <col min="3073" max="3074" width="0" style="14" hidden="1" customWidth="1"/>
    <col min="3075" max="3075" width="45.85546875" style="14" customWidth="1"/>
    <col min="3076" max="3076" width="7.5703125" style="14" customWidth="1"/>
    <col min="3077" max="3077" width="14.28515625" style="14" customWidth="1"/>
    <col min="3078" max="3078" width="1.42578125" style="14" customWidth="1"/>
    <col min="3079" max="3079" width="14.28515625" style="14" customWidth="1"/>
    <col min="3080" max="3080" width="1.42578125" style="14" customWidth="1"/>
    <col min="3081" max="3081" width="14.28515625" style="14" customWidth="1"/>
    <col min="3082" max="3082" width="1.42578125" style="14" customWidth="1"/>
    <col min="3083" max="3083" width="14.28515625" style="14" customWidth="1"/>
    <col min="3084" max="3085" width="9.5703125" style="14" bestFit="1" customWidth="1"/>
    <col min="3086" max="3328" width="9.140625" style="14"/>
    <col min="3329" max="3330" width="0" style="14" hidden="1" customWidth="1"/>
    <col min="3331" max="3331" width="45.85546875" style="14" customWidth="1"/>
    <col min="3332" max="3332" width="7.5703125" style="14" customWidth="1"/>
    <col min="3333" max="3333" width="14.28515625" style="14" customWidth="1"/>
    <col min="3334" max="3334" width="1.42578125" style="14" customWidth="1"/>
    <col min="3335" max="3335" width="14.28515625" style="14" customWidth="1"/>
    <col min="3336" max="3336" width="1.42578125" style="14" customWidth="1"/>
    <col min="3337" max="3337" width="14.28515625" style="14" customWidth="1"/>
    <col min="3338" max="3338" width="1.42578125" style="14" customWidth="1"/>
    <col min="3339" max="3339" width="14.28515625" style="14" customWidth="1"/>
    <col min="3340" max="3341" width="9.5703125" style="14" bestFit="1" customWidth="1"/>
    <col min="3342" max="3584" width="9.140625" style="14"/>
    <col min="3585" max="3586" width="0" style="14" hidden="1" customWidth="1"/>
    <col min="3587" max="3587" width="45.85546875" style="14" customWidth="1"/>
    <col min="3588" max="3588" width="7.5703125" style="14" customWidth="1"/>
    <col min="3589" max="3589" width="14.28515625" style="14" customWidth="1"/>
    <col min="3590" max="3590" width="1.42578125" style="14" customWidth="1"/>
    <col min="3591" max="3591" width="14.28515625" style="14" customWidth="1"/>
    <col min="3592" max="3592" width="1.42578125" style="14" customWidth="1"/>
    <col min="3593" max="3593" width="14.28515625" style="14" customWidth="1"/>
    <col min="3594" max="3594" width="1.42578125" style="14" customWidth="1"/>
    <col min="3595" max="3595" width="14.28515625" style="14" customWidth="1"/>
    <col min="3596" max="3597" width="9.5703125" style="14" bestFit="1" customWidth="1"/>
    <col min="3598" max="3840" width="9.140625" style="14"/>
    <col min="3841" max="3842" width="0" style="14" hidden="1" customWidth="1"/>
    <col min="3843" max="3843" width="45.85546875" style="14" customWidth="1"/>
    <col min="3844" max="3844" width="7.5703125" style="14" customWidth="1"/>
    <col min="3845" max="3845" width="14.28515625" style="14" customWidth="1"/>
    <col min="3846" max="3846" width="1.42578125" style="14" customWidth="1"/>
    <col min="3847" max="3847" width="14.28515625" style="14" customWidth="1"/>
    <col min="3848" max="3848" width="1.42578125" style="14" customWidth="1"/>
    <col min="3849" max="3849" width="14.28515625" style="14" customWidth="1"/>
    <col min="3850" max="3850" width="1.42578125" style="14" customWidth="1"/>
    <col min="3851" max="3851" width="14.28515625" style="14" customWidth="1"/>
    <col min="3852" max="3853" width="9.5703125" style="14" bestFit="1" customWidth="1"/>
    <col min="3854" max="4096" width="9.140625" style="14"/>
    <col min="4097" max="4098" width="0" style="14" hidden="1" customWidth="1"/>
    <col min="4099" max="4099" width="45.85546875" style="14" customWidth="1"/>
    <col min="4100" max="4100" width="7.5703125" style="14" customWidth="1"/>
    <col min="4101" max="4101" width="14.28515625" style="14" customWidth="1"/>
    <col min="4102" max="4102" width="1.42578125" style="14" customWidth="1"/>
    <col min="4103" max="4103" width="14.28515625" style="14" customWidth="1"/>
    <col min="4104" max="4104" width="1.42578125" style="14" customWidth="1"/>
    <col min="4105" max="4105" width="14.28515625" style="14" customWidth="1"/>
    <col min="4106" max="4106" width="1.42578125" style="14" customWidth="1"/>
    <col min="4107" max="4107" width="14.28515625" style="14" customWidth="1"/>
    <col min="4108" max="4109" width="9.5703125" style="14" bestFit="1" customWidth="1"/>
    <col min="4110" max="4352" width="9.140625" style="14"/>
    <col min="4353" max="4354" width="0" style="14" hidden="1" customWidth="1"/>
    <col min="4355" max="4355" width="45.85546875" style="14" customWidth="1"/>
    <col min="4356" max="4356" width="7.5703125" style="14" customWidth="1"/>
    <col min="4357" max="4357" width="14.28515625" style="14" customWidth="1"/>
    <col min="4358" max="4358" width="1.42578125" style="14" customWidth="1"/>
    <col min="4359" max="4359" width="14.28515625" style="14" customWidth="1"/>
    <col min="4360" max="4360" width="1.42578125" style="14" customWidth="1"/>
    <col min="4361" max="4361" width="14.28515625" style="14" customWidth="1"/>
    <col min="4362" max="4362" width="1.42578125" style="14" customWidth="1"/>
    <col min="4363" max="4363" width="14.28515625" style="14" customWidth="1"/>
    <col min="4364" max="4365" width="9.5703125" style="14" bestFit="1" customWidth="1"/>
    <col min="4366" max="4608" width="9.140625" style="14"/>
    <col min="4609" max="4610" width="0" style="14" hidden="1" customWidth="1"/>
    <col min="4611" max="4611" width="45.85546875" style="14" customWidth="1"/>
    <col min="4612" max="4612" width="7.5703125" style="14" customWidth="1"/>
    <col min="4613" max="4613" width="14.28515625" style="14" customWidth="1"/>
    <col min="4614" max="4614" width="1.42578125" style="14" customWidth="1"/>
    <col min="4615" max="4615" width="14.28515625" style="14" customWidth="1"/>
    <col min="4616" max="4616" width="1.42578125" style="14" customWidth="1"/>
    <col min="4617" max="4617" width="14.28515625" style="14" customWidth="1"/>
    <col min="4618" max="4618" width="1.42578125" style="14" customWidth="1"/>
    <col min="4619" max="4619" width="14.28515625" style="14" customWidth="1"/>
    <col min="4620" max="4621" width="9.5703125" style="14" bestFit="1" customWidth="1"/>
    <col min="4622" max="4864" width="9.140625" style="14"/>
    <col min="4865" max="4866" width="0" style="14" hidden="1" customWidth="1"/>
    <col min="4867" max="4867" width="45.85546875" style="14" customWidth="1"/>
    <col min="4868" max="4868" width="7.5703125" style="14" customWidth="1"/>
    <col min="4869" max="4869" width="14.28515625" style="14" customWidth="1"/>
    <col min="4870" max="4870" width="1.42578125" style="14" customWidth="1"/>
    <col min="4871" max="4871" width="14.28515625" style="14" customWidth="1"/>
    <col min="4872" max="4872" width="1.42578125" style="14" customWidth="1"/>
    <col min="4873" max="4873" width="14.28515625" style="14" customWidth="1"/>
    <col min="4874" max="4874" width="1.42578125" style="14" customWidth="1"/>
    <col min="4875" max="4875" width="14.28515625" style="14" customWidth="1"/>
    <col min="4876" max="4877" width="9.5703125" style="14" bestFit="1" customWidth="1"/>
    <col min="4878" max="5120" width="9.140625" style="14"/>
    <col min="5121" max="5122" width="0" style="14" hidden="1" customWidth="1"/>
    <col min="5123" max="5123" width="45.85546875" style="14" customWidth="1"/>
    <col min="5124" max="5124" width="7.5703125" style="14" customWidth="1"/>
    <col min="5125" max="5125" width="14.28515625" style="14" customWidth="1"/>
    <col min="5126" max="5126" width="1.42578125" style="14" customWidth="1"/>
    <col min="5127" max="5127" width="14.28515625" style="14" customWidth="1"/>
    <col min="5128" max="5128" width="1.42578125" style="14" customWidth="1"/>
    <col min="5129" max="5129" width="14.28515625" style="14" customWidth="1"/>
    <col min="5130" max="5130" width="1.42578125" style="14" customWidth="1"/>
    <col min="5131" max="5131" width="14.28515625" style="14" customWidth="1"/>
    <col min="5132" max="5133" width="9.5703125" style="14" bestFit="1" customWidth="1"/>
    <col min="5134" max="5376" width="9.140625" style="14"/>
    <col min="5377" max="5378" width="0" style="14" hidden="1" customWidth="1"/>
    <col min="5379" max="5379" width="45.85546875" style="14" customWidth="1"/>
    <col min="5380" max="5380" width="7.5703125" style="14" customWidth="1"/>
    <col min="5381" max="5381" width="14.28515625" style="14" customWidth="1"/>
    <col min="5382" max="5382" width="1.42578125" style="14" customWidth="1"/>
    <col min="5383" max="5383" width="14.28515625" style="14" customWidth="1"/>
    <col min="5384" max="5384" width="1.42578125" style="14" customWidth="1"/>
    <col min="5385" max="5385" width="14.28515625" style="14" customWidth="1"/>
    <col min="5386" max="5386" width="1.42578125" style="14" customWidth="1"/>
    <col min="5387" max="5387" width="14.28515625" style="14" customWidth="1"/>
    <col min="5388" max="5389" width="9.5703125" style="14" bestFit="1" customWidth="1"/>
    <col min="5390" max="5632" width="9.140625" style="14"/>
    <col min="5633" max="5634" width="0" style="14" hidden="1" customWidth="1"/>
    <col min="5635" max="5635" width="45.85546875" style="14" customWidth="1"/>
    <col min="5636" max="5636" width="7.5703125" style="14" customWidth="1"/>
    <col min="5637" max="5637" width="14.28515625" style="14" customWidth="1"/>
    <col min="5638" max="5638" width="1.42578125" style="14" customWidth="1"/>
    <col min="5639" max="5639" width="14.28515625" style="14" customWidth="1"/>
    <col min="5640" max="5640" width="1.42578125" style="14" customWidth="1"/>
    <col min="5641" max="5641" width="14.28515625" style="14" customWidth="1"/>
    <col min="5642" max="5642" width="1.42578125" style="14" customWidth="1"/>
    <col min="5643" max="5643" width="14.28515625" style="14" customWidth="1"/>
    <col min="5644" max="5645" width="9.5703125" style="14" bestFit="1" customWidth="1"/>
    <col min="5646" max="5888" width="9.140625" style="14"/>
    <col min="5889" max="5890" width="0" style="14" hidden="1" customWidth="1"/>
    <col min="5891" max="5891" width="45.85546875" style="14" customWidth="1"/>
    <col min="5892" max="5892" width="7.5703125" style="14" customWidth="1"/>
    <col min="5893" max="5893" width="14.28515625" style="14" customWidth="1"/>
    <col min="5894" max="5894" width="1.42578125" style="14" customWidth="1"/>
    <col min="5895" max="5895" width="14.28515625" style="14" customWidth="1"/>
    <col min="5896" max="5896" width="1.42578125" style="14" customWidth="1"/>
    <col min="5897" max="5897" width="14.28515625" style="14" customWidth="1"/>
    <col min="5898" max="5898" width="1.42578125" style="14" customWidth="1"/>
    <col min="5899" max="5899" width="14.28515625" style="14" customWidth="1"/>
    <col min="5900" max="5901" width="9.5703125" style="14" bestFit="1" customWidth="1"/>
    <col min="5902" max="6144" width="9.140625" style="14"/>
    <col min="6145" max="6146" width="0" style="14" hidden="1" customWidth="1"/>
    <col min="6147" max="6147" width="45.85546875" style="14" customWidth="1"/>
    <col min="6148" max="6148" width="7.5703125" style="14" customWidth="1"/>
    <col min="6149" max="6149" width="14.28515625" style="14" customWidth="1"/>
    <col min="6150" max="6150" width="1.42578125" style="14" customWidth="1"/>
    <col min="6151" max="6151" width="14.28515625" style="14" customWidth="1"/>
    <col min="6152" max="6152" width="1.42578125" style="14" customWidth="1"/>
    <col min="6153" max="6153" width="14.28515625" style="14" customWidth="1"/>
    <col min="6154" max="6154" width="1.42578125" style="14" customWidth="1"/>
    <col min="6155" max="6155" width="14.28515625" style="14" customWidth="1"/>
    <col min="6156" max="6157" width="9.5703125" style="14" bestFit="1" customWidth="1"/>
    <col min="6158" max="6400" width="9.140625" style="14"/>
    <col min="6401" max="6402" width="0" style="14" hidden="1" customWidth="1"/>
    <col min="6403" max="6403" width="45.85546875" style="14" customWidth="1"/>
    <col min="6404" max="6404" width="7.5703125" style="14" customWidth="1"/>
    <col min="6405" max="6405" width="14.28515625" style="14" customWidth="1"/>
    <col min="6406" max="6406" width="1.42578125" style="14" customWidth="1"/>
    <col min="6407" max="6407" width="14.28515625" style="14" customWidth="1"/>
    <col min="6408" max="6408" width="1.42578125" style="14" customWidth="1"/>
    <col min="6409" max="6409" width="14.28515625" style="14" customWidth="1"/>
    <col min="6410" max="6410" width="1.42578125" style="14" customWidth="1"/>
    <col min="6411" max="6411" width="14.28515625" style="14" customWidth="1"/>
    <col min="6412" max="6413" width="9.5703125" style="14" bestFit="1" customWidth="1"/>
    <col min="6414" max="6656" width="9.140625" style="14"/>
    <col min="6657" max="6658" width="0" style="14" hidden="1" customWidth="1"/>
    <col min="6659" max="6659" width="45.85546875" style="14" customWidth="1"/>
    <col min="6660" max="6660" width="7.5703125" style="14" customWidth="1"/>
    <col min="6661" max="6661" width="14.28515625" style="14" customWidth="1"/>
    <col min="6662" max="6662" width="1.42578125" style="14" customWidth="1"/>
    <col min="6663" max="6663" width="14.28515625" style="14" customWidth="1"/>
    <col min="6664" max="6664" width="1.42578125" style="14" customWidth="1"/>
    <col min="6665" max="6665" width="14.28515625" style="14" customWidth="1"/>
    <col min="6666" max="6666" width="1.42578125" style="14" customWidth="1"/>
    <col min="6667" max="6667" width="14.28515625" style="14" customWidth="1"/>
    <col min="6668" max="6669" width="9.5703125" style="14" bestFit="1" customWidth="1"/>
    <col min="6670" max="6912" width="9.140625" style="14"/>
    <col min="6913" max="6914" width="0" style="14" hidden="1" customWidth="1"/>
    <col min="6915" max="6915" width="45.85546875" style="14" customWidth="1"/>
    <col min="6916" max="6916" width="7.5703125" style="14" customWidth="1"/>
    <col min="6917" max="6917" width="14.28515625" style="14" customWidth="1"/>
    <col min="6918" max="6918" width="1.42578125" style="14" customWidth="1"/>
    <col min="6919" max="6919" width="14.28515625" style="14" customWidth="1"/>
    <col min="6920" max="6920" width="1.42578125" style="14" customWidth="1"/>
    <col min="6921" max="6921" width="14.28515625" style="14" customWidth="1"/>
    <col min="6922" max="6922" width="1.42578125" style="14" customWidth="1"/>
    <col min="6923" max="6923" width="14.28515625" style="14" customWidth="1"/>
    <col min="6924" max="6925" width="9.5703125" style="14" bestFit="1" customWidth="1"/>
    <col min="6926" max="7168" width="9.140625" style="14"/>
    <col min="7169" max="7170" width="0" style="14" hidden="1" customWidth="1"/>
    <col min="7171" max="7171" width="45.85546875" style="14" customWidth="1"/>
    <col min="7172" max="7172" width="7.5703125" style="14" customWidth="1"/>
    <col min="7173" max="7173" width="14.28515625" style="14" customWidth="1"/>
    <col min="7174" max="7174" width="1.42578125" style="14" customWidth="1"/>
    <col min="7175" max="7175" width="14.28515625" style="14" customWidth="1"/>
    <col min="7176" max="7176" width="1.42578125" style="14" customWidth="1"/>
    <col min="7177" max="7177" width="14.28515625" style="14" customWidth="1"/>
    <col min="7178" max="7178" width="1.42578125" style="14" customWidth="1"/>
    <col min="7179" max="7179" width="14.28515625" style="14" customWidth="1"/>
    <col min="7180" max="7181" width="9.5703125" style="14" bestFit="1" customWidth="1"/>
    <col min="7182" max="7424" width="9.140625" style="14"/>
    <col min="7425" max="7426" width="0" style="14" hidden="1" customWidth="1"/>
    <col min="7427" max="7427" width="45.85546875" style="14" customWidth="1"/>
    <col min="7428" max="7428" width="7.5703125" style="14" customWidth="1"/>
    <col min="7429" max="7429" width="14.28515625" style="14" customWidth="1"/>
    <col min="7430" max="7430" width="1.42578125" style="14" customWidth="1"/>
    <col min="7431" max="7431" width="14.28515625" style="14" customWidth="1"/>
    <col min="7432" max="7432" width="1.42578125" style="14" customWidth="1"/>
    <col min="7433" max="7433" width="14.28515625" style="14" customWidth="1"/>
    <col min="7434" max="7434" width="1.42578125" style="14" customWidth="1"/>
    <col min="7435" max="7435" width="14.28515625" style="14" customWidth="1"/>
    <col min="7436" max="7437" width="9.5703125" style="14" bestFit="1" customWidth="1"/>
    <col min="7438" max="7680" width="9.140625" style="14"/>
    <col min="7681" max="7682" width="0" style="14" hidden="1" customWidth="1"/>
    <col min="7683" max="7683" width="45.85546875" style="14" customWidth="1"/>
    <col min="7684" max="7684" width="7.5703125" style="14" customWidth="1"/>
    <col min="7685" max="7685" width="14.28515625" style="14" customWidth="1"/>
    <col min="7686" max="7686" width="1.42578125" style="14" customWidth="1"/>
    <col min="7687" max="7687" width="14.28515625" style="14" customWidth="1"/>
    <col min="7688" max="7688" width="1.42578125" style="14" customWidth="1"/>
    <col min="7689" max="7689" width="14.28515625" style="14" customWidth="1"/>
    <col min="7690" max="7690" width="1.42578125" style="14" customWidth="1"/>
    <col min="7691" max="7691" width="14.28515625" style="14" customWidth="1"/>
    <col min="7692" max="7693" width="9.5703125" style="14" bestFit="1" customWidth="1"/>
    <col min="7694" max="7936" width="9.140625" style="14"/>
    <col min="7937" max="7938" width="0" style="14" hidden="1" customWidth="1"/>
    <col min="7939" max="7939" width="45.85546875" style="14" customWidth="1"/>
    <col min="7940" max="7940" width="7.5703125" style="14" customWidth="1"/>
    <col min="7941" max="7941" width="14.28515625" style="14" customWidth="1"/>
    <col min="7942" max="7942" width="1.42578125" style="14" customWidth="1"/>
    <col min="7943" max="7943" width="14.28515625" style="14" customWidth="1"/>
    <col min="7944" max="7944" width="1.42578125" style="14" customWidth="1"/>
    <col min="7945" max="7945" width="14.28515625" style="14" customWidth="1"/>
    <col min="7946" max="7946" width="1.42578125" style="14" customWidth="1"/>
    <col min="7947" max="7947" width="14.28515625" style="14" customWidth="1"/>
    <col min="7948" max="7949" width="9.5703125" style="14" bestFit="1" customWidth="1"/>
    <col min="7950" max="8192" width="9.140625" style="14"/>
    <col min="8193" max="8194" width="0" style="14" hidden="1" customWidth="1"/>
    <col min="8195" max="8195" width="45.85546875" style="14" customWidth="1"/>
    <col min="8196" max="8196" width="7.5703125" style="14" customWidth="1"/>
    <col min="8197" max="8197" width="14.28515625" style="14" customWidth="1"/>
    <col min="8198" max="8198" width="1.42578125" style="14" customWidth="1"/>
    <col min="8199" max="8199" width="14.28515625" style="14" customWidth="1"/>
    <col min="8200" max="8200" width="1.42578125" style="14" customWidth="1"/>
    <col min="8201" max="8201" width="14.28515625" style="14" customWidth="1"/>
    <col min="8202" max="8202" width="1.42578125" style="14" customWidth="1"/>
    <col min="8203" max="8203" width="14.28515625" style="14" customWidth="1"/>
    <col min="8204" max="8205" width="9.5703125" style="14" bestFit="1" customWidth="1"/>
    <col min="8206" max="8448" width="9.140625" style="14"/>
    <col min="8449" max="8450" width="0" style="14" hidden="1" customWidth="1"/>
    <col min="8451" max="8451" width="45.85546875" style="14" customWidth="1"/>
    <col min="8452" max="8452" width="7.5703125" style="14" customWidth="1"/>
    <col min="8453" max="8453" width="14.28515625" style="14" customWidth="1"/>
    <col min="8454" max="8454" width="1.42578125" style="14" customWidth="1"/>
    <col min="8455" max="8455" width="14.28515625" style="14" customWidth="1"/>
    <col min="8456" max="8456" width="1.42578125" style="14" customWidth="1"/>
    <col min="8457" max="8457" width="14.28515625" style="14" customWidth="1"/>
    <col min="8458" max="8458" width="1.42578125" style="14" customWidth="1"/>
    <col min="8459" max="8459" width="14.28515625" style="14" customWidth="1"/>
    <col min="8460" max="8461" width="9.5703125" style="14" bestFit="1" customWidth="1"/>
    <col min="8462" max="8704" width="9.140625" style="14"/>
    <col min="8705" max="8706" width="0" style="14" hidden="1" customWidth="1"/>
    <col min="8707" max="8707" width="45.85546875" style="14" customWidth="1"/>
    <col min="8708" max="8708" width="7.5703125" style="14" customWidth="1"/>
    <col min="8709" max="8709" width="14.28515625" style="14" customWidth="1"/>
    <col min="8710" max="8710" width="1.42578125" style="14" customWidth="1"/>
    <col min="8711" max="8711" width="14.28515625" style="14" customWidth="1"/>
    <col min="8712" max="8712" width="1.42578125" style="14" customWidth="1"/>
    <col min="8713" max="8713" width="14.28515625" style="14" customWidth="1"/>
    <col min="8714" max="8714" width="1.42578125" style="14" customWidth="1"/>
    <col min="8715" max="8715" width="14.28515625" style="14" customWidth="1"/>
    <col min="8716" max="8717" width="9.5703125" style="14" bestFit="1" customWidth="1"/>
    <col min="8718" max="8960" width="9.140625" style="14"/>
    <col min="8961" max="8962" width="0" style="14" hidden="1" customWidth="1"/>
    <col min="8963" max="8963" width="45.85546875" style="14" customWidth="1"/>
    <col min="8964" max="8964" width="7.5703125" style="14" customWidth="1"/>
    <col min="8965" max="8965" width="14.28515625" style="14" customWidth="1"/>
    <col min="8966" max="8966" width="1.42578125" style="14" customWidth="1"/>
    <col min="8967" max="8967" width="14.28515625" style="14" customWidth="1"/>
    <col min="8968" max="8968" width="1.42578125" style="14" customWidth="1"/>
    <col min="8969" max="8969" width="14.28515625" style="14" customWidth="1"/>
    <col min="8970" max="8970" width="1.42578125" style="14" customWidth="1"/>
    <col min="8971" max="8971" width="14.28515625" style="14" customWidth="1"/>
    <col min="8972" max="8973" width="9.5703125" style="14" bestFit="1" customWidth="1"/>
    <col min="8974" max="9216" width="9.140625" style="14"/>
    <col min="9217" max="9218" width="0" style="14" hidden="1" customWidth="1"/>
    <col min="9219" max="9219" width="45.85546875" style="14" customWidth="1"/>
    <col min="9220" max="9220" width="7.5703125" style="14" customWidth="1"/>
    <col min="9221" max="9221" width="14.28515625" style="14" customWidth="1"/>
    <col min="9222" max="9222" width="1.42578125" style="14" customWidth="1"/>
    <col min="9223" max="9223" width="14.28515625" style="14" customWidth="1"/>
    <col min="9224" max="9224" width="1.42578125" style="14" customWidth="1"/>
    <col min="9225" max="9225" width="14.28515625" style="14" customWidth="1"/>
    <col min="9226" max="9226" width="1.42578125" style="14" customWidth="1"/>
    <col min="9227" max="9227" width="14.28515625" style="14" customWidth="1"/>
    <col min="9228" max="9229" width="9.5703125" style="14" bestFit="1" customWidth="1"/>
    <col min="9230" max="9472" width="9.140625" style="14"/>
    <col min="9473" max="9474" width="0" style="14" hidden="1" customWidth="1"/>
    <col min="9475" max="9475" width="45.85546875" style="14" customWidth="1"/>
    <col min="9476" max="9476" width="7.5703125" style="14" customWidth="1"/>
    <col min="9477" max="9477" width="14.28515625" style="14" customWidth="1"/>
    <col min="9478" max="9478" width="1.42578125" style="14" customWidth="1"/>
    <col min="9479" max="9479" width="14.28515625" style="14" customWidth="1"/>
    <col min="9480" max="9480" width="1.42578125" style="14" customWidth="1"/>
    <col min="9481" max="9481" width="14.28515625" style="14" customWidth="1"/>
    <col min="9482" max="9482" width="1.42578125" style="14" customWidth="1"/>
    <col min="9483" max="9483" width="14.28515625" style="14" customWidth="1"/>
    <col min="9484" max="9485" width="9.5703125" style="14" bestFit="1" customWidth="1"/>
    <col min="9486" max="9728" width="9.140625" style="14"/>
    <col min="9729" max="9730" width="0" style="14" hidden="1" customWidth="1"/>
    <col min="9731" max="9731" width="45.85546875" style="14" customWidth="1"/>
    <col min="9732" max="9732" width="7.5703125" style="14" customWidth="1"/>
    <col min="9733" max="9733" width="14.28515625" style="14" customWidth="1"/>
    <col min="9734" max="9734" width="1.42578125" style="14" customWidth="1"/>
    <col min="9735" max="9735" width="14.28515625" style="14" customWidth="1"/>
    <col min="9736" max="9736" width="1.42578125" style="14" customWidth="1"/>
    <col min="9737" max="9737" width="14.28515625" style="14" customWidth="1"/>
    <col min="9738" max="9738" width="1.42578125" style="14" customWidth="1"/>
    <col min="9739" max="9739" width="14.28515625" style="14" customWidth="1"/>
    <col min="9740" max="9741" width="9.5703125" style="14" bestFit="1" customWidth="1"/>
    <col min="9742" max="9984" width="9.140625" style="14"/>
    <col min="9985" max="9986" width="0" style="14" hidden="1" customWidth="1"/>
    <col min="9987" max="9987" width="45.85546875" style="14" customWidth="1"/>
    <col min="9988" max="9988" width="7.5703125" style="14" customWidth="1"/>
    <col min="9989" max="9989" width="14.28515625" style="14" customWidth="1"/>
    <col min="9990" max="9990" width="1.42578125" style="14" customWidth="1"/>
    <col min="9991" max="9991" width="14.28515625" style="14" customWidth="1"/>
    <col min="9992" max="9992" width="1.42578125" style="14" customWidth="1"/>
    <col min="9993" max="9993" width="14.28515625" style="14" customWidth="1"/>
    <col min="9994" max="9994" width="1.42578125" style="14" customWidth="1"/>
    <col min="9995" max="9995" width="14.28515625" style="14" customWidth="1"/>
    <col min="9996" max="9997" width="9.5703125" style="14" bestFit="1" customWidth="1"/>
    <col min="9998" max="10240" width="9.140625" style="14"/>
    <col min="10241" max="10242" width="0" style="14" hidden="1" customWidth="1"/>
    <col min="10243" max="10243" width="45.85546875" style="14" customWidth="1"/>
    <col min="10244" max="10244" width="7.5703125" style="14" customWidth="1"/>
    <col min="10245" max="10245" width="14.28515625" style="14" customWidth="1"/>
    <col min="10246" max="10246" width="1.42578125" style="14" customWidth="1"/>
    <col min="10247" max="10247" width="14.28515625" style="14" customWidth="1"/>
    <col min="10248" max="10248" width="1.42578125" style="14" customWidth="1"/>
    <col min="10249" max="10249" width="14.28515625" style="14" customWidth="1"/>
    <col min="10250" max="10250" width="1.42578125" style="14" customWidth="1"/>
    <col min="10251" max="10251" width="14.28515625" style="14" customWidth="1"/>
    <col min="10252" max="10253" width="9.5703125" style="14" bestFit="1" customWidth="1"/>
    <col min="10254" max="10496" width="9.140625" style="14"/>
    <col min="10497" max="10498" width="0" style="14" hidden="1" customWidth="1"/>
    <col min="10499" max="10499" width="45.85546875" style="14" customWidth="1"/>
    <col min="10500" max="10500" width="7.5703125" style="14" customWidth="1"/>
    <col min="10501" max="10501" width="14.28515625" style="14" customWidth="1"/>
    <col min="10502" max="10502" width="1.42578125" style="14" customWidth="1"/>
    <col min="10503" max="10503" width="14.28515625" style="14" customWidth="1"/>
    <col min="10504" max="10504" width="1.42578125" style="14" customWidth="1"/>
    <col min="10505" max="10505" width="14.28515625" style="14" customWidth="1"/>
    <col min="10506" max="10506" width="1.42578125" style="14" customWidth="1"/>
    <col min="10507" max="10507" width="14.28515625" style="14" customWidth="1"/>
    <col min="10508" max="10509" width="9.5703125" style="14" bestFit="1" customWidth="1"/>
    <col min="10510" max="10752" width="9.140625" style="14"/>
    <col min="10753" max="10754" width="0" style="14" hidden="1" customWidth="1"/>
    <col min="10755" max="10755" width="45.85546875" style="14" customWidth="1"/>
    <col min="10756" max="10756" width="7.5703125" style="14" customWidth="1"/>
    <col min="10757" max="10757" width="14.28515625" style="14" customWidth="1"/>
    <col min="10758" max="10758" width="1.42578125" style="14" customWidth="1"/>
    <col min="10759" max="10759" width="14.28515625" style="14" customWidth="1"/>
    <col min="10760" max="10760" width="1.42578125" style="14" customWidth="1"/>
    <col min="10761" max="10761" width="14.28515625" style="14" customWidth="1"/>
    <col min="10762" max="10762" width="1.42578125" style="14" customWidth="1"/>
    <col min="10763" max="10763" width="14.28515625" style="14" customWidth="1"/>
    <col min="10764" max="10765" width="9.5703125" style="14" bestFit="1" customWidth="1"/>
    <col min="10766" max="11008" width="9.140625" style="14"/>
    <col min="11009" max="11010" width="0" style="14" hidden="1" customWidth="1"/>
    <col min="11011" max="11011" width="45.85546875" style="14" customWidth="1"/>
    <col min="11012" max="11012" width="7.5703125" style="14" customWidth="1"/>
    <col min="11013" max="11013" width="14.28515625" style="14" customWidth="1"/>
    <col min="11014" max="11014" width="1.42578125" style="14" customWidth="1"/>
    <col min="11015" max="11015" width="14.28515625" style="14" customWidth="1"/>
    <col min="11016" max="11016" width="1.42578125" style="14" customWidth="1"/>
    <col min="11017" max="11017" width="14.28515625" style="14" customWidth="1"/>
    <col min="11018" max="11018" width="1.42578125" style="14" customWidth="1"/>
    <col min="11019" max="11019" width="14.28515625" style="14" customWidth="1"/>
    <col min="11020" max="11021" width="9.5703125" style="14" bestFit="1" customWidth="1"/>
    <col min="11022" max="11264" width="9.140625" style="14"/>
    <col min="11265" max="11266" width="0" style="14" hidden="1" customWidth="1"/>
    <col min="11267" max="11267" width="45.85546875" style="14" customWidth="1"/>
    <col min="11268" max="11268" width="7.5703125" style="14" customWidth="1"/>
    <col min="11269" max="11269" width="14.28515625" style="14" customWidth="1"/>
    <col min="11270" max="11270" width="1.42578125" style="14" customWidth="1"/>
    <col min="11271" max="11271" width="14.28515625" style="14" customWidth="1"/>
    <col min="11272" max="11272" width="1.42578125" style="14" customWidth="1"/>
    <col min="11273" max="11273" width="14.28515625" style="14" customWidth="1"/>
    <col min="11274" max="11274" width="1.42578125" style="14" customWidth="1"/>
    <col min="11275" max="11275" width="14.28515625" style="14" customWidth="1"/>
    <col min="11276" max="11277" width="9.5703125" style="14" bestFit="1" customWidth="1"/>
    <col min="11278" max="11520" width="9.140625" style="14"/>
    <col min="11521" max="11522" width="0" style="14" hidden="1" customWidth="1"/>
    <col min="11523" max="11523" width="45.85546875" style="14" customWidth="1"/>
    <col min="11524" max="11524" width="7.5703125" style="14" customWidth="1"/>
    <col min="11525" max="11525" width="14.28515625" style="14" customWidth="1"/>
    <col min="11526" max="11526" width="1.42578125" style="14" customWidth="1"/>
    <col min="11527" max="11527" width="14.28515625" style="14" customWidth="1"/>
    <col min="11528" max="11528" width="1.42578125" style="14" customWidth="1"/>
    <col min="11529" max="11529" width="14.28515625" style="14" customWidth="1"/>
    <col min="11530" max="11530" width="1.42578125" style="14" customWidth="1"/>
    <col min="11531" max="11531" width="14.28515625" style="14" customWidth="1"/>
    <col min="11532" max="11533" width="9.5703125" style="14" bestFit="1" customWidth="1"/>
    <col min="11534" max="11776" width="9.140625" style="14"/>
    <col min="11777" max="11778" width="0" style="14" hidden="1" customWidth="1"/>
    <col min="11779" max="11779" width="45.85546875" style="14" customWidth="1"/>
    <col min="11780" max="11780" width="7.5703125" style="14" customWidth="1"/>
    <col min="11781" max="11781" width="14.28515625" style="14" customWidth="1"/>
    <col min="11782" max="11782" width="1.42578125" style="14" customWidth="1"/>
    <col min="11783" max="11783" width="14.28515625" style="14" customWidth="1"/>
    <col min="11784" max="11784" width="1.42578125" style="14" customWidth="1"/>
    <col min="11785" max="11785" width="14.28515625" style="14" customWidth="1"/>
    <col min="11786" max="11786" width="1.42578125" style="14" customWidth="1"/>
    <col min="11787" max="11787" width="14.28515625" style="14" customWidth="1"/>
    <col min="11788" max="11789" width="9.5703125" style="14" bestFit="1" customWidth="1"/>
    <col min="11790" max="12032" width="9.140625" style="14"/>
    <col min="12033" max="12034" width="0" style="14" hidden="1" customWidth="1"/>
    <col min="12035" max="12035" width="45.85546875" style="14" customWidth="1"/>
    <col min="12036" max="12036" width="7.5703125" style="14" customWidth="1"/>
    <col min="12037" max="12037" width="14.28515625" style="14" customWidth="1"/>
    <col min="12038" max="12038" width="1.42578125" style="14" customWidth="1"/>
    <col min="12039" max="12039" width="14.28515625" style="14" customWidth="1"/>
    <col min="12040" max="12040" width="1.42578125" style="14" customWidth="1"/>
    <col min="12041" max="12041" width="14.28515625" style="14" customWidth="1"/>
    <col min="12042" max="12042" width="1.42578125" style="14" customWidth="1"/>
    <col min="12043" max="12043" width="14.28515625" style="14" customWidth="1"/>
    <col min="12044" max="12045" width="9.5703125" style="14" bestFit="1" customWidth="1"/>
    <col min="12046" max="12288" width="9.140625" style="14"/>
    <col min="12289" max="12290" width="0" style="14" hidden="1" customWidth="1"/>
    <col min="12291" max="12291" width="45.85546875" style="14" customWidth="1"/>
    <col min="12292" max="12292" width="7.5703125" style="14" customWidth="1"/>
    <col min="12293" max="12293" width="14.28515625" style="14" customWidth="1"/>
    <col min="12294" max="12294" width="1.42578125" style="14" customWidth="1"/>
    <col min="12295" max="12295" width="14.28515625" style="14" customWidth="1"/>
    <col min="12296" max="12296" width="1.42578125" style="14" customWidth="1"/>
    <col min="12297" max="12297" width="14.28515625" style="14" customWidth="1"/>
    <col min="12298" max="12298" width="1.42578125" style="14" customWidth="1"/>
    <col min="12299" max="12299" width="14.28515625" style="14" customWidth="1"/>
    <col min="12300" max="12301" width="9.5703125" style="14" bestFit="1" customWidth="1"/>
    <col min="12302" max="12544" width="9.140625" style="14"/>
    <col min="12545" max="12546" width="0" style="14" hidden="1" customWidth="1"/>
    <col min="12547" max="12547" width="45.85546875" style="14" customWidth="1"/>
    <col min="12548" max="12548" width="7.5703125" style="14" customWidth="1"/>
    <col min="12549" max="12549" width="14.28515625" style="14" customWidth="1"/>
    <col min="12550" max="12550" width="1.42578125" style="14" customWidth="1"/>
    <col min="12551" max="12551" width="14.28515625" style="14" customWidth="1"/>
    <col min="12552" max="12552" width="1.42578125" style="14" customWidth="1"/>
    <col min="12553" max="12553" width="14.28515625" style="14" customWidth="1"/>
    <col min="12554" max="12554" width="1.42578125" style="14" customWidth="1"/>
    <col min="12555" max="12555" width="14.28515625" style="14" customWidth="1"/>
    <col min="12556" max="12557" width="9.5703125" style="14" bestFit="1" customWidth="1"/>
    <col min="12558" max="12800" width="9.140625" style="14"/>
    <col min="12801" max="12802" width="0" style="14" hidden="1" customWidth="1"/>
    <col min="12803" max="12803" width="45.85546875" style="14" customWidth="1"/>
    <col min="12804" max="12804" width="7.5703125" style="14" customWidth="1"/>
    <col min="12805" max="12805" width="14.28515625" style="14" customWidth="1"/>
    <col min="12806" max="12806" width="1.42578125" style="14" customWidth="1"/>
    <col min="12807" max="12807" width="14.28515625" style="14" customWidth="1"/>
    <col min="12808" max="12808" width="1.42578125" style="14" customWidth="1"/>
    <col min="12809" max="12809" width="14.28515625" style="14" customWidth="1"/>
    <col min="12810" max="12810" width="1.42578125" style="14" customWidth="1"/>
    <col min="12811" max="12811" width="14.28515625" style="14" customWidth="1"/>
    <col min="12812" max="12813" width="9.5703125" style="14" bestFit="1" customWidth="1"/>
    <col min="12814" max="13056" width="9.140625" style="14"/>
    <col min="13057" max="13058" width="0" style="14" hidden="1" customWidth="1"/>
    <col min="13059" max="13059" width="45.85546875" style="14" customWidth="1"/>
    <col min="13060" max="13060" width="7.5703125" style="14" customWidth="1"/>
    <col min="13061" max="13061" width="14.28515625" style="14" customWidth="1"/>
    <col min="13062" max="13062" width="1.42578125" style="14" customWidth="1"/>
    <col min="13063" max="13063" width="14.28515625" style="14" customWidth="1"/>
    <col min="13064" max="13064" width="1.42578125" style="14" customWidth="1"/>
    <col min="13065" max="13065" width="14.28515625" style="14" customWidth="1"/>
    <col min="13066" max="13066" width="1.42578125" style="14" customWidth="1"/>
    <col min="13067" max="13067" width="14.28515625" style="14" customWidth="1"/>
    <col min="13068" max="13069" width="9.5703125" style="14" bestFit="1" customWidth="1"/>
    <col min="13070" max="13312" width="9.140625" style="14"/>
    <col min="13313" max="13314" width="0" style="14" hidden="1" customWidth="1"/>
    <col min="13315" max="13315" width="45.85546875" style="14" customWidth="1"/>
    <col min="13316" max="13316" width="7.5703125" style="14" customWidth="1"/>
    <col min="13317" max="13317" width="14.28515625" style="14" customWidth="1"/>
    <col min="13318" max="13318" width="1.42578125" style="14" customWidth="1"/>
    <col min="13319" max="13319" width="14.28515625" style="14" customWidth="1"/>
    <col min="13320" max="13320" width="1.42578125" style="14" customWidth="1"/>
    <col min="13321" max="13321" width="14.28515625" style="14" customWidth="1"/>
    <col min="13322" max="13322" width="1.42578125" style="14" customWidth="1"/>
    <col min="13323" max="13323" width="14.28515625" style="14" customWidth="1"/>
    <col min="13324" max="13325" width="9.5703125" style="14" bestFit="1" customWidth="1"/>
    <col min="13326" max="13568" width="9.140625" style="14"/>
    <col min="13569" max="13570" width="0" style="14" hidden="1" customWidth="1"/>
    <col min="13571" max="13571" width="45.85546875" style="14" customWidth="1"/>
    <col min="13572" max="13572" width="7.5703125" style="14" customWidth="1"/>
    <col min="13573" max="13573" width="14.28515625" style="14" customWidth="1"/>
    <col min="13574" max="13574" width="1.42578125" style="14" customWidth="1"/>
    <col min="13575" max="13575" width="14.28515625" style="14" customWidth="1"/>
    <col min="13576" max="13576" width="1.42578125" style="14" customWidth="1"/>
    <col min="13577" max="13577" width="14.28515625" style="14" customWidth="1"/>
    <col min="13578" max="13578" width="1.42578125" style="14" customWidth="1"/>
    <col min="13579" max="13579" width="14.28515625" style="14" customWidth="1"/>
    <col min="13580" max="13581" width="9.5703125" style="14" bestFit="1" customWidth="1"/>
    <col min="13582" max="13824" width="9.140625" style="14"/>
    <col min="13825" max="13826" width="0" style="14" hidden="1" customWidth="1"/>
    <col min="13827" max="13827" width="45.85546875" style="14" customWidth="1"/>
    <col min="13828" max="13828" width="7.5703125" style="14" customWidth="1"/>
    <col min="13829" max="13829" width="14.28515625" style="14" customWidth="1"/>
    <col min="13830" max="13830" width="1.42578125" style="14" customWidth="1"/>
    <col min="13831" max="13831" width="14.28515625" style="14" customWidth="1"/>
    <col min="13832" max="13832" width="1.42578125" style="14" customWidth="1"/>
    <col min="13833" max="13833" width="14.28515625" style="14" customWidth="1"/>
    <col min="13834" max="13834" width="1.42578125" style="14" customWidth="1"/>
    <col min="13835" max="13835" width="14.28515625" style="14" customWidth="1"/>
    <col min="13836" max="13837" width="9.5703125" style="14" bestFit="1" customWidth="1"/>
    <col min="13838" max="14080" width="9.140625" style="14"/>
    <col min="14081" max="14082" width="0" style="14" hidden="1" customWidth="1"/>
    <col min="14083" max="14083" width="45.85546875" style="14" customWidth="1"/>
    <col min="14084" max="14084" width="7.5703125" style="14" customWidth="1"/>
    <col min="14085" max="14085" width="14.28515625" style="14" customWidth="1"/>
    <col min="14086" max="14086" width="1.42578125" style="14" customWidth="1"/>
    <col min="14087" max="14087" width="14.28515625" style="14" customWidth="1"/>
    <col min="14088" max="14088" width="1.42578125" style="14" customWidth="1"/>
    <col min="14089" max="14089" width="14.28515625" style="14" customWidth="1"/>
    <col min="14090" max="14090" width="1.42578125" style="14" customWidth="1"/>
    <col min="14091" max="14091" width="14.28515625" style="14" customWidth="1"/>
    <col min="14092" max="14093" width="9.5703125" style="14" bestFit="1" customWidth="1"/>
    <col min="14094" max="14336" width="9.140625" style="14"/>
    <col min="14337" max="14338" width="0" style="14" hidden="1" customWidth="1"/>
    <col min="14339" max="14339" width="45.85546875" style="14" customWidth="1"/>
    <col min="14340" max="14340" width="7.5703125" style="14" customWidth="1"/>
    <col min="14341" max="14341" width="14.28515625" style="14" customWidth="1"/>
    <col min="14342" max="14342" width="1.42578125" style="14" customWidth="1"/>
    <col min="14343" max="14343" width="14.28515625" style="14" customWidth="1"/>
    <col min="14344" max="14344" width="1.42578125" style="14" customWidth="1"/>
    <col min="14345" max="14345" width="14.28515625" style="14" customWidth="1"/>
    <col min="14346" max="14346" width="1.42578125" style="14" customWidth="1"/>
    <col min="14347" max="14347" width="14.28515625" style="14" customWidth="1"/>
    <col min="14348" max="14349" width="9.5703125" style="14" bestFit="1" customWidth="1"/>
    <col min="14350" max="14592" width="9.140625" style="14"/>
    <col min="14593" max="14594" width="0" style="14" hidden="1" customWidth="1"/>
    <col min="14595" max="14595" width="45.85546875" style="14" customWidth="1"/>
    <col min="14596" max="14596" width="7.5703125" style="14" customWidth="1"/>
    <col min="14597" max="14597" width="14.28515625" style="14" customWidth="1"/>
    <col min="14598" max="14598" width="1.42578125" style="14" customWidth="1"/>
    <col min="14599" max="14599" width="14.28515625" style="14" customWidth="1"/>
    <col min="14600" max="14600" width="1.42578125" style="14" customWidth="1"/>
    <col min="14601" max="14601" width="14.28515625" style="14" customWidth="1"/>
    <col min="14602" max="14602" width="1.42578125" style="14" customWidth="1"/>
    <col min="14603" max="14603" width="14.28515625" style="14" customWidth="1"/>
    <col min="14604" max="14605" width="9.5703125" style="14" bestFit="1" customWidth="1"/>
    <col min="14606" max="14848" width="9.140625" style="14"/>
    <col min="14849" max="14850" width="0" style="14" hidden="1" customWidth="1"/>
    <col min="14851" max="14851" width="45.85546875" style="14" customWidth="1"/>
    <col min="14852" max="14852" width="7.5703125" style="14" customWidth="1"/>
    <col min="14853" max="14853" width="14.28515625" style="14" customWidth="1"/>
    <col min="14854" max="14854" width="1.42578125" style="14" customWidth="1"/>
    <col min="14855" max="14855" width="14.28515625" style="14" customWidth="1"/>
    <col min="14856" max="14856" width="1.42578125" style="14" customWidth="1"/>
    <col min="14857" max="14857" width="14.28515625" style="14" customWidth="1"/>
    <col min="14858" max="14858" width="1.42578125" style="14" customWidth="1"/>
    <col min="14859" max="14859" width="14.28515625" style="14" customWidth="1"/>
    <col min="14860" max="14861" width="9.5703125" style="14" bestFit="1" customWidth="1"/>
    <col min="14862" max="15104" width="9.140625" style="14"/>
    <col min="15105" max="15106" width="0" style="14" hidden="1" customWidth="1"/>
    <col min="15107" max="15107" width="45.85546875" style="14" customWidth="1"/>
    <col min="15108" max="15108" width="7.5703125" style="14" customWidth="1"/>
    <col min="15109" max="15109" width="14.28515625" style="14" customWidth="1"/>
    <col min="15110" max="15110" width="1.42578125" style="14" customWidth="1"/>
    <col min="15111" max="15111" width="14.28515625" style="14" customWidth="1"/>
    <col min="15112" max="15112" width="1.42578125" style="14" customWidth="1"/>
    <col min="15113" max="15113" width="14.28515625" style="14" customWidth="1"/>
    <col min="15114" max="15114" width="1.42578125" style="14" customWidth="1"/>
    <col min="15115" max="15115" width="14.28515625" style="14" customWidth="1"/>
    <col min="15116" max="15117" width="9.5703125" style="14" bestFit="1" customWidth="1"/>
    <col min="15118" max="15360" width="9.140625" style="14"/>
    <col min="15361" max="15362" width="0" style="14" hidden="1" customWidth="1"/>
    <col min="15363" max="15363" width="45.85546875" style="14" customWidth="1"/>
    <col min="15364" max="15364" width="7.5703125" style="14" customWidth="1"/>
    <col min="15365" max="15365" width="14.28515625" style="14" customWidth="1"/>
    <col min="15366" max="15366" width="1.42578125" style="14" customWidth="1"/>
    <col min="15367" max="15367" width="14.28515625" style="14" customWidth="1"/>
    <col min="15368" max="15368" width="1.42578125" style="14" customWidth="1"/>
    <col min="15369" max="15369" width="14.28515625" style="14" customWidth="1"/>
    <col min="15370" max="15370" width="1.42578125" style="14" customWidth="1"/>
    <col min="15371" max="15371" width="14.28515625" style="14" customWidth="1"/>
    <col min="15372" max="15373" width="9.5703125" style="14" bestFit="1" customWidth="1"/>
    <col min="15374" max="15616" width="9.140625" style="14"/>
    <col min="15617" max="15618" width="0" style="14" hidden="1" customWidth="1"/>
    <col min="15619" max="15619" width="45.85546875" style="14" customWidth="1"/>
    <col min="15620" max="15620" width="7.5703125" style="14" customWidth="1"/>
    <col min="15621" max="15621" width="14.28515625" style="14" customWidth="1"/>
    <col min="15622" max="15622" width="1.42578125" style="14" customWidth="1"/>
    <col min="15623" max="15623" width="14.28515625" style="14" customWidth="1"/>
    <col min="15624" max="15624" width="1.42578125" style="14" customWidth="1"/>
    <col min="15625" max="15625" width="14.28515625" style="14" customWidth="1"/>
    <col min="15626" max="15626" width="1.42578125" style="14" customWidth="1"/>
    <col min="15627" max="15627" width="14.28515625" style="14" customWidth="1"/>
    <col min="15628" max="15629" width="9.5703125" style="14" bestFit="1" customWidth="1"/>
    <col min="15630" max="15872" width="9.140625" style="14"/>
    <col min="15873" max="15874" width="0" style="14" hidden="1" customWidth="1"/>
    <col min="15875" max="15875" width="45.85546875" style="14" customWidth="1"/>
    <col min="15876" max="15876" width="7.5703125" style="14" customWidth="1"/>
    <col min="15877" max="15877" width="14.28515625" style="14" customWidth="1"/>
    <col min="15878" max="15878" width="1.42578125" style="14" customWidth="1"/>
    <col min="15879" max="15879" width="14.28515625" style="14" customWidth="1"/>
    <col min="15880" max="15880" width="1.42578125" style="14" customWidth="1"/>
    <col min="15881" max="15881" width="14.28515625" style="14" customWidth="1"/>
    <col min="15882" max="15882" width="1.42578125" style="14" customWidth="1"/>
    <col min="15883" max="15883" width="14.28515625" style="14" customWidth="1"/>
    <col min="15884" max="15885" width="9.5703125" style="14" bestFit="1" customWidth="1"/>
    <col min="15886" max="16128" width="9.140625" style="14"/>
    <col min="16129" max="16130" width="0" style="14" hidden="1" customWidth="1"/>
    <col min="16131" max="16131" width="45.85546875" style="14" customWidth="1"/>
    <col min="16132" max="16132" width="7.5703125" style="14" customWidth="1"/>
    <col min="16133" max="16133" width="14.28515625" style="14" customWidth="1"/>
    <col min="16134" max="16134" width="1.42578125" style="14" customWidth="1"/>
    <col min="16135" max="16135" width="14.28515625" style="14" customWidth="1"/>
    <col min="16136" max="16136" width="1.42578125" style="14" customWidth="1"/>
    <col min="16137" max="16137" width="14.28515625" style="14" customWidth="1"/>
    <col min="16138" max="16138" width="1.42578125" style="14" customWidth="1"/>
    <col min="16139" max="16139" width="14.28515625" style="14" customWidth="1"/>
    <col min="16140" max="16141" width="9.5703125" style="14" bestFit="1" customWidth="1"/>
    <col min="16142" max="16384" width="9.140625" style="14"/>
  </cols>
  <sheetData>
    <row r="1" spans="1:11" ht="21" customHeight="1" x14ac:dyDescent="0.3">
      <c r="C1" s="10" t="s">
        <v>154</v>
      </c>
      <c r="D1" s="17"/>
      <c r="E1" s="142"/>
      <c r="F1" s="142"/>
      <c r="G1" s="142"/>
      <c r="H1" s="142"/>
      <c r="I1" s="142"/>
      <c r="K1" s="142"/>
    </row>
    <row r="2" spans="1:11" ht="21" customHeight="1" x14ac:dyDescent="0.25">
      <c r="C2" s="32" t="s">
        <v>51</v>
      </c>
    </row>
    <row r="3" spans="1:11" ht="21" customHeight="1" x14ac:dyDescent="0.25">
      <c r="C3" s="61"/>
    </row>
    <row r="4" spans="1:11" ht="21" customHeight="1" x14ac:dyDescent="0.25">
      <c r="A4" s="143" t="s">
        <v>112</v>
      </c>
      <c r="C4" s="61"/>
      <c r="E4" s="212" t="s">
        <v>0</v>
      </c>
      <c r="F4" s="212"/>
      <c r="G4" s="212"/>
      <c r="H4" s="94"/>
      <c r="I4" s="212" t="s">
        <v>113</v>
      </c>
      <c r="J4" s="212"/>
      <c r="K4" s="212"/>
    </row>
    <row r="5" spans="1:11" ht="21" customHeight="1" x14ac:dyDescent="0.25">
      <c r="A5" s="144"/>
      <c r="D5" s="146"/>
      <c r="E5" s="211" t="s">
        <v>25</v>
      </c>
      <c r="F5" s="211"/>
      <c r="G5" s="211"/>
      <c r="H5" s="194"/>
      <c r="I5" s="211" t="s">
        <v>25</v>
      </c>
      <c r="J5" s="211"/>
      <c r="K5" s="211"/>
    </row>
    <row r="6" spans="1:11" ht="21" customHeight="1" x14ac:dyDescent="0.25">
      <c r="A6" s="144"/>
      <c r="D6" s="146"/>
      <c r="E6" s="160" t="s">
        <v>40</v>
      </c>
      <c r="F6" s="196"/>
      <c r="G6" s="198" t="s">
        <v>28</v>
      </c>
      <c r="H6" s="197"/>
      <c r="I6" s="160" t="s">
        <v>40</v>
      </c>
      <c r="J6" s="196"/>
      <c r="K6" s="198" t="s">
        <v>28</v>
      </c>
    </row>
    <row r="7" spans="1:11" ht="21" customHeight="1" x14ac:dyDescent="0.25">
      <c r="A7" s="144"/>
      <c r="C7" s="61" t="s">
        <v>1</v>
      </c>
      <c r="D7" s="19" t="s">
        <v>2</v>
      </c>
      <c r="E7" s="147">
        <v>2019</v>
      </c>
      <c r="F7" s="147"/>
      <c r="G7" s="147">
        <v>2018</v>
      </c>
      <c r="H7" s="147"/>
      <c r="I7" s="147">
        <v>2019</v>
      </c>
      <c r="J7" s="147"/>
      <c r="K7" s="147">
        <v>2018</v>
      </c>
    </row>
    <row r="8" spans="1:11" ht="21" customHeight="1" x14ac:dyDescent="0.25">
      <c r="A8" s="144"/>
      <c r="C8" s="61"/>
      <c r="D8" s="19"/>
      <c r="E8" s="202" t="s">
        <v>162</v>
      </c>
      <c r="F8" s="147"/>
      <c r="G8" s="147"/>
      <c r="H8" s="147"/>
      <c r="I8" s="202" t="s">
        <v>162</v>
      </c>
      <c r="J8" s="147"/>
      <c r="K8" s="147"/>
    </row>
    <row r="9" spans="1:11" ht="21" customHeight="1" x14ac:dyDescent="0.25">
      <c r="A9" s="143" t="s">
        <v>114</v>
      </c>
      <c r="D9" s="146"/>
      <c r="E9" s="213" t="s">
        <v>29</v>
      </c>
      <c r="F9" s="213"/>
      <c r="G9" s="213"/>
      <c r="H9" s="213"/>
      <c r="I9" s="213"/>
      <c r="J9" s="213"/>
      <c r="K9" s="213"/>
    </row>
    <row r="10" spans="1:11" ht="21" customHeight="1" x14ac:dyDescent="0.25">
      <c r="A10" s="143" t="s">
        <v>115</v>
      </c>
      <c r="C10" s="148" t="s">
        <v>3</v>
      </c>
      <c r="D10" s="19"/>
    </row>
    <row r="11" spans="1:11" ht="21" customHeight="1" x14ac:dyDescent="0.25">
      <c r="A11" s="143" t="s">
        <v>116</v>
      </c>
      <c r="C11" s="149" t="s">
        <v>70</v>
      </c>
      <c r="D11" s="104"/>
      <c r="E11" s="128">
        <v>309127</v>
      </c>
      <c r="F11" s="124"/>
      <c r="G11" s="128">
        <v>338748</v>
      </c>
      <c r="H11" s="124"/>
      <c r="I11" s="128">
        <v>305021</v>
      </c>
      <c r="J11" s="124"/>
      <c r="K11" s="128">
        <v>333481</v>
      </c>
    </row>
    <row r="12" spans="1:11" ht="21" customHeight="1" x14ac:dyDescent="0.25">
      <c r="A12" s="143"/>
      <c r="C12" s="149" t="s">
        <v>67</v>
      </c>
      <c r="D12" s="104"/>
      <c r="E12" s="128">
        <v>500</v>
      </c>
      <c r="F12" s="124"/>
      <c r="G12" s="128">
        <v>100</v>
      </c>
      <c r="H12" s="124"/>
      <c r="I12" s="128">
        <v>300</v>
      </c>
      <c r="J12" s="124"/>
      <c r="K12" s="128">
        <v>100</v>
      </c>
    </row>
    <row r="13" spans="1:11" ht="21" customHeight="1" x14ac:dyDescent="0.25">
      <c r="A13" s="143"/>
      <c r="C13" s="149" t="s">
        <v>24</v>
      </c>
      <c r="D13" s="104" t="s">
        <v>176</v>
      </c>
      <c r="E13" s="128">
        <v>6466</v>
      </c>
      <c r="F13" s="124"/>
      <c r="G13" s="128">
        <v>13867</v>
      </c>
      <c r="H13" s="124"/>
      <c r="I13" s="128">
        <v>3091</v>
      </c>
      <c r="J13" s="124"/>
      <c r="K13" s="128">
        <v>6368</v>
      </c>
    </row>
    <row r="14" spans="1:11" ht="21" customHeight="1" x14ac:dyDescent="0.25">
      <c r="A14" s="143"/>
      <c r="C14" s="149" t="s">
        <v>20</v>
      </c>
      <c r="D14" s="104"/>
      <c r="E14" s="128">
        <v>3245</v>
      </c>
      <c r="F14" s="124"/>
      <c r="G14" s="128">
        <v>932</v>
      </c>
      <c r="H14" s="124"/>
      <c r="I14" s="128">
        <v>1831</v>
      </c>
      <c r="J14" s="124"/>
      <c r="K14" s="128">
        <v>103</v>
      </c>
    </row>
    <row r="15" spans="1:11" ht="21" customHeight="1" x14ac:dyDescent="0.25">
      <c r="A15" s="143"/>
      <c r="C15" s="149" t="s">
        <v>135</v>
      </c>
      <c r="D15" s="104">
        <v>3</v>
      </c>
      <c r="E15" s="128">
        <v>3571</v>
      </c>
      <c r="F15" s="124"/>
      <c r="G15" s="128">
        <v>10813</v>
      </c>
      <c r="H15" s="124"/>
      <c r="I15" s="128">
        <v>9378</v>
      </c>
      <c r="J15" s="124"/>
      <c r="K15" s="128">
        <v>17541</v>
      </c>
    </row>
    <row r="16" spans="1:11" ht="21" customHeight="1" x14ac:dyDescent="0.25">
      <c r="A16" s="143"/>
      <c r="C16" s="150" t="s">
        <v>155</v>
      </c>
      <c r="D16" s="104">
        <v>3</v>
      </c>
      <c r="E16" s="203">
        <v>0</v>
      </c>
      <c r="F16" s="195" t="s">
        <v>156</v>
      </c>
      <c r="G16" s="203">
        <v>0</v>
      </c>
      <c r="H16" s="124"/>
      <c r="I16" s="128">
        <v>3000</v>
      </c>
      <c r="J16" s="124"/>
      <c r="K16" s="128">
        <v>3000</v>
      </c>
    </row>
    <row r="17" spans="1:11" ht="21" customHeight="1" x14ac:dyDescent="0.25">
      <c r="A17" s="143"/>
      <c r="C17" s="149" t="s">
        <v>4</v>
      </c>
      <c r="D17" s="104"/>
      <c r="E17" s="128">
        <v>11712</v>
      </c>
      <c r="F17" s="124"/>
      <c r="G17" s="128">
        <v>12484</v>
      </c>
      <c r="H17" s="124"/>
      <c r="I17" s="128">
        <v>4098</v>
      </c>
      <c r="J17" s="124"/>
      <c r="K17" s="128">
        <v>4869</v>
      </c>
    </row>
    <row r="18" spans="1:11" ht="21" customHeight="1" x14ac:dyDescent="0.25">
      <c r="A18" s="143" t="s">
        <v>117</v>
      </c>
      <c r="C18" s="149" t="s">
        <v>5</v>
      </c>
      <c r="D18" s="104"/>
      <c r="E18" s="128">
        <v>7137</v>
      </c>
      <c r="F18" s="124"/>
      <c r="G18" s="128">
        <v>6179</v>
      </c>
      <c r="H18" s="124">
        <v>222853</v>
      </c>
      <c r="I18" s="128">
        <v>704</v>
      </c>
      <c r="J18" s="124"/>
      <c r="K18" s="128">
        <v>782</v>
      </c>
    </row>
    <row r="19" spans="1:11" ht="21" customHeight="1" x14ac:dyDescent="0.25">
      <c r="A19" s="144"/>
      <c r="C19" s="33" t="s">
        <v>71</v>
      </c>
      <c r="D19" s="104"/>
      <c r="E19" s="80">
        <f>SUM(E11:E18)</f>
        <v>341758</v>
      </c>
      <c r="F19" s="81"/>
      <c r="G19" s="80">
        <f>SUM(G11:G18)</f>
        <v>383123</v>
      </c>
      <c r="H19" s="105"/>
      <c r="I19" s="80">
        <f>SUM(I11:I18)</f>
        <v>327423</v>
      </c>
      <c r="J19" s="81"/>
      <c r="K19" s="80">
        <f>SUM(K11:K18)</f>
        <v>366244</v>
      </c>
    </row>
    <row r="20" spans="1:11" ht="21" customHeight="1" x14ac:dyDescent="0.25">
      <c r="A20" s="144"/>
      <c r="D20" s="19"/>
    </row>
    <row r="21" spans="1:11" ht="21" customHeight="1" x14ac:dyDescent="0.25">
      <c r="A21" s="144"/>
      <c r="C21" s="148" t="s">
        <v>6</v>
      </c>
      <c r="D21" s="19"/>
    </row>
    <row r="22" spans="1:11" ht="21" customHeight="1" x14ac:dyDescent="0.25">
      <c r="A22" s="144"/>
      <c r="C22" s="150" t="s">
        <v>157</v>
      </c>
      <c r="D22" s="104">
        <v>5</v>
      </c>
      <c r="E22" s="203">
        <v>0</v>
      </c>
      <c r="F22" s="124"/>
      <c r="G22" s="203">
        <v>0</v>
      </c>
      <c r="H22" s="124"/>
      <c r="I22" s="128">
        <v>47386</v>
      </c>
      <c r="J22" s="124"/>
      <c r="K22" s="128">
        <f>46385838/1000</f>
        <v>46385.838000000003</v>
      </c>
    </row>
    <row r="23" spans="1:11" ht="21" customHeight="1" x14ac:dyDescent="0.25">
      <c r="A23" s="151"/>
      <c r="C23" s="150" t="s">
        <v>82</v>
      </c>
      <c r="D23" s="104"/>
      <c r="E23" s="128">
        <v>13819</v>
      </c>
      <c r="F23" s="124"/>
      <c r="G23" s="128">
        <v>13475</v>
      </c>
      <c r="H23" s="124"/>
      <c r="I23" s="128">
        <v>10681</v>
      </c>
      <c r="J23" s="124"/>
      <c r="K23" s="128">
        <f>10286374/1000</f>
        <v>10286.374</v>
      </c>
    </row>
    <row r="24" spans="1:11" ht="21" customHeight="1" x14ac:dyDescent="0.25">
      <c r="A24" s="151"/>
      <c r="C24" s="150" t="s">
        <v>158</v>
      </c>
      <c r="D24" s="104">
        <v>6</v>
      </c>
      <c r="E24" s="203">
        <v>0</v>
      </c>
      <c r="F24" s="124"/>
      <c r="G24" s="203">
        <v>0</v>
      </c>
      <c r="H24" s="124"/>
      <c r="I24" s="203">
        <v>0</v>
      </c>
      <c r="J24" s="124"/>
      <c r="K24" s="203">
        <v>0</v>
      </c>
    </row>
    <row r="25" spans="1:11" ht="21" customHeight="1" x14ac:dyDescent="0.25">
      <c r="A25" s="151"/>
      <c r="C25" s="98" t="s">
        <v>172</v>
      </c>
      <c r="D25" s="19"/>
      <c r="E25" s="128">
        <v>45619</v>
      </c>
      <c r="F25" s="124"/>
      <c r="G25" s="128">
        <v>49241</v>
      </c>
      <c r="H25" s="124"/>
      <c r="I25" s="128">
        <v>4369</v>
      </c>
      <c r="J25" s="124"/>
      <c r="K25" s="128">
        <f>3982624/1000</f>
        <v>3982.6239999999998</v>
      </c>
    </row>
    <row r="26" spans="1:11" ht="21" customHeight="1" x14ac:dyDescent="0.25">
      <c r="A26" s="151"/>
      <c r="C26" s="149" t="s">
        <v>50</v>
      </c>
      <c r="D26" s="104"/>
      <c r="E26" s="128">
        <v>1871</v>
      </c>
      <c r="F26" s="124"/>
      <c r="G26" s="128">
        <v>1719</v>
      </c>
      <c r="H26" s="124"/>
      <c r="I26" s="128">
        <v>1339</v>
      </c>
      <c r="J26" s="124"/>
      <c r="K26" s="128">
        <f>1286344/1000</f>
        <v>1286.3440000000001</v>
      </c>
    </row>
    <row r="27" spans="1:11" ht="21" customHeight="1" x14ac:dyDescent="0.25">
      <c r="A27" s="144"/>
      <c r="C27" s="149" t="s">
        <v>7</v>
      </c>
      <c r="D27" s="104"/>
      <c r="E27" s="128">
        <v>1951</v>
      </c>
      <c r="F27" s="124"/>
      <c r="G27" s="128">
        <v>1790</v>
      </c>
      <c r="H27" s="124"/>
      <c r="I27" s="128">
        <v>1755</v>
      </c>
      <c r="J27" s="124"/>
      <c r="K27" s="128">
        <f>1595267/1000</f>
        <v>1595.2670000000001</v>
      </c>
    </row>
    <row r="28" spans="1:11" ht="21" customHeight="1" x14ac:dyDescent="0.25">
      <c r="A28" s="144"/>
      <c r="C28" s="33" t="s">
        <v>72</v>
      </c>
      <c r="D28" s="104"/>
      <c r="E28" s="80">
        <f>SUM(E22:E27)</f>
        <v>63260</v>
      </c>
      <c r="F28" s="81"/>
      <c r="G28" s="80">
        <f>SUM(G22:G27)</f>
        <v>66225</v>
      </c>
      <c r="H28" s="105"/>
      <c r="I28" s="80">
        <f>SUM(I22:I27)</f>
        <v>65530</v>
      </c>
      <c r="J28" s="81"/>
      <c r="K28" s="80">
        <f>SUM(K22:K27)</f>
        <v>63536.446999999993</v>
      </c>
    </row>
    <row r="29" spans="1:11" ht="21" customHeight="1" x14ac:dyDescent="0.25">
      <c r="A29" s="144"/>
      <c r="C29" s="33"/>
      <c r="D29" s="104"/>
      <c r="E29" s="81"/>
      <c r="F29" s="81"/>
      <c r="G29" s="81"/>
      <c r="H29" s="105">
        <v>-55969310</v>
      </c>
      <c r="I29" s="81"/>
      <c r="J29" s="81"/>
      <c r="K29" s="81"/>
    </row>
    <row r="30" spans="1:11" ht="21" customHeight="1" thickBot="1" x14ac:dyDescent="0.3">
      <c r="A30" s="144"/>
      <c r="C30" s="31" t="s">
        <v>8</v>
      </c>
      <c r="D30" s="104"/>
      <c r="E30" s="106">
        <f>SUM(E19+E28)</f>
        <v>405018</v>
      </c>
      <c r="F30" s="81"/>
      <c r="G30" s="106">
        <f>SUM(G19+G28)</f>
        <v>449348</v>
      </c>
      <c r="H30" s="105"/>
      <c r="I30" s="106">
        <f>SUM(I19+I28)</f>
        <v>392953</v>
      </c>
      <c r="J30" s="81"/>
      <c r="K30" s="106">
        <f>SUM(K19+K28)</f>
        <v>429780.44699999999</v>
      </c>
    </row>
    <row r="31" spans="1:11" ht="21" customHeight="1" thickTop="1" x14ac:dyDescent="0.25">
      <c r="A31" s="144"/>
      <c r="C31" s="31"/>
      <c r="D31" s="104"/>
      <c r="E31" s="81"/>
      <c r="F31" s="81"/>
      <c r="G31" s="81"/>
      <c r="H31" s="105"/>
      <c r="I31" s="81"/>
      <c r="J31" s="81"/>
      <c r="K31" s="81"/>
    </row>
    <row r="32" spans="1:11" ht="21" customHeight="1" x14ac:dyDescent="0.25">
      <c r="A32" s="144"/>
      <c r="H32" s="128">
        <v>937323</v>
      </c>
    </row>
    <row r="33" spans="1:13" ht="21" customHeight="1" x14ac:dyDescent="0.3">
      <c r="A33" s="144"/>
      <c r="C33" s="10" t="s">
        <v>154</v>
      </c>
      <c r="D33" s="17"/>
      <c r="E33" s="142"/>
      <c r="F33" s="142"/>
      <c r="G33" s="142"/>
      <c r="H33" s="142"/>
      <c r="I33" s="142"/>
      <c r="K33" s="142"/>
    </row>
    <row r="34" spans="1:13" ht="21" customHeight="1" x14ac:dyDescent="0.25">
      <c r="A34" s="144"/>
      <c r="C34" s="32" t="s">
        <v>51</v>
      </c>
      <c r="H34" s="128">
        <v>-3025424</v>
      </c>
    </row>
    <row r="35" spans="1:13" ht="21" customHeight="1" x14ac:dyDescent="0.25">
      <c r="A35" s="144"/>
      <c r="C35" s="32"/>
    </row>
    <row r="36" spans="1:13" ht="21" customHeight="1" x14ac:dyDescent="0.25">
      <c r="A36" s="143" t="s">
        <v>112</v>
      </c>
      <c r="C36" s="61"/>
      <c r="E36" s="212" t="s">
        <v>0</v>
      </c>
      <c r="F36" s="212"/>
      <c r="G36" s="212"/>
      <c r="H36" s="94"/>
      <c r="I36" s="212" t="s">
        <v>113</v>
      </c>
      <c r="J36" s="212"/>
      <c r="K36" s="212"/>
    </row>
    <row r="37" spans="1:13" ht="21" customHeight="1" x14ac:dyDescent="0.25">
      <c r="A37" s="144"/>
      <c r="C37" s="61"/>
      <c r="D37" s="146"/>
      <c r="E37" s="211" t="s">
        <v>25</v>
      </c>
      <c r="F37" s="211"/>
      <c r="G37" s="211"/>
      <c r="H37" s="194"/>
      <c r="I37" s="211" t="s">
        <v>25</v>
      </c>
      <c r="J37" s="211"/>
      <c r="K37" s="211"/>
    </row>
    <row r="38" spans="1:13" ht="21" customHeight="1" x14ac:dyDescent="0.25">
      <c r="A38" s="144"/>
      <c r="C38" s="61"/>
      <c r="D38" s="146"/>
      <c r="E38" s="160" t="s">
        <v>40</v>
      </c>
      <c r="F38" s="196"/>
      <c r="G38" s="198" t="s">
        <v>28</v>
      </c>
      <c r="H38" s="197"/>
      <c r="I38" s="160" t="s">
        <v>40</v>
      </c>
      <c r="J38" s="196"/>
      <c r="K38" s="198" t="s">
        <v>28</v>
      </c>
    </row>
    <row r="39" spans="1:13" ht="21" customHeight="1" x14ac:dyDescent="0.25">
      <c r="A39" s="144"/>
      <c r="C39" s="31" t="s">
        <v>118</v>
      </c>
      <c r="D39" s="19" t="s">
        <v>2</v>
      </c>
      <c r="E39" s="147">
        <v>2019</v>
      </c>
      <c r="F39" s="147"/>
      <c r="G39" s="147">
        <v>2018</v>
      </c>
      <c r="H39" s="147"/>
      <c r="I39" s="147">
        <v>2019</v>
      </c>
      <c r="J39" s="147"/>
      <c r="K39" s="147">
        <v>2018</v>
      </c>
    </row>
    <row r="40" spans="1:13" ht="21" customHeight="1" x14ac:dyDescent="0.25">
      <c r="A40" s="144"/>
      <c r="C40" s="31"/>
      <c r="D40" s="19"/>
      <c r="E40" s="202" t="s">
        <v>162</v>
      </c>
      <c r="F40" s="147"/>
      <c r="G40" s="147"/>
      <c r="H40" s="147"/>
      <c r="I40" s="202" t="s">
        <v>162</v>
      </c>
      <c r="J40" s="147"/>
      <c r="K40" s="147"/>
    </row>
    <row r="41" spans="1:13" ht="21" customHeight="1" x14ac:dyDescent="0.25">
      <c r="A41" s="144"/>
      <c r="E41" s="213" t="s">
        <v>29</v>
      </c>
      <c r="F41" s="213"/>
      <c r="G41" s="213"/>
      <c r="H41" s="213"/>
      <c r="I41" s="213"/>
      <c r="J41" s="213"/>
      <c r="K41" s="213"/>
    </row>
    <row r="42" spans="1:13" ht="21" customHeight="1" x14ac:dyDescent="0.25">
      <c r="A42" s="143" t="s">
        <v>119</v>
      </c>
      <c r="C42" s="107" t="s">
        <v>9</v>
      </c>
      <c r="D42" s="19"/>
      <c r="H42" s="128">
        <v>3386768</v>
      </c>
    </row>
    <row r="43" spans="1:13" ht="21" customHeight="1" x14ac:dyDescent="0.25">
      <c r="A43" s="143" t="s">
        <v>120</v>
      </c>
      <c r="C43" s="150" t="s">
        <v>73</v>
      </c>
      <c r="D43" s="104">
        <v>3</v>
      </c>
      <c r="E43" s="124">
        <v>5289</v>
      </c>
      <c r="F43" s="124"/>
      <c r="G43" s="124">
        <v>4538</v>
      </c>
      <c r="H43" s="124"/>
      <c r="I43" s="124">
        <v>605</v>
      </c>
      <c r="J43" s="124"/>
      <c r="K43" s="124">
        <v>522</v>
      </c>
    </row>
    <row r="44" spans="1:13" ht="21" customHeight="1" x14ac:dyDescent="0.25">
      <c r="A44" s="143"/>
      <c r="C44" s="150" t="s">
        <v>136</v>
      </c>
      <c r="D44" s="104">
        <v>3</v>
      </c>
      <c r="E44" s="124">
        <v>38870</v>
      </c>
      <c r="F44" s="124"/>
      <c r="G44" s="124">
        <v>41057</v>
      </c>
      <c r="H44" s="124"/>
      <c r="I44" s="124">
        <v>7082</v>
      </c>
      <c r="J44" s="124"/>
      <c r="K44" s="124">
        <v>7948</v>
      </c>
    </row>
    <row r="45" spans="1:13" ht="21" customHeight="1" x14ac:dyDescent="0.25">
      <c r="A45" s="143" t="s">
        <v>121</v>
      </c>
      <c r="C45" s="14" t="s">
        <v>41</v>
      </c>
      <c r="D45" s="104">
        <v>3</v>
      </c>
      <c r="E45" s="124">
        <v>10520</v>
      </c>
      <c r="F45" s="124"/>
      <c r="G45" s="124">
        <v>13391</v>
      </c>
      <c r="H45" s="124"/>
      <c r="I45" s="124">
        <v>5968</v>
      </c>
      <c r="J45" s="124"/>
      <c r="K45" s="124">
        <v>5333</v>
      </c>
    </row>
    <row r="46" spans="1:13" ht="21" customHeight="1" x14ac:dyDescent="0.25">
      <c r="A46" s="143"/>
      <c r="C46" s="149" t="s">
        <v>122</v>
      </c>
      <c r="D46" s="87"/>
      <c r="E46" s="124">
        <v>3657</v>
      </c>
      <c r="F46" s="124"/>
      <c r="G46" s="124">
        <v>4008</v>
      </c>
      <c r="H46" s="124"/>
      <c r="I46" s="124">
        <v>3570</v>
      </c>
      <c r="J46" s="124"/>
      <c r="K46" s="124">
        <v>3785</v>
      </c>
      <c r="L46" s="152"/>
      <c r="M46" s="152"/>
    </row>
    <row r="47" spans="1:13" ht="21" customHeight="1" x14ac:dyDescent="0.25">
      <c r="A47" s="151"/>
      <c r="C47" s="150" t="s">
        <v>11</v>
      </c>
      <c r="D47" s="104"/>
      <c r="E47" s="124">
        <v>1890</v>
      </c>
      <c r="F47" s="124"/>
      <c r="G47" s="124">
        <v>3178</v>
      </c>
      <c r="H47" s="124"/>
      <c r="I47" s="124">
        <v>721</v>
      </c>
      <c r="J47" s="124"/>
      <c r="K47" s="124">
        <v>1532</v>
      </c>
    </row>
    <row r="48" spans="1:13" ht="21" customHeight="1" x14ac:dyDescent="0.25">
      <c r="A48" s="151" t="s">
        <v>120</v>
      </c>
      <c r="C48" s="33" t="s">
        <v>74</v>
      </c>
      <c r="D48" s="104"/>
      <c r="E48" s="80">
        <f>SUM(E43:E47)</f>
        <v>60226</v>
      </c>
      <c r="F48" s="81"/>
      <c r="G48" s="80">
        <f>SUM(G43:G47)</f>
        <v>66172</v>
      </c>
      <c r="H48" s="105"/>
      <c r="I48" s="80">
        <f>SUM(I43:I47)</f>
        <v>17946</v>
      </c>
      <c r="J48" s="81"/>
      <c r="K48" s="80">
        <f>SUM(K43:K47)</f>
        <v>19120</v>
      </c>
    </row>
    <row r="49" spans="1:17" ht="8.25" customHeight="1" x14ac:dyDescent="0.25">
      <c r="A49" s="151"/>
      <c r="C49" s="14"/>
      <c r="D49" s="19"/>
    </row>
    <row r="50" spans="1:17" ht="21" customHeight="1" x14ac:dyDescent="0.25">
      <c r="A50" s="151" t="s">
        <v>123</v>
      </c>
      <c r="C50" s="148" t="s">
        <v>75</v>
      </c>
      <c r="D50" s="19"/>
    </row>
    <row r="51" spans="1:17" ht="21" customHeight="1" x14ac:dyDescent="0.25">
      <c r="A51" s="151" t="s">
        <v>124</v>
      </c>
      <c r="C51" s="14" t="s">
        <v>89</v>
      </c>
      <c r="D51" s="104"/>
      <c r="E51" s="124">
        <v>9355</v>
      </c>
      <c r="F51" s="124"/>
      <c r="G51" s="124">
        <v>8598</v>
      </c>
      <c r="H51" s="124"/>
      <c r="I51" s="124">
        <v>6696</v>
      </c>
      <c r="J51" s="124"/>
      <c r="K51" s="124">
        <v>6432</v>
      </c>
    </row>
    <row r="52" spans="1:17" ht="21" customHeight="1" x14ac:dyDescent="0.25">
      <c r="A52" s="144"/>
      <c r="C52" s="149" t="s">
        <v>49</v>
      </c>
      <c r="D52" s="104"/>
      <c r="E52" s="124">
        <v>795</v>
      </c>
      <c r="F52" s="124"/>
      <c r="G52" s="124">
        <v>815</v>
      </c>
      <c r="H52" s="124"/>
      <c r="I52" s="124">
        <v>107</v>
      </c>
      <c r="J52" s="124"/>
      <c r="K52" s="124">
        <v>112</v>
      </c>
    </row>
    <row r="53" spans="1:17" ht="21" customHeight="1" x14ac:dyDescent="0.25">
      <c r="A53" s="144"/>
      <c r="C53" s="33" t="s">
        <v>76</v>
      </c>
      <c r="D53" s="104"/>
      <c r="E53" s="80">
        <f>SUM(E51:E52)</f>
        <v>10150</v>
      </c>
      <c r="F53" s="81"/>
      <c r="G53" s="80">
        <f>SUM(G51:G52)</f>
        <v>9413</v>
      </c>
      <c r="H53" s="105"/>
      <c r="I53" s="80">
        <f>SUM(I51:I52)</f>
        <v>6803</v>
      </c>
      <c r="J53" s="81"/>
      <c r="K53" s="80">
        <f>SUM(K51:K52)</f>
        <v>6544</v>
      </c>
    </row>
    <row r="54" spans="1:17" ht="8.25" customHeight="1" x14ac:dyDescent="0.25">
      <c r="A54" s="144"/>
      <c r="C54" s="33"/>
      <c r="D54" s="104"/>
      <c r="E54" s="81"/>
      <c r="F54" s="81"/>
      <c r="G54" s="81"/>
      <c r="H54" s="105"/>
      <c r="I54" s="81"/>
      <c r="J54" s="81"/>
      <c r="K54" s="81"/>
    </row>
    <row r="55" spans="1:17" ht="21" customHeight="1" x14ac:dyDescent="0.25">
      <c r="A55" s="144"/>
      <c r="C55" s="31" t="s">
        <v>30</v>
      </c>
      <c r="D55" s="104"/>
      <c r="E55" s="82">
        <f>SUM(E48+E53)</f>
        <v>70376</v>
      </c>
      <c r="F55" s="81"/>
      <c r="G55" s="82">
        <f>SUM(G48+G53)</f>
        <v>75585</v>
      </c>
      <c r="H55" s="81"/>
      <c r="I55" s="82">
        <f>SUM(I48+I53)</f>
        <v>24749</v>
      </c>
      <c r="J55" s="81"/>
      <c r="K55" s="82">
        <f>SUM(K48+K53)</f>
        <v>25664</v>
      </c>
    </row>
    <row r="56" spans="1:17" ht="8.25" customHeight="1" x14ac:dyDescent="0.25">
      <c r="A56" s="144"/>
      <c r="C56" s="61"/>
      <c r="D56" s="19"/>
      <c r="E56" s="24"/>
      <c r="F56" s="94"/>
      <c r="G56" s="24"/>
      <c r="H56" s="24"/>
      <c r="I56" s="24"/>
      <c r="J56" s="24"/>
      <c r="K56" s="24"/>
    </row>
    <row r="57" spans="1:17" ht="21" customHeight="1" x14ac:dyDescent="0.25">
      <c r="A57" s="144"/>
      <c r="C57" s="108" t="s">
        <v>35</v>
      </c>
    </row>
    <row r="58" spans="1:17" ht="21" customHeight="1" x14ac:dyDescent="0.25">
      <c r="A58" s="144"/>
      <c r="C58" s="1" t="s">
        <v>65</v>
      </c>
      <c r="D58" s="109"/>
      <c r="E58" s="124"/>
      <c r="F58" s="124"/>
      <c r="G58" s="124"/>
      <c r="H58" s="124"/>
      <c r="I58" s="124"/>
      <c r="J58" s="124"/>
      <c r="K58" s="124"/>
    </row>
    <row r="59" spans="1:17" ht="21" customHeight="1" thickBot="1" x14ac:dyDescent="0.3">
      <c r="A59" s="144"/>
      <c r="C59" s="149" t="s">
        <v>110</v>
      </c>
      <c r="D59" s="104"/>
      <c r="E59" s="153">
        <v>390549</v>
      </c>
      <c r="F59" s="138"/>
      <c r="G59" s="153">
        <v>390549</v>
      </c>
      <c r="H59" s="124"/>
      <c r="I59" s="153">
        <v>390549</v>
      </c>
      <c r="J59" s="138"/>
      <c r="K59" s="153">
        <v>390549</v>
      </c>
    </row>
    <row r="60" spans="1:17" ht="21" customHeight="1" thickTop="1" x14ac:dyDescent="0.25">
      <c r="A60" s="144"/>
      <c r="C60" s="149" t="s">
        <v>94</v>
      </c>
      <c r="D60" s="104"/>
      <c r="E60" s="124">
        <v>365549</v>
      </c>
      <c r="F60" s="124"/>
      <c r="G60" s="124">
        <v>365549</v>
      </c>
      <c r="H60" s="124"/>
      <c r="I60" s="124">
        <v>365549</v>
      </c>
      <c r="J60" s="124"/>
      <c r="K60" s="124">
        <v>365549</v>
      </c>
    </row>
    <row r="61" spans="1:17" ht="21" customHeight="1" x14ac:dyDescent="0.25">
      <c r="A61" s="151"/>
      <c r="C61" s="141" t="s">
        <v>95</v>
      </c>
      <c r="D61" s="104"/>
      <c r="E61" s="128">
        <v>342646</v>
      </c>
      <c r="F61" s="124"/>
      <c r="G61" s="128">
        <v>342646</v>
      </c>
      <c r="H61" s="124"/>
      <c r="I61" s="128">
        <v>342646</v>
      </c>
      <c r="J61" s="124"/>
      <c r="K61" s="128">
        <v>342646</v>
      </c>
      <c r="N61" s="154"/>
    </row>
    <row r="62" spans="1:17" ht="21" customHeight="1" x14ac:dyDescent="0.25">
      <c r="A62" s="144"/>
      <c r="C62" s="149" t="s">
        <v>85</v>
      </c>
      <c r="D62" s="19"/>
      <c r="E62" s="124"/>
      <c r="G62" s="124"/>
      <c r="I62" s="124"/>
      <c r="K62" s="124"/>
    </row>
    <row r="63" spans="1:17" ht="21" customHeight="1" x14ac:dyDescent="0.25">
      <c r="A63" s="144"/>
      <c r="C63" s="155" t="s">
        <v>77</v>
      </c>
      <c r="E63" s="124"/>
      <c r="G63" s="124"/>
      <c r="I63" s="124"/>
      <c r="K63" s="124"/>
      <c r="M63" s="152"/>
      <c r="N63" s="152"/>
      <c r="O63" s="152"/>
      <c r="P63" s="152"/>
      <c r="Q63" s="152"/>
    </row>
    <row r="64" spans="1:17" ht="21" customHeight="1" x14ac:dyDescent="0.25">
      <c r="A64" s="151"/>
      <c r="C64" s="155" t="s">
        <v>78</v>
      </c>
      <c r="D64" s="104"/>
      <c r="E64" s="128">
        <v>10650</v>
      </c>
      <c r="F64" s="124"/>
      <c r="G64" s="128">
        <v>10650</v>
      </c>
      <c r="H64" s="124"/>
      <c r="I64" s="128">
        <v>10650</v>
      </c>
      <c r="J64" s="124"/>
      <c r="K64" s="128">
        <v>10650</v>
      </c>
      <c r="L64" s="152"/>
    </row>
    <row r="65" spans="1:17" ht="21" customHeight="1" x14ac:dyDescent="0.25">
      <c r="A65" s="144"/>
      <c r="C65" s="155" t="s">
        <v>86</v>
      </c>
      <c r="D65" s="104"/>
      <c r="E65" s="60">
        <v>-384123</v>
      </c>
      <c r="F65" s="124"/>
      <c r="G65" s="60">
        <v>-344998</v>
      </c>
      <c r="H65" s="138"/>
      <c r="I65" s="60">
        <v>-350641</v>
      </c>
      <c r="J65" s="138"/>
      <c r="K65" s="60">
        <v>-314729</v>
      </c>
    </row>
    <row r="66" spans="1:17" ht="21" customHeight="1" x14ac:dyDescent="0.25">
      <c r="A66" s="144"/>
      <c r="C66" s="156" t="s">
        <v>79</v>
      </c>
      <c r="D66" s="19"/>
      <c r="E66" s="56"/>
      <c r="G66" s="56"/>
      <c r="H66" s="56"/>
      <c r="I66" s="56"/>
      <c r="J66" s="56"/>
      <c r="K66" s="56"/>
    </row>
    <row r="67" spans="1:17" ht="21" customHeight="1" x14ac:dyDescent="0.25">
      <c r="C67" s="157" t="s">
        <v>96</v>
      </c>
      <c r="D67" s="19"/>
      <c r="E67" s="94">
        <f>SUM(E60:E65)</f>
        <v>334722</v>
      </c>
      <c r="F67" s="81"/>
      <c r="G67" s="94">
        <f>SUM(G60:G65)</f>
        <v>373847</v>
      </c>
      <c r="H67" s="105"/>
      <c r="I67" s="94">
        <f>SUM(I60:I65)</f>
        <v>368204</v>
      </c>
      <c r="J67" s="81"/>
      <c r="K67" s="94">
        <f>SUM(K60:K65)</f>
        <v>404116</v>
      </c>
    </row>
    <row r="68" spans="1:17" ht="21" customHeight="1" x14ac:dyDescent="0.25">
      <c r="C68" s="150" t="s">
        <v>45</v>
      </c>
      <c r="D68" s="19"/>
      <c r="E68" s="128">
        <v>-80</v>
      </c>
      <c r="F68" s="138"/>
      <c r="G68" s="128">
        <v>-84</v>
      </c>
      <c r="H68" s="138"/>
      <c r="I68" s="203">
        <v>0</v>
      </c>
      <c r="J68" s="124"/>
      <c r="K68" s="128">
        <v>0</v>
      </c>
    </row>
    <row r="69" spans="1:17" ht="21" customHeight="1" x14ac:dyDescent="0.25">
      <c r="C69" s="31" t="s">
        <v>125</v>
      </c>
      <c r="D69" s="19"/>
      <c r="E69" s="80">
        <f>SUM(E67:E68)</f>
        <v>334642</v>
      </c>
      <c r="F69" s="81"/>
      <c r="G69" s="80">
        <f>SUM(G67:G68)</f>
        <v>373763</v>
      </c>
      <c r="H69" s="105"/>
      <c r="I69" s="80">
        <f>SUM(I67:I68)</f>
        <v>368204</v>
      </c>
      <c r="J69" s="81"/>
      <c r="K69" s="80">
        <f>SUM(K67:K68)</f>
        <v>404116</v>
      </c>
    </row>
    <row r="70" spans="1:17" ht="8.25" customHeight="1" x14ac:dyDescent="0.25">
      <c r="C70" s="31"/>
      <c r="D70" s="19"/>
      <c r="E70" s="81"/>
      <c r="F70" s="81"/>
      <c r="G70" s="81"/>
      <c r="H70" s="105"/>
      <c r="I70" s="81"/>
      <c r="J70" s="81"/>
      <c r="K70" s="81"/>
      <c r="Q70" s="158"/>
    </row>
    <row r="71" spans="1:17" ht="21" customHeight="1" thickBot="1" x14ac:dyDescent="0.3">
      <c r="B71" s="14">
        <v>-17004239</v>
      </c>
      <c r="C71" s="31" t="s">
        <v>126</v>
      </c>
      <c r="D71" s="19"/>
      <c r="E71" s="106">
        <f>SUM(E55+E69)</f>
        <v>405018</v>
      </c>
      <c r="F71" s="81"/>
      <c r="G71" s="106">
        <f>SUM(G55+G69)</f>
        <v>449348</v>
      </c>
      <c r="H71" s="105"/>
      <c r="I71" s="106">
        <f>SUM(I55+I69)</f>
        <v>392953</v>
      </c>
      <c r="J71" s="81"/>
      <c r="K71" s="106">
        <f>SUM(K55+K69)</f>
        <v>429780</v>
      </c>
      <c r="M71" s="152"/>
      <c r="N71" s="152"/>
    </row>
    <row r="72" spans="1:17" ht="21" customHeight="1" thickTop="1" x14ac:dyDescent="0.25">
      <c r="C72" s="31"/>
    </row>
    <row r="73" spans="1:17" ht="21" customHeight="1" x14ac:dyDescent="0.25">
      <c r="D73" s="19"/>
      <c r="E73" s="24"/>
      <c r="F73" s="94"/>
      <c r="G73" s="24"/>
      <c r="H73" s="24"/>
      <c r="I73" s="24"/>
      <c r="J73" s="24"/>
      <c r="K73" s="24"/>
    </row>
    <row r="74" spans="1:17" ht="21" customHeight="1" x14ac:dyDescent="0.25"/>
    <row r="75" spans="1:17" ht="21" customHeight="1" x14ac:dyDescent="0.25"/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1:98" ht="21" customHeight="1" x14ac:dyDescent="0.25"/>
    <row r="130" spans="1:98" ht="21" customHeight="1" x14ac:dyDescent="0.25"/>
    <row r="131" spans="1:98" ht="21" customHeight="1" x14ac:dyDescent="0.25"/>
    <row r="132" spans="1:98" ht="21" customHeight="1" x14ac:dyDescent="0.25"/>
    <row r="133" spans="1:98" ht="21" customHeight="1" x14ac:dyDescent="0.25"/>
    <row r="134" spans="1:98" ht="21" customHeight="1" x14ac:dyDescent="0.25"/>
    <row r="135" spans="1:98" ht="21" customHeight="1" x14ac:dyDescent="0.25"/>
    <row r="136" spans="1:98" ht="21" customHeight="1" x14ac:dyDescent="0.25"/>
    <row r="137" spans="1:98" ht="21" customHeight="1" x14ac:dyDescent="0.25"/>
    <row r="138" spans="1:98" ht="21" customHeight="1" x14ac:dyDescent="0.25"/>
    <row r="139" spans="1:98" ht="21" customHeight="1" x14ac:dyDescent="0.25"/>
    <row r="140" spans="1:98" ht="21" customHeight="1" x14ac:dyDescent="0.25"/>
    <row r="141" spans="1:98" ht="21" customHeight="1" x14ac:dyDescent="0.25"/>
    <row r="142" spans="1:98" ht="21" customHeight="1" x14ac:dyDescent="0.25"/>
    <row r="143" spans="1:98" ht="21" customHeight="1" x14ac:dyDescent="0.25"/>
    <row r="144" spans="1:98" s="159" customFormat="1" ht="21" customHeight="1" x14ac:dyDescent="0.25">
      <c r="A144" s="141"/>
      <c r="B144" s="14"/>
      <c r="C144" s="145"/>
      <c r="D144" s="14"/>
      <c r="E144" s="128"/>
      <c r="F144" s="128"/>
      <c r="G144" s="128"/>
      <c r="H144" s="128"/>
      <c r="I144" s="128"/>
      <c r="J144" s="128"/>
      <c r="K144" s="128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</row>
  </sheetData>
  <mergeCells count="10">
    <mergeCell ref="E37:G37"/>
    <mergeCell ref="I37:K37"/>
    <mergeCell ref="I4:K4"/>
    <mergeCell ref="I5:K5"/>
    <mergeCell ref="E41:K41"/>
    <mergeCell ref="I36:K36"/>
    <mergeCell ref="E4:G4"/>
    <mergeCell ref="E5:G5"/>
    <mergeCell ref="E9:K9"/>
    <mergeCell ref="E36:G36"/>
  </mergeCells>
  <pageMargins left="0.78740157480314998" right="0.511811023622047" top="0.47244094488188998" bottom="0.511811023622047" header="0.511811023622047" footer="0.511811023622047"/>
  <pageSetup paperSize="9" scale="85" firstPageNumber="3" fitToHeight="0" orientation="portrait" useFirstPageNumber="1" r:id="rId1"/>
  <headerFooter alignWithMargins="0">
    <oddFooter>&amp;L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view="pageBreakPreview" zoomScaleNormal="100" zoomScaleSheetLayoutView="100" workbookViewId="0">
      <selection activeCell="D67" sqref="D67"/>
    </sheetView>
  </sheetViews>
  <sheetFormatPr defaultColWidth="9.140625" defaultRowHeight="19.5" customHeight="1" x14ac:dyDescent="0.25"/>
  <cols>
    <col min="1" max="1" width="42" style="39" customWidth="1"/>
    <col min="2" max="2" width="5.42578125" style="41" customWidth="1"/>
    <col min="3" max="3" width="1.42578125" style="41" customWidth="1"/>
    <col min="4" max="4" width="11.28515625" style="48" customWidth="1"/>
    <col min="5" max="5" width="1.42578125" style="65" customWidth="1"/>
    <col min="6" max="6" width="11.28515625" style="48" customWidth="1"/>
    <col min="7" max="7" width="1.42578125" style="58" customWidth="1"/>
    <col min="8" max="8" width="11.28515625" style="48" customWidth="1"/>
    <col min="9" max="9" width="1.42578125" style="65" customWidth="1"/>
    <col min="10" max="10" width="11.28515625" style="48" customWidth="1"/>
    <col min="11" max="16384" width="9.140625" style="41"/>
  </cols>
  <sheetData>
    <row r="1" spans="1:10" ht="19.5" customHeight="1" x14ac:dyDescent="0.3">
      <c r="A1" s="10" t="s">
        <v>154</v>
      </c>
    </row>
    <row r="2" spans="1:10" ht="19.5" customHeight="1" x14ac:dyDescent="0.25">
      <c r="A2" s="32" t="s">
        <v>52</v>
      </c>
    </row>
    <row r="3" spans="1:10" ht="19.5" customHeight="1" x14ac:dyDescent="0.25">
      <c r="A3" s="61"/>
    </row>
    <row r="4" spans="1:10" ht="19.5" customHeight="1" x14ac:dyDescent="0.25">
      <c r="D4" s="215" t="s">
        <v>0</v>
      </c>
      <c r="E4" s="215"/>
      <c r="F4" s="215"/>
      <c r="H4" s="215" t="s">
        <v>26</v>
      </c>
      <c r="I4" s="215"/>
      <c r="J4" s="215"/>
    </row>
    <row r="5" spans="1:10" ht="19.5" customHeight="1" x14ac:dyDescent="0.25">
      <c r="B5" s="40"/>
      <c r="C5" s="40"/>
      <c r="D5" s="215" t="s">
        <v>25</v>
      </c>
      <c r="E5" s="215"/>
      <c r="F5" s="215"/>
      <c r="G5" s="21"/>
      <c r="H5" s="217" t="s">
        <v>25</v>
      </c>
      <c r="I5" s="217"/>
      <c r="J5" s="217"/>
    </row>
    <row r="6" spans="1:10" ht="19.5" customHeight="1" x14ac:dyDescent="0.25">
      <c r="B6" s="40"/>
      <c r="C6" s="40"/>
      <c r="D6" s="216" t="s">
        <v>144</v>
      </c>
      <c r="E6" s="216"/>
      <c r="F6" s="216"/>
      <c r="H6" s="216" t="s">
        <v>145</v>
      </c>
      <c r="I6" s="216"/>
      <c r="J6" s="216"/>
    </row>
    <row r="7" spans="1:10" ht="19.5" customHeight="1" x14ac:dyDescent="0.25">
      <c r="B7" s="40"/>
      <c r="C7" s="40"/>
      <c r="D7" s="218" t="s">
        <v>40</v>
      </c>
      <c r="E7" s="216"/>
      <c r="F7" s="216"/>
      <c r="H7" s="219" t="s">
        <v>40</v>
      </c>
      <c r="I7" s="216"/>
      <c r="J7" s="216"/>
    </row>
    <row r="8" spans="1:10" ht="19.5" customHeight="1" x14ac:dyDescent="0.25">
      <c r="B8" s="123" t="s">
        <v>2</v>
      </c>
      <c r="C8" s="139"/>
      <c r="D8" s="122">
        <v>2019</v>
      </c>
      <c r="E8" s="67"/>
      <c r="F8" s="140">
        <v>2018</v>
      </c>
      <c r="H8" s="193">
        <v>2019</v>
      </c>
      <c r="I8" s="67"/>
      <c r="J8" s="193">
        <v>2018</v>
      </c>
    </row>
    <row r="9" spans="1:10" ht="19.5" customHeight="1" x14ac:dyDescent="0.25">
      <c r="B9" s="123"/>
      <c r="C9" s="139"/>
      <c r="D9" s="214" t="s">
        <v>29</v>
      </c>
      <c r="E9" s="214"/>
      <c r="F9" s="214"/>
      <c r="G9" s="214"/>
      <c r="H9" s="214"/>
      <c r="I9" s="214"/>
      <c r="J9" s="214"/>
    </row>
    <row r="10" spans="1:10" ht="19.5" customHeight="1" x14ac:dyDescent="0.25">
      <c r="A10" s="6" t="s">
        <v>97</v>
      </c>
      <c r="B10" s="19">
        <v>3</v>
      </c>
      <c r="C10" s="19"/>
      <c r="D10" s="68"/>
      <c r="E10" s="69"/>
      <c r="F10" s="68"/>
      <c r="G10" s="70"/>
      <c r="H10" s="68"/>
      <c r="I10" s="69"/>
      <c r="J10" s="68"/>
    </row>
    <row r="11" spans="1:10" ht="19.5" customHeight="1" x14ac:dyDescent="0.25">
      <c r="A11" s="39" t="s">
        <v>137</v>
      </c>
      <c r="D11" s="51">
        <v>8298</v>
      </c>
      <c r="E11" s="51"/>
      <c r="F11" s="51">
        <v>9790</v>
      </c>
      <c r="G11" s="51"/>
      <c r="H11" s="51">
        <v>4326</v>
      </c>
      <c r="I11" s="51"/>
      <c r="J11" s="51">
        <v>3842</v>
      </c>
    </row>
    <row r="12" spans="1:10" ht="19.5" customHeight="1" x14ac:dyDescent="0.25">
      <c r="A12" s="39" t="s">
        <v>138</v>
      </c>
      <c r="B12" s="19"/>
      <c r="C12" s="19"/>
      <c r="D12" s="51">
        <v>2358</v>
      </c>
      <c r="E12" s="51"/>
      <c r="F12" s="51">
        <v>11156</v>
      </c>
      <c r="G12" s="51"/>
      <c r="H12" s="51">
        <v>314</v>
      </c>
      <c r="I12" s="51"/>
      <c r="J12" s="51">
        <v>11148</v>
      </c>
    </row>
    <row r="13" spans="1:10" ht="19.5" customHeight="1" x14ac:dyDescent="0.25">
      <c r="A13" s="39" t="s">
        <v>64</v>
      </c>
      <c r="B13" s="123"/>
      <c r="C13" s="139"/>
      <c r="D13" s="51">
        <v>1021</v>
      </c>
      <c r="E13" s="51"/>
      <c r="F13" s="51">
        <v>698</v>
      </c>
      <c r="G13" s="51"/>
      <c r="H13" s="51">
        <v>1735</v>
      </c>
      <c r="I13" s="51"/>
      <c r="J13" s="51">
        <v>698</v>
      </c>
    </row>
    <row r="14" spans="1:10" ht="19.5" customHeight="1" x14ac:dyDescent="0.25">
      <c r="A14" s="39" t="s">
        <v>12</v>
      </c>
      <c r="B14" s="123"/>
      <c r="C14" s="139"/>
      <c r="D14" s="51">
        <v>3581</v>
      </c>
      <c r="E14" s="51"/>
      <c r="F14" s="51">
        <v>3600</v>
      </c>
      <c r="G14" s="51"/>
      <c r="H14" s="51">
        <v>2562</v>
      </c>
      <c r="I14" s="51"/>
      <c r="J14" s="51">
        <v>4530</v>
      </c>
    </row>
    <row r="15" spans="1:10" ht="19.5" customHeight="1" x14ac:dyDescent="0.25">
      <c r="A15" s="3" t="s">
        <v>163</v>
      </c>
      <c r="B15" s="123"/>
      <c r="C15" s="139"/>
      <c r="D15" s="136">
        <f>SUM(D11:D14)</f>
        <v>15258</v>
      </c>
      <c r="E15" s="43"/>
      <c r="F15" s="136">
        <f>SUM(F11:F14)</f>
        <v>25244</v>
      </c>
      <c r="G15" s="43"/>
      <c r="H15" s="136">
        <f>SUM(H11:H14)</f>
        <v>8937</v>
      </c>
      <c r="I15" s="43"/>
      <c r="J15" s="136">
        <f>SUM(J11:J14)</f>
        <v>20218</v>
      </c>
    </row>
    <row r="16" spans="1:10" ht="19.5" customHeight="1" x14ac:dyDescent="0.25">
      <c r="B16" s="123"/>
      <c r="C16" s="139"/>
      <c r="D16" s="63"/>
      <c r="E16" s="72"/>
      <c r="F16" s="63"/>
      <c r="G16" s="73"/>
      <c r="H16" s="63"/>
      <c r="I16" s="72"/>
      <c r="J16" s="63"/>
    </row>
    <row r="17" spans="1:10" ht="19.5" customHeight="1" x14ac:dyDescent="0.25">
      <c r="A17" s="6" t="s">
        <v>13</v>
      </c>
      <c r="B17" s="210">
        <v>3</v>
      </c>
      <c r="C17" s="139"/>
      <c r="D17" s="63"/>
      <c r="E17" s="72"/>
      <c r="F17" s="63"/>
      <c r="G17" s="73"/>
      <c r="H17" s="63"/>
      <c r="I17" s="72"/>
      <c r="J17" s="63"/>
    </row>
    <row r="18" spans="1:10" ht="19.5" customHeight="1" x14ac:dyDescent="0.25">
      <c r="A18" s="39" t="s">
        <v>139</v>
      </c>
      <c r="B18" s="192"/>
      <c r="C18" s="139"/>
      <c r="D18" s="74"/>
      <c r="E18" s="74"/>
      <c r="F18" s="74"/>
      <c r="G18" s="74"/>
      <c r="H18" s="74"/>
      <c r="I18" s="74"/>
      <c r="J18" s="74"/>
    </row>
    <row r="19" spans="1:10" ht="19.5" customHeight="1" x14ac:dyDescent="0.25">
      <c r="A19" s="39" t="s">
        <v>88</v>
      </c>
      <c r="B19" s="123"/>
      <c r="C19" s="139"/>
      <c r="D19" s="51">
        <v>26292</v>
      </c>
      <c r="E19" s="51"/>
      <c r="F19" s="51">
        <v>14720</v>
      </c>
      <c r="G19" s="51"/>
      <c r="H19" s="51">
        <v>4424</v>
      </c>
      <c r="I19" s="51"/>
      <c r="J19" s="51">
        <v>10132</v>
      </c>
    </row>
    <row r="20" spans="1:10" ht="19.5" customHeight="1" x14ac:dyDescent="0.25">
      <c r="A20" s="39" t="s">
        <v>103</v>
      </c>
      <c r="B20" s="123"/>
      <c r="C20" s="139"/>
      <c r="D20" s="51">
        <v>6545</v>
      </c>
      <c r="E20" s="51"/>
      <c r="F20" s="51">
        <v>4907</v>
      </c>
      <c r="G20" s="51"/>
      <c r="H20" s="51">
        <v>989</v>
      </c>
      <c r="I20" s="51"/>
      <c r="J20" s="51">
        <v>3089</v>
      </c>
    </row>
    <row r="21" spans="1:10" ht="19.5" customHeight="1" x14ac:dyDescent="0.25">
      <c r="A21" s="39" t="s">
        <v>39</v>
      </c>
      <c r="B21" s="123">
        <v>9</v>
      </c>
      <c r="C21" s="139"/>
      <c r="D21" s="51">
        <v>21545</v>
      </c>
      <c r="E21" s="51"/>
      <c r="F21" s="51">
        <v>61183</v>
      </c>
      <c r="G21" s="51"/>
      <c r="H21" s="51">
        <v>39374</v>
      </c>
      <c r="I21" s="51"/>
      <c r="J21" s="51">
        <v>85746</v>
      </c>
    </row>
    <row r="22" spans="1:10" ht="19.5" customHeight="1" x14ac:dyDescent="0.25">
      <c r="A22" s="39" t="s">
        <v>36</v>
      </c>
      <c r="B22" s="123"/>
      <c r="C22" s="139"/>
      <c r="D22" s="51">
        <v>149</v>
      </c>
      <c r="E22" s="51"/>
      <c r="F22" s="51">
        <v>184</v>
      </c>
      <c r="G22" s="51"/>
      <c r="H22" s="51">
        <v>115</v>
      </c>
      <c r="I22" s="51"/>
      <c r="J22" s="51">
        <v>154</v>
      </c>
    </row>
    <row r="23" spans="1:10" ht="19.5" customHeight="1" x14ac:dyDescent="0.25">
      <c r="A23" s="3" t="s">
        <v>14</v>
      </c>
      <c r="B23" s="123"/>
      <c r="C23" s="139"/>
      <c r="D23" s="136">
        <f>SUM(D19:D22)</f>
        <v>54531</v>
      </c>
      <c r="E23" s="44"/>
      <c r="F23" s="136">
        <f>SUM(F19:F22)</f>
        <v>80994</v>
      </c>
      <c r="G23" s="44"/>
      <c r="H23" s="136">
        <f>SUM(H19:H22)</f>
        <v>44902</v>
      </c>
      <c r="I23" s="44"/>
      <c r="J23" s="136">
        <f>SUM(J19:J22)</f>
        <v>99121</v>
      </c>
    </row>
    <row r="24" spans="1:10" ht="19.5" customHeight="1" x14ac:dyDescent="0.25">
      <c r="B24" s="123"/>
      <c r="C24" s="139"/>
      <c r="D24" s="63"/>
      <c r="E24" s="72"/>
      <c r="F24" s="63"/>
      <c r="G24" s="73"/>
      <c r="H24" s="63"/>
      <c r="I24" s="72"/>
      <c r="J24" s="63"/>
    </row>
    <row r="25" spans="1:10" ht="19.5" customHeight="1" x14ac:dyDescent="0.25">
      <c r="A25" s="3" t="s">
        <v>164</v>
      </c>
      <c r="B25" s="123"/>
      <c r="C25" s="139"/>
      <c r="D25" s="24">
        <f>SUM(D15-D23)</f>
        <v>-39273</v>
      </c>
      <c r="E25" s="126"/>
      <c r="F25" s="24">
        <f>SUM(F15-F23)</f>
        <v>-55750</v>
      </c>
      <c r="G25" s="126"/>
      <c r="H25" s="24">
        <f>SUM(H15-H23)</f>
        <v>-35965</v>
      </c>
      <c r="I25" s="126"/>
      <c r="J25" s="24">
        <f>SUM(J15-J23)</f>
        <v>-78903</v>
      </c>
    </row>
    <row r="26" spans="1:10" ht="19.5" customHeight="1" x14ac:dyDescent="0.25">
      <c r="A26" s="39" t="s">
        <v>104</v>
      </c>
      <c r="B26" s="19"/>
      <c r="C26" s="19"/>
      <c r="D26" s="51">
        <v>152</v>
      </c>
      <c r="E26" s="72"/>
      <c r="F26" s="51">
        <v>-374</v>
      </c>
      <c r="G26" s="72"/>
      <c r="H26" s="51">
        <v>53</v>
      </c>
      <c r="I26" s="72"/>
      <c r="J26" s="51">
        <v>42</v>
      </c>
    </row>
    <row r="27" spans="1:10" ht="19.5" customHeight="1" x14ac:dyDescent="0.25">
      <c r="A27" s="3" t="s">
        <v>168</v>
      </c>
      <c r="B27" s="123"/>
      <c r="C27" s="139"/>
      <c r="D27" s="136">
        <f>SUM(D25:D26)</f>
        <v>-39121</v>
      </c>
      <c r="E27" s="44"/>
      <c r="F27" s="136">
        <f>SUM(F25:F26)</f>
        <v>-56124</v>
      </c>
      <c r="G27" s="44"/>
      <c r="H27" s="136">
        <f>SUM(H25:H26)</f>
        <v>-35912</v>
      </c>
      <c r="I27" s="44"/>
      <c r="J27" s="136">
        <f>SUM(J25:J26)</f>
        <v>-78861</v>
      </c>
    </row>
    <row r="28" spans="1:10" ht="19.5" customHeight="1" x14ac:dyDescent="0.25">
      <c r="A28" s="3"/>
      <c r="B28" s="181"/>
      <c r="C28" s="181"/>
      <c r="D28" s="24"/>
      <c r="E28" s="44"/>
      <c r="F28" s="24"/>
      <c r="G28" s="44"/>
      <c r="H28" s="24"/>
      <c r="I28" s="44"/>
      <c r="J28" s="24"/>
    </row>
    <row r="29" spans="1:10" ht="20.25" customHeight="1" x14ac:dyDescent="0.25">
      <c r="A29" s="184" t="s">
        <v>81</v>
      </c>
      <c r="B29" s="181"/>
      <c r="C29" s="181"/>
      <c r="D29" s="24"/>
      <c r="E29" s="44"/>
      <c r="F29" s="24"/>
      <c r="G29" s="44"/>
      <c r="H29" s="24"/>
      <c r="I29" s="44"/>
      <c r="J29" s="24"/>
    </row>
    <row r="30" spans="1:10" ht="20.25" customHeight="1" x14ac:dyDescent="0.25">
      <c r="A30" s="185" t="s">
        <v>150</v>
      </c>
      <c r="B30" s="181"/>
      <c r="C30" s="181"/>
      <c r="D30" s="24"/>
      <c r="E30" s="44"/>
      <c r="F30" s="24"/>
      <c r="G30" s="44"/>
      <c r="H30" s="24"/>
      <c r="I30" s="44"/>
      <c r="J30" s="24"/>
    </row>
    <row r="31" spans="1:10" ht="20.25" customHeight="1" x14ac:dyDescent="0.25">
      <c r="A31" s="185" t="s">
        <v>151</v>
      </c>
      <c r="B31" s="181"/>
      <c r="C31" s="181"/>
      <c r="D31" s="182">
        <v>0</v>
      </c>
      <c r="E31" s="183"/>
      <c r="F31" s="182">
        <v>0</v>
      </c>
      <c r="G31" s="183"/>
      <c r="H31" s="182">
        <v>0</v>
      </c>
      <c r="I31" s="183"/>
      <c r="J31" s="182">
        <v>0</v>
      </c>
    </row>
    <row r="32" spans="1:10" ht="20.25" customHeight="1" thickBot="1" x14ac:dyDescent="0.3">
      <c r="A32" s="184" t="s">
        <v>165</v>
      </c>
      <c r="B32" s="125"/>
      <c r="C32" s="139"/>
      <c r="D32" s="112">
        <f>SUM(D27)</f>
        <v>-39121</v>
      </c>
      <c r="E32" s="161"/>
      <c r="F32" s="112">
        <f>SUM(F27)</f>
        <v>-56124</v>
      </c>
      <c r="G32" s="161"/>
      <c r="H32" s="112">
        <f>SUM(H27)</f>
        <v>-35912</v>
      </c>
      <c r="I32" s="161"/>
      <c r="J32" s="112">
        <f>SUM(J27)</f>
        <v>-78861</v>
      </c>
    </row>
    <row r="33" spans="1:10" ht="19.5" customHeight="1" thickTop="1" x14ac:dyDescent="0.25">
      <c r="A33" s="3"/>
      <c r="B33" s="125"/>
      <c r="C33" s="139"/>
      <c r="D33" s="42"/>
      <c r="E33" s="42"/>
      <c r="F33" s="42"/>
      <c r="G33" s="42"/>
      <c r="H33" s="42"/>
      <c r="I33" s="42"/>
      <c r="J33" s="42"/>
    </row>
    <row r="34" spans="1:10" ht="19.5" customHeight="1" x14ac:dyDescent="0.25">
      <c r="A34" s="3"/>
      <c r="B34" s="125"/>
      <c r="C34" s="139"/>
      <c r="D34" s="42"/>
      <c r="E34" s="42"/>
      <c r="F34" s="42"/>
      <c r="G34" s="42"/>
      <c r="H34" s="42"/>
      <c r="I34" s="42"/>
      <c r="J34" s="42"/>
    </row>
    <row r="35" spans="1:10" ht="19.5" customHeight="1" x14ac:dyDescent="0.25">
      <c r="A35" s="3"/>
      <c r="B35" s="125"/>
      <c r="C35" s="139"/>
      <c r="D35" s="42"/>
      <c r="E35" s="42"/>
      <c r="F35" s="42"/>
      <c r="G35" s="42"/>
      <c r="H35" s="42"/>
      <c r="I35" s="42"/>
      <c r="J35" s="42"/>
    </row>
    <row r="36" spans="1:10" ht="19.5" customHeight="1" x14ac:dyDescent="0.25">
      <c r="A36" s="3"/>
      <c r="B36" s="125"/>
      <c r="C36" s="139"/>
      <c r="D36" s="42"/>
      <c r="E36" s="42"/>
      <c r="F36" s="42"/>
      <c r="G36" s="42"/>
      <c r="H36" s="42"/>
      <c r="I36" s="42"/>
      <c r="J36" s="42"/>
    </row>
    <row r="37" spans="1:10" ht="19.5" customHeight="1" x14ac:dyDescent="0.25">
      <c r="A37" s="3"/>
      <c r="B37" s="125"/>
      <c r="C37" s="139"/>
      <c r="D37" s="42"/>
      <c r="E37" s="42"/>
      <c r="F37" s="42"/>
      <c r="G37" s="42"/>
      <c r="H37" s="42"/>
      <c r="I37" s="42"/>
      <c r="J37" s="42"/>
    </row>
    <row r="38" spans="1:10" ht="19.5" customHeight="1" x14ac:dyDescent="0.25">
      <c r="A38" s="3"/>
      <c r="B38" s="125"/>
      <c r="C38" s="139"/>
      <c r="D38" s="42"/>
      <c r="E38" s="42"/>
      <c r="F38" s="42"/>
      <c r="G38" s="42"/>
      <c r="H38" s="42"/>
      <c r="I38" s="42"/>
      <c r="J38" s="42"/>
    </row>
    <row r="39" spans="1:10" s="26" customFormat="1" ht="19.5" customHeight="1" x14ac:dyDescent="0.25">
      <c r="A39" s="103"/>
      <c r="B39" s="132"/>
      <c r="C39" s="132"/>
      <c r="D39" s="110"/>
      <c r="E39" s="42"/>
      <c r="F39" s="110"/>
      <c r="G39" s="42"/>
      <c r="H39" s="110"/>
      <c r="I39" s="42"/>
      <c r="J39" s="110"/>
    </row>
    <row r="40" spans="1:10" s="26" customFormat="1" ht="19.5" customHeight="1" x14ac:dyDescent="0.25">
      <c r="A40" s="133"/>
      <c r="B40" s="132"/>
      <c r="C40" s="132"/>
      <c r="D40" s="110"/>
      <c r="E40" s="42"/>
      <c r="F40" s="110"/>
      <c r="G40" s="42"/>
      <c r="H40" s="110"/>
      <c r="I40" s="42"/>
      <c r="J40" s="110"/>
    </row>
    <row r="41" spans="1:10" s="26" customFormat="1" ht="19.5" customHeight="1" x14ac:dyDescent="0.25">
      <c r="A41" s="102"/>
      <c r="B41" s="9"/>
      <c r="C41" s="9"/>
      <c r="D41" s="134"/>
      <c r="E41" s="42"/>
      <c r="F41" s="134"/>
      <c r="G41" s="42"/>
      <c r="H41" s="134"/>
      <c r="I41" s="42"/>
      <c r="J41" s="134"/>
    </row>
    <row r="42" spans="1:10" s="26" customFormat="1" ht="19.5" customHeight="1" x14ac:dyDescent="0.25">
      <c r="A42" s="102"/>
      <c r="B42" s="132"/>
      <c r="C42" s="132"/>
      <c r="D42" s="134"/>
      <c r="E42" s="42"/>
      <c r="F42" s="134"/>
      <c r="G42" s="42"/>
      <c r="H42" s="134"/>
      <c r="I42" s="42"/>
      <c r="J42" s="134"/>
    </row>
    <row r="43" spans="1:10" s="26" customFormat="1" ht="19.5" customHeight="1" x14ac:dyDescent="0.25">
      <c r="A43" s="135"/>
      <c r="B43" s="132"/>
      <c r="C43" s="132"/>
      <c r="D43" s="110"/>
      <c r="E43" s="42"/>
      <c r="F43" s="110"/>
      <c r="G43" s="42"/>
      <c r="H43" s="110"/>
      <c r="I43" s="42"/>
      <c r="J43" s="110"/>
    </row>
    <row r="44" spans="1:10" s="26" customFormat="1" ht="19.5" customHeight="1" x14ac:dyDescent="0.25">
      <c r="A44" s="135"/>
      <c r="B44" s="132"/>
      <c r="C44" s="132"/>
      <c r="D44" s="130"/>
      <c r="E44" s="42"/>
      <c r="F44" s="130"/>
      <c r="G44" s="42"/>
      <c r="H44" s="130"/>
      <c r="I44" s="42"/>
      <c r="J44" s="130"/>
    </row>
    <row r="45" spans="1:10" s="59" customFormat="1" ht="19.5" customHeight="1" x14ac:dyDescent="0.25">
      <c r="A45" s="103"/>
      <c r="B45" s="9"/>
      <c r="C45" s="9"/>
      <c r="D45" s="24"/>
      <c r="E45" s="44"/>
      <c r="F45" s="24"/>
      <c r="G45" s="44"/>
      <c r="H45" s="24"/>
      <c r="I45" s="44"/>
      <c r="J45" s="24"/>
    </row>
    <row r="46" spans="1:10" s="59" customFormat="1" ht="19.5" customHeight="1" x14ac:dyDescent="0.25">
      <c r="A46" s="103"/>
      <c r="B46" s="9"/>
      <c r="C46" s="9"/>
      <c r="D46" s="24"/>
      <c r="E46" s="24"/>
      <c r="F46" s="24"/>
      <c r="G46" s="24"/>
      <c r="H46" s="24"/>
      <c r="I46" s="24"/>
      <c r="J46" s="24"/>
    </row>
    <row r="47" spans="1:10" ht="19.5" customHeight="1" x14ac:dyDescent="0.3">
      <c r="A47" s="10" t="s">
        <v>154</v>
      </c>
      <c r="B47" s="123"/>
      <c r="C47" s="139"/>
      <c r="D47" s="24"/>
      <c r="E47" s="24"/>
      <c r="F47" s="24"/>
      <c r="G47" s="24"/>
      <c r="H47" s="24"/>
      <c r="I47" s="24"/>
      <c r="J47" s="24"/>
    </row>
    <row r="48" spans="1:10" ht="19.5" customHeight="1" x14ac:dyDescent="0.25">
      <c r="A48" s="32" t="s">
        <v>52</v>
      </c>
      <c r="B48" s="123"/>
      <c r="C48" s="139"/>
      <c r="D48" s="24"/>
      <c r="E48" s="24"/>
      <c r="F48" s="24"/>
      <c r="G48" s="24"/>
      <c r="H48" s="24"/>
      <c r="I48" s="24"/>
      <c r="J48" s="24"/>
    </row>
    <row r="49" spans="1:12" ht="19.5" customHeight="1" x14ac:dyDescent="0.25">
      <c r="A49" s="3"/>
      <c r="B49" s="123"/>
      <c r="C49" s="139"/>
      <c r="D49" s="24"/>
      <c r="E49" s="24"/>
      <c r="F49" s="24"/>
      <c r="G49" s="24"/>
      <c r="H49" s="24"/>
      <c r="I49" s="24"/>
      <c r="J49" s="24"/>
    </row>
    <row r="50" spans="1:12" ht="19.5" customHeight="1" x14ac:dyDescent="0.25">
      <c r="A50" s="3"/>
      <c r="D50" s="215" t="s">
        <v>0</v>
      </c>
      <c r="E50" s="215"/>
      <c r="F50" s="215"/>
      <c r="H50" s="215" t="s">
        <v>26</v>
      </c>
      <c r="I50" s="215"/>
      <c r="J50" s="215"/>
    </row>
    <row r="51" spans="1:12" ht="19.5" customHeight="1" x14ac:dyDescent="0.25">
      <c r="A51" s="3"/>
      <c r="B51" s="40"/>
      <c r="C51" s="40"/>
      <c r="D51" s="215" t="s">
        <v>25</v>
      </c>
      <c r="E51" s="215"/>
      <c r="F51" s="215"/>
      <c r="G51" s="21"/>
      <c r="H51" s="217" t="s">
        <v>25</v>
      </c>
      <c r="I51" s="217"/>
      <c r="J51" s="217"/>
    </row>
    <row r="52" spans="1:12" ht="19.5" customHeight="1" x14ac:dyDescent="0.25">
      <c r="A52" s="3"/>
      <c r="B52" s="40"/>
      <c r="C52" s="40"/>
      <c r="D52" s="216" t="s">
        <v>144</v>
      </c>
      <c r="E52" s="216"/>
      <c r="F52" s="216"/>
      <c r="H52" s="216" t="s">
        <v>145</v>
      </c>
      <c r="I52" s="216"/>
      <c r="J52" s="216"/>
    </row>
    <row r="53" spans="1:12" ht="19.5" customHeight="1" x14ac:dyDescent="0.25">
      <c r="A53" s="3"/>
      <c r="B53" s="40"/>
      <c r="C53" s="40"/>
      <c r="D53" s="218" t="s">
        <v>40</v>
      </c>
      <c r="E53" s="216"/>
      <c r="F53" s="216"/>
      <c r="H53" s="219" t="s">
        <v>40</v>
      </c>
      <c r="I53" s="216"/>
      <c r="J53" s="216"/>
    </row>
    <row r="54" spans="1:12" ht="19.5" customHeight="1" x14ac:dyDescent="0.25">
      <c r="A54" s="3"/>
      <c r="B54" s="123" t="s">
        <v>2</v>
      </c>
      <c r="C54" s="139"/>
      <c r="D54" s="140">
        <v>2019</v>
      </c>
      <c r="E54" s="67"/>
      <c r="F54" s="199">
        <v>2018</v>
      </c>
      <c r="H54" s="199">
        <v>2019</v>
      </c>
      <c r="I54" s="67"/>
      <c r="J54" s="199">
        <v>2018</v>
      </c>
    </row>
    <row r="55" spans="1:12" ht="19.5" customHeight="1" x14ac:dyDescent="0.25">
      <c r="A55" s="3"/>
      <c r="B55" s="123"/>
      <c r="C55" s="139"/>
      <c r="D55" s="214" t="s">
        <v>29</v>
      </c>
      <c r="E55" s="214"/>
      <c r="F55" s="214"/>
      <c r="G55" s="214"/>
      <c r="H55" s="214"/>
      <c r="I55" s="214"/>
      <c r="J55" s="214"/>
    </row>
    <row r="56" spans="1:12" ht="19.5" customHeight="1" x14ac:dyDescent="0.25">
      <c r="A56" s="33" t="s">
        <v>69</v>
      </c>
      <c r="B56" s="48"/>
      <c r="C56" s="48"/>
      <c r="D56" s="51"/>
      <c r="E56" s="51"/>
      <c r="F56" s="51"/>
      <c r="G56" s="51"/>
      <c r="H56" s="51"/>
      <c r="I56" s="51"/>
      <c r="J56" s="51"/>
    </row>
    <row r="57" spans="1:12" ht="19.5" customHeight="1" x14ac:dyDescent="0.25">
      <c r="A57" s="75" t="s">
        <v>98</v>
      </c>
      <c r="B57" s="123"/>
      <c r="C57" s="139"/>
      <c r="D57" s="51">
        <v>-39125</v>
      </c>
      <c r="E57" s="51"/>
      <c r="F57" s="51">
        <v>-56101</v>
      </c>
      <c r="G57" s="51"/>
      <c r="H57" s="51">
        <v>-35912</v>
      </c>
      <c r="I57" s="51"/>
      <c r="J57" s="51">
        <v>-78861</v>
      </c>
    </row>
    <row r="58" spans="1:12" ht="19.5" customHeight="1" x14ac:dyDescent="0.25">
      <c r="A58" s="76" t="s">
        <v>43</v>
      </c>
      <c r="B58" s="19"/>
      <c r="C58" s="19"/>
      <c r="D58" s="64">
        <v>4</v>
      </c>
      <c r="E58" s="51"/>
      <c r="F58" s="64">
        <v>-23</v>
      </c>
      <c r="G58" s="51"/>
      <c r="H58" s="182">
        <v>0</v>
      </c>
      <c r="I58" s="56"/>
      <c r="J58" s="182">
        <v>0</v>
      </c>
    </row>
    <row r="59" spans="1:12" ht="19.5" customHeight="1" thickBot="1" x14ac:dyDescent="0.3">
      <c r="A59" s="33" t="s">
        <v>171</v>
      </c>
      <c r="B59" s="19"/>
      <c r="C59" s="19"/>
      <c r="D59" s="131">
        <f>SUM(D57:D58)</f>
        <v>-39121</v>
      </c>
      <c r="E59" s="44"/>
      <c r="F59" s="131">
        <f>SUM(F57:F58)</f>
        <v>-56124</v>
      </c>
      <c r="G59" s="44"/>
      <c r="H59" s="131">
        <f>SUM(H57:H58)</f>
        <v>-35912</v>
      </c>
      <c r="I59" s="44"/>
      <c r="J59" s="131">
        <f>SUM(J57:J58)</f>
        <v>-78861</v>
      </c>
      <c r="K59" s="186"/>
      <c r="L59" s="186"/>
    </row>
    <row r="60" spans="1:12" ht="19.5" customHeight="1" thickTop="1" x14ac:dyDescent="0.25">
      <c r="A60" s="26"/>
      <c r="B60" s="19"/>
      <c r="C60" s="19"/>
      <c r="D60" s="30"/>
      <c r="E60" s="16"/>
      <c r="F60" s="30"/>
      <c r="G60" s="16"/>
      <c r="H60" s="30"/>
      <c r="I60" s="16"/>
      <c r="J60" s="30"/>
    </row>
    <row r="61" spans="1:12" ht="19.5" customHeight="1" x14ac:dyDescent="0.25">
      <c r="A61" s="26" t="s">
        <v>107</v>
      </c>
      <c r="B61" s="19"/>
      <c r="C61" s="19"/>
      <c r="D61" s="30"/>
      <c r="E61" s="16"/>
      <c r="F61" s="30"/>
      <c r="G61" s="16"/>
      <c r="H61" s="30"/>
      <c r="I61" s="16"/>
      <c r="J61" s="30"/>
    </row>
    <row r="62" spans="1:12" ht="19.5" customHeight="1" x14ac:dyDescent="0.25">
      <c r="A62" s="59" t="s">
        <v>98</v>
      </c>
      <c r="B62" s="19"/>
      <c r="C62" s="19"/>
      <c r="D62" s="51">
        <v>-39125</v>
      </c>
      <c r="E62" s="98"/>
      <c r="F62" s="51">
        <v>-56101</v>
      </c>
      <c r="G62" s="98"/>
      <c r="H62" s="51">
        <v>-35912</v>
      </c>
      <c r="I62" s="97"/>
      <c r="J62" s="51">
        <v>-78861</v>
      </c>
    </row>
    <row r="63" spans="1:12" ht="19.5" customHeight="1" x14ac:dyDescent="0.25">
      <c r="A63" s="59" t="s">
        <v>43</v>
      </c>
      <c r="B63" s="19"/>
      <c r="C63" s="19"/>
      <c r="D63" s="64">
        <v>4</v>
      </c>
      <c r="E63" s="98"/>
      <c r="F63" s="64">
        <v>-23</v>
      </c>
      <c r="G63" s="99"/>
      <c r="H63" s="182">
        <v>0</v>
      </c>
      <c r="I63" s="56"/>
      <c r="J63" s="182">
        <v>0</v>
      </c>
    </row>
    <row r="64" spans="1:12" ht="19.5" customHeight="1" thickBot="1" x14ac:dyDescent="0.3">
      <c r="A64" s="26" t="s">
        <v>165</v>
      </c>
      <c r="B64" s="19"/>
      <c r="C64" s="19"/>
      <c r="D64" s="112">
        <f>SUM(D62:D63)</f>
        <v>-39121</v>
      </c>
      <c r="E64" s="100"/>
      <c r="F64" s="112">
        <f>SUM(F62:F63)</f>
        <v>-56124</v>
      </c>
      <c r="G64" s="100"/>
      <c r="H64" s="112">
        <f>SUM(H62:H63)</f>
        <v>-35912</v>
      </c>
      <c r="I64" s="100"/>
      <c r="J64" s="112">
        <f>SUM(J62:J63)</f>
        <v>-78861</v>
      </c>
      <c r="K64" s="186"/>
      <c r="L64" s="186"/>
    </row>
    <row r="65" spans="1:10" ht="19.5" customHeight="1" thickTop="1" x14ac:dyDescent="0.25">
      <c r="A65" s="26"/>
      <c r="B65" s="19"/>
      <c r="C65" s="19"/>
      <c r="D65" s="30"/>
      <c r="E65" s="16"/>
      <c r="F65" s="30"/>
      <c r="G65" s="16"/>
      <c r="H65" s="30"/>
      <c r="I65" s="16"/>
      <c r="J65" s="30"/>
    </row>
    <row r="66" spans="1:10" ht="19.5" customHeight="1" x14ac:dyDescent="0.25">
      <c r="A66" s="26" t="s">
        <v>166</v>
      </c>
      <c r="B66" s="19">
        <v>10</v>
      </c>
      <c r="C66" s="19"/>
      <c r="D66" s="30"/>
      <c r="E66" s="16"/>
      <c r="F66" s="30"/>
      <c r="G66" s="16"/>
      <c r="H66" s="30"/>
      <c r="I66" s="16"/>
      <c r="J66" s="30"/>
    </row>
    <row r="67" spans="1:10" ht="19.5" customHeight="1" thickBot="1" x14ac:dyDescent="0.3">
      <c r="A67" s="59" t="s">
        <v>167</v>
      </c>
      <c r="B67" s="19"/>
      <c r="C67" s="19"/>
      <c r="D67" s="115">
        <v>-0.107</v>
      </c>
      <c r="E67" s="116"/>
      <c r="F67" s="115">
        <v>-0.33</v>
      </c>
      <c r="G67" s="116"/>
      <c r="H67" s="115">
        <v>-9.8000000000000004E-2</v>
      </c>
      <c r="I67" s="116"/>
      <c r="J67" s="115">
        <v>-0.46400000000000002</v>
      </c>
    </row>
    <row r="68" spans="1:10" ht="19.5" hidden="1" customHeight="1" thickTop="1" thickBot="1" x14ac:dyDescent="0.3">
      <c r="A68" s="59" t="s">
        <v>87</v>
      </c>
      <c r="B68" s="19"/>
      <c r="C68" s="19"/>
      <c r="D68" s="137" t="s">
        <v>80</v>
      </c>
      <c r="E68" s="116"/>
      <c r="F68" s="137" t="s">
        <v>80</v>
      </c>
      <c r="G68" s="116"/>
      <c r="H68" s="137" t="s">
        <v>80</v>
      </c>
      <c r="I68" s="116"/>
      <c r="J68" s="137" t="s">
        <v>80</v>
      </c>
    </row>
    <row r="69" spans="1:10" ht="19.5" customHeight="1" thickTop="1" x14ac:dyDescent="0.25"/>
    <row r="70" spans="1:10" ht="19.5" customHeight="1" x14ac:dyDescent="0.25">
      <c r="D70" s="44"/>
      <c r="E70" s="72"/>
      <c r="F70" s="44"/>
      <c r="G70" s="51"/>
      <c r="H70" s="44"/>
      <c r="I70" s="50"/>
      <c r="J70" s="44"/>
    </row>
    <row r="71" spans="1:10" ht="19.5" customHeight="1" x14ac:dyDescent="0.25">
      <c r="D71" s="69"/>
      <c r="F71" s="69"/>
      <c r="H71" s="69"/>
      <c r="J71" s="69"/>
    </row>
  </sheetData>
  <mergeCells count="18">
    <mergeCell ref="D55:J55"/>
    <mergeCell ref="H50:J50"/>
    <mergeCell ref="D51:F51"/>
    <mergeCell ref="H51:J51"/>
    <mergeCell ref="D52:F52"/>
    <mergeCell ref="H52:J52"/>
    <mergeCell ref="D50:F50"/>
    <mergeCell ref="D53:F53"/>
    <mergeCell ref="H53:J53"/>
    <mergeCell ref="D9:J9"/>
    <mergeCell ref="D4:F4"/>
    <mergeCell ref="H4:J4"/>
    <mergeCell ref="H6:J6"/>
    <mergeCell ref="D5:F5"/>
    <mergeCell ref="H5:J5"/>
    <mergeCell ref="D7:F7"/>
    <mergeCell ref="H7:J7"/>
    <mergeCell ref="D6:F6"/>
  </mergeCells>
  <phoneticPr fontId="7" type="noConversion"/>
  <pageMargins left="0.78740157480314998" right="0.511811023622047" top="0.47244094488188998" bottom="0.511811023622047" header="0.511811023622047" footer="0.511811023622047"/>
  <pageSetup paperSize="9" scale="85" firstPageNumber="5" fitToHeight="0" orientation="portrait" useFirstPageNumber="1" r:id="rId1"/>
  <headerFooter alignWithMargins="0">
    <oddFooter>&amp;L The accompanying notes are an integral part of these financial statements.
&amp;C&amp;P</oddFooter>
  </headerFooter>
  <rowBreaks count="2" manualBreakCount="2">
    <brk id="46" max="16383" man="1"/>
    <brk id="6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view="pageBreakPreview" zoomScaleNormal="100" zoomScaleSheetLayoutView="100" workbookViewId="0">
      <selection activeCell="A6" sqref="A6"/>
    </sheetView>
  </sheetViews>
  <sheetFormatPr defaultColWidth="9.140625" defaultRowHeight="19.5" customHeight="1" x14ac:dyDescent="0.25"/>
  <cols>
    <col min="1" max="1" width="53.140625" style="27" customWidth="1"/>
    <col min="2" max="2" width="5.42578125" style="37" customWidth="1"/>
    <col min="3" max="3" width="11.7109375" style="25" customWidth="1"/>
    <col min="4" max="4" width="0.85546875" style="1" customWidth="1"/>
    <col min="5" max="5" width="10.85546875" style="1" customWidth="1"/>
    <col min="6" max="6" width="0.7109375" style="1" customWidth="1"/>
    <col min="7" max="7" width="9.5703125" style="1" customWidth="1"/>
    <col min="8" max="8" width="1" style="25" customWidth="1"/>
    <col min="9" max="9" width="10.140625" style="25" customWidth="1"/>
    <col min="10" max="10" width="1" style="25" customWidth="1"/>
    <col min="11" max="11" width="11.28515625" style="25" customWidth="1"/>
    <col min="12" max="12" width="1" style="23" customWidth="1"/>
    <col min="13" max="13" width="12.42578125" style="23" customWidth="1"/>
    <col min="14" max="14" width="1.140625" style="23" customWidth="1"/>
    <col min="15" max="15" width="13.85546875" style="23" customWidth="1"/>
    <col min="16" max="16" width="1.140625" style="23" customWidth="1"/>
    <col min="17" max="17" width="11.7109375" style="25" customWidth="1"/>
    <col min="18" max="16384" width="9.140625" style="25"/>
  </cols>
  <sheetData>
    <row r="1" spans="1:17" ht="19.5" customHeight="1" x14ac:dyDescent="0.3">
      <c r="A1" s="10" t="s">
        <v>154</v>
      </c>
      <c r="B1" s="35"/>
      <c r="C1" s="11"/>
      <c r="D1" s="11"/>
      <c r="E1" s="11"/>
      <c r="F1" s="11"/>
      <c r="G1" s="11"/>
      <c r="H1" s="11"/>
      <c r="I1" s="11"/>
      <c r="J1" s="11"/>
      <c r="K1" s="11"/>
      <c r="L1" s="17"/>
      <c r="M1" s="17"/>
      <c r="N1" s="17"/>
      <c r="O1" s="17"/>
      <c r="P1" s="101"/>
      <c r="Q1" s="11"/>
    </row>
    <row r="2" spans="1:17" ht="19.5" customHeight="1" x14ac:dyDescent="0.25">
      <c r="A2" s="12" t="s">
        <v>53</v>
      </c>
      <c r="B2" s="36"/>
      <c r="C2" s="13"/>
      <c r="D2" s="13"/>
      <c r="E2" s="13"/>
      <c r="F2" s="13"/>
      <c r="G2" s="13"/>
      <c r="H2" s="13"/>
      <c r="I2" s="13"/>
      <c r="J2" s="13"/>
      <c r="K2" s="13"/>
      <c r="L2" s="18"/>
      <c r="M2" s="18"/>
      <c r="N2" s="18"/>
      <c r="O2" s="18"/>
      <c r="P2" s="18"/>
      <c r="Q2" s="13"/>
    </row>
    <row r="3" spans="1:17" ht="19.5" customHeight="1" x14ac:dyDescent="0.25">
      <c r="A3" s="12"/>
      <c r="B3" s="36"/>
      <c r="C3" s="13"/>
      <c r="D3" s="13"/>
      <c r="E3" s="13"/>
      <c r="F3" s="13"/>
      <c r="G3" s="13"/>
      <c r="H3" s="13"/>
      <c r="I3" s="13"/>
      <c r="J3" s="13"/>
      <c r="K3" s="13"/>
      <c r="L3" s="18"/>
      <c r="M3" s="18"/>
      <c r="N3" s="18"/>
      <c r="O3" s="18"/>
      <c r="P3" s="18"/>
      <c r="Q3" s="13"/>
    </row>
    <row r="4" spans="1:17" ht="19.5" customHeight="1" x14ac:dyDescent="0.25">
      <c r="A4" s="47"/>
      <c r="C4" s="217" t="s">
        <v>38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19.5" customHeight="1" x14ac:dyDescent="0.25">
      <c r="A5" s="47"/>
      <c r="C5" s="121"/>
      <c r="D5" s="40"/>
      <c r="E5" s="40"/>
      <c r="F5" s="40"/>
      <c r="G5" s="40"/>
      <c r="H5" s="119"/>
      <c r="I5" s="220" t="s">
        <v>85</v>
      </c>
      <c r="J5" s="220"/>
      <c r="K5" s="220"/>
      <c r="L5" s="120"/>
      <c r="M5" s="15"/>
      <c r="N5" s="119"/>
      <c r="O5" s="119"/>
      <c r="P5" s="119"/>
      <c r="Q5" s="40"/>
    </row>
    <row r="6" spans="1:17" ht="19.5" customHeight="1" x14ac:dyDescent="0.25">
      <c r="A6" s="47"/>
      <c r="C6" s="41"/>
      <c r="D6" s="41"/>
      <c r="E6" s="41"/>
      <c r="F6" s="41"/>
      <c r="G6" s="41"/>
      <c r="H6" s="41"/>
      <c r="I6" s="41"/>
      <c r="J6" s="41"/>
      <c r="K6" s="41"/>
      <c r="L6" s="48"/>
      <c r="M6" s="120" t="s">
        <v>35</v>
      </c>
      <c r="N6" s="48"/>
      <c r="O6" s="48"/>
      <c r="P6" s="48"/>
      <c r="Q6" s="41"/>
    </row>
    <row r="7" spans="1:17" ht="19.5" customHeight="1" x14ac:dyDescent="0.25">
      <c r="A7" s="47"/>
      <c r="B7" s="118"/>
      <c r="C7" s="40" t="s">
        <v>22</v>
      </c>
      <c r="D7" s="40"/>
      <c r="E7" s="41"/>
      <c r="F7" s="41"/>
      <c r="G7" s="41"/>
      <c r="H7" s="40"/>
      <c r="I7" s="40"/>
      <c r="J7" s="40"/>
      <c r="K7" s="40"/>
      <c r="L7" s="120"/>
      <c r="M7" s="40" t="s">
        <v>23</v>
      </c>
      <c r="N7" s="120"/>
      <c r="O7" s="40"/>
      <c r="P7" s="120"/>
      <c r="Q7" s="40"/>
    </row>
    <row r="8" spans="1:17" ht="19.5" customHeight="1" x14ac:dyDescent="0.25">
      <c r="A8" s="47"/>
      <c r="B8" s="118"/>
      <c r="C8" s="40" t="s">
        <v>129</v>
      </c>
      <c r="D8" s="40"/>
      <c r="E8" s="55" t="s">
        <v>55</v>
      </c>
      <c r="F8" s="55"/>
      <c r="G8" s="55"/>
      <c r="H8" s="40"/>
      <c r="I8" s="40" t="s">
        <v>37</v>
      </c>
      <c r="J8" s="40"/>
      <c r="K8" s="40"/>
      <c r="L8" s="120"/>
      <c r="M8" s="40" t="s">
        <v>47</v>
      </c>
      <c r="N8" s="120"/>
      <c r="O8" s="49" t="s">
        <v>46</v>
      </c>
      <c r="P8" s="120"/>
      <c r="Q8" s="40" t="s">
        <v>32</v>
      </c>
    </row>
    <row r="9" spans="1:17" ht="19.5" customHeight="1" x14ac:dyDescent="0.25">
      <c r="A9" s="47"/>
      <c r="B9" s="118"/>
      <c r="C9" s="40" t="s">
        <v>21</v>
      </c>
      <c r="D9" s="28"/>
      <c r="E9" s="40" t="s">
        <v>48</v>
      </c>
      <c r="F9" s="40"/>
      <c r="G9" s="55" t="s">
        <v>66</v>
      </c>
      <c r="H9" s="40"/>
      <c r="I9" s="40" t="s">
        <v>31</v>
      </c>
      <c r="J9" s="40"/>
      <c r="K9" s="40" t="s">
        <v>85</v>
      </c>
      <c r="L9" s="120"/>
      <c r="M9" s="40" t="s">
        <v>142</v>
      </c>
      <c r="N9" s="120"/>
      <c r="O9" s="40" t="s">
        <v>42</v>
      </c>
      <c r="P9" s="120"/>
      <c r="Q9" s="40" t="s">
        <v>33</v>
      </c>
    </row>
    <row r="10" spans="1:17" ht="19.5" customHeight="1" x14ac:dyDescent="0.25">
      <c r="A10" s="47"/>
      <c r="B10" s="118"/>
      <c r="C10" s="214" t="s">
        <v>29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</row>
    <row r="11" spans="1:17" ht="19.5" customHeight="1" x14ac:dyDescent="0.25">
      <c r="A11" s="4" t="s">
        <v>143</v>
      </c>
      <c r="B11" s="118"/>
      <c r="C11" s="9"/>
      <c r="D11" s="51"/>
      <c r="E11" s="24"/>
      <c r="F11" s="24"/>
      <c r="G11" s="24"/>
      <c r="H11" s="9"/>
      <c r="I11" s="9"/>
      <c r="J11" s="9"/>
      <c r="K11" s="24"/>
      <c r="L11" s="9"/>
      <c r="M11" s="9"/>
      <c r="N11" s="9"/>
      <c r="O11" s="9"/>
      <c r="P11" s="9"/>
      <c r="Q11" s="9"/>
    </row>
    <row r="12" spans="1:17" ht="19.5" customHeight="1" x14ac:dyDescent="0.25">
      <c r="A12" s="34" t="s">
        <v>127</v>
      </c>
      <c r="B12" s="118"/>
      <c r="C12" s="29">
        <v>170048</v>
      </c>
      <c r="D12" s="166"/>
      <c r="E12" s="29">
        <v>272706</v>
      </c>
      <c r="F12" s="29"/>
      <c r="G12" s="29">
        <v>4215</v>
      </c>
      <c r="H12" s="29"/>
      <c r="I12" s="29">
        <v>10650</v>
      </c>
      <c r="J12" s="29"/>
      <c r="K12" s="29">
        <v>-183135</v>
      </c>
      <c r="L12" s="29"/>
      <c r="M12" s="29">
        <f>SUM(C12,E12,G12,I12,K12)</f>
        <v>274484</v>
      </c>
      <c r="N12" s="24"/>
      <c r="O12" s="29">
        <v>-39</v>
      </c>
      <c r="P12" s="24"/>
      <c r="Q12" s="24">
        <f>SUM(M12,O12)</f>
        <v>274445</v>
      </c>
    </row>
    <row r="13" spans="1:17" ht="19.5" customHeight="1" x14ac:dyDescent="0.25">
      <c r="A13" s="49"/>
      <c r="B13" s="118"/>
      <c r="C13" s="24"/>
      <c r="D13" s="52"/>
      <c r="E13" s="24"/>
      <c r="F13" s="24"/>
      <c r="G13" s="24"/>
      <c r="H13" s="167"/>
      <c r="I13" s="24"/>
      <c r="J13" s="167"/>
      <c r="K13" s="50"/>
      <c r="L13" s="167"/>
      <c r="M13" s="50"/>
      <c r="N13" s="167"/>
      <c r="O13" s="24"/>
      <c r="P13" s="167"/>
      <c r="Q13" s="50"/>
    </row>
    <row r="14" spans="1:17" ht="19.5" customHeight="1" x14ac:dyDescent="0.25">
      <c r="A14" s="3" t="s">
        <v>57</v>
      </c>
      <c r="C14" s="168"/>
      <c r="D14" s="169"/>
      <c r="E14" s="169"/>
      <c r="F14" s="169"/>
      <c r="G14" s="169"/>
      <c r="H14" s="168"/>
      <c r="I14" s="168"/>
      <c r="J14" s="168"/>
      <c r="K14" s="168"/>
      <c r="L14" s="170"/>
      <c r="M14" s="170"/>
      <c r="N14" s="170"/>
      <c r="O14" s="170"/>
      <c r="P14" s="170"/>
      <c r="Q14" s="168"/>
    </row>
    <row r="15" spans="1:17" ht="19.5" customHeight="1" x14ac:dyDescent="0.25">
      <c r="A15" s="86" t="s">
        <v>90</v>
      </c>
      <c r="C15" s="92"/>
      <c r="D15" s="171"/>
      <c r="E15" s="171"/>
      <c r="F15" s="171"/>
      <c r="G15" s="171"/>
      <c r="H15" s="92"/>
      <c r="I15" s="92"/>
      <c r="J15" s="92"/>
      <c r="K15" s="92"/>
      <c r="L15" s="172"/>
      <c r="M15" s="172"/>
      <c r="N15" s="172"/>
      <c r="O15" s="172"/>
      <c r="P15" s="172"/>
      <c r="Q15" s="92"/>
    </row>
    <row r="16" spans="1:17" ht="19.5" customHeight="1" x14ac:dyDescent="0.25">
      <c r="A16" s="87" t="s">
        <v>59</v>
      </c>
      <c r="B16" s="118"/>
      <c r="C16" s="173">
        <v>0</v>
      </c>
      <c r="D16" s="174"/>
      <c r="E16" s="173">
        <v>0</v>
      </c>
      <c r="F16" s="174"/>
      <c r="G16" s="175">
        <v>241</v>
      </c>
      <c r="H16" s="174"/>
      <c r="I16" s="173">
        <v>0</v>
      </c>
      <c r="J16" s="174"/>
      <c r="K16" s="173">
        <v>0</v>
      </c>
      <c r="L16" s="52"/>
      <c r="M16" s="173">
        <f>SUM(C16,E16,G16,I16,K16)</f>
        <v>241</v>
      </c>
      <c r="N16" s="52"/>
      <c r="O16" s="176">
        <v>0</v>
      </c>
      <c r="P16" s="172"/>
      <c r="Q16" s="175">
        <f>SUM(M16,O16)</f>
        <v>241</v>
      </c>
    </row>
    <row r="17" spans="1:17" ht="19.5" customHeight="1" x14ac:dyDescent="0.25">
      <c r="A17" s="88" t="s">
        <v>60</v>
      </c>
      <c r="B17" s="118"/>
      <c r="C17" s="92"/>
      <c r="D17" s="171"/>
      <c r="E17" s="171"/>
      <c r="F17" s="171"/>
      <c r="G17" s="171"/>
      <c r="H17" s="92"/>
      <c r="I17" s="92"/>
      <c r="J17" s="92"/>
      <c r="K17" s="92"/>
      <c r="L17" s="172"/>
      <c r="M17" s="172"/>
      <c r="N17" s="172"/>
      <c r="O17" s="172"/>
      <c r="P17" s="172"/>
      <c r="Q17" s="92"/>
    </row>
    <row r="18" spans="1:17" ht="19.5" customHeight="1" x14ac:dyDescent="0.25">
      <c r="A18" s="88" t="s">
        <v>91</v>
      </c>
      <c r="B18" s="118"/>
      <c r="C18" s="162">
        <v>0</v>
      </c>
      <c r="D18" s="28"/>
      <c r="E18" s="162">
        <v>0</v>
      </c>
      <c r="F18" s="28"/>
      <c r="G18" s="162">
        <f>SUM(G16)</f>
        <v>241</v>
      </c>
      <c r="H18" s="28"/>
      <c r="I18" s="162">
        <v>0</v>
      </c>
      <c r="J18" s="28"/>
      <c r="K18" s="162">
        <v>0</v>
      </c>
      <c r="L18" s="94"/>
      <c r="M18" s="162">
        <f>SUM(M16)</f>
        <v>241</v>
      </c>
      <c r="N18" s="94"/>
      <c r="O18" s="177">
        <v>0</v>
      </c>
      <c r="P18" s="94"/>
      <c r="Q18" s="162">
        <f>SUM(Q16)</f>
        <v>241</v>
      </c>
    </row>
    <row r="19" spans="1:17" ht="19.5" customHeight="1" x14ac:dyDescent="0.25">
      <c r="A19" s="89" t="s">
        <v>62</v>
      </c>
      <c r="B19" s="118"/>
      <c r="C19" s="162">
        <v>0</v>
      </c>
      <c r="D19" s="28"/>
      <c r="E19" s="162">
        <v>0</v>
      </c>
      <c r="F19" s="28"/>
      <c r="G19" s="28">
        <f>SUM(G18)</f>
        <v>241</v>
      </c>
      <c r="H19" s="28"/>
      <c r="I19" s="162">
        <v>0</v>
      </c>
      <c r="J19" s="28"/>
      <c r="K19" s="162">
        <v>0</v>
      </c>
      <c r="L19" s="94"/>
      <c r="M19" s="28">
        <f>SUM(M18)</f>
        <v>241</v>
      </c>
      <c r="N19" s="94"/>
      <c r="O19" s="162">
        <v>0</v>
      </c>
      <c r="P19" s="94"/>
      <c r="Q19" s="93">
        <f>SUM(Q18)</f>
        <v>241</v>
      </c>
    </row>
    <row r="20" spans="1:17" ht="19.5" customHeight="1" x14ac:dyDescent="0.25">
      <c r="A20" s="113"/>
      <c r="B20" s="9"/>
      <c r="C20" s="178"/>
      <c r="D20" s="166"/>
      <c r="E20" s="178"/>
      <c r="F20" s="166"/>
      <c r="G20" s="178"/>
      <c r="H20" s="169"/>
      <c r="I20" s="114"/>
      <c r="J20" s="169"/>
      <c r="K20" s="114"/>
      <c r="L20" s="169"/>
      <c r="M20" s="179"/>
      <c r="N20" s="171"/>
      <c r="O20" s="171"/>
      <c r="P20" s="171"/>
      <c r="Q20" s="171"/>
    </row>
    <row r="21" spans="1:17" ht="19.5" customHeight="1" x14ac:dyDescent="0.25">
      <c r="A21" s="90" t="s">
        <v>140</v>
      </c>
      <c r="B21" s="118"/>
      <c r="C21" s="92"/>
      <c r="D21" s="171"/>
      <c r="E21" s="92"/>
      <c r="F21" s="92"/>
      <c r="G21" s="92"/>
      <c r="H21" s="92"/>
      <c r="I21" s="92"/>
      <c r="J21" s="92"/>
      <c r="K21" s="92"/>
      <c r="L21" s="172"/>
      <c r="M21" s="172"/>
      <c r="N21" s="172"/>
      <c r="O21" s="172"/>
      <c r="P21" s="172"/>
      <c r="Q21" s="92"/>
    </row>
    <row r="22" spans="1:17" ht="19.5" customHeight="1" x14ac:dyDescent="0.25">
      <c r="A22" s="165" t="s">
        <v>173</v>
      </c>
      <c r="B22" s="118"/>
      <c r="C22" s="173">
        <v>0</v>
      </c>
      <c r="D22" s="174"/>
      <c r="E22" s="173">
        <v>0</v>
      </c>
      <c r="F22" s="174"/>
      <c r="G22" s="173">
        <v>0</v>
      </c>
      <c r="H22" s="174"/>
      <c r="I22" s="173">
        <v>0</v>
      </c>
      <c r="J22" s="92"/>
      <c r="K22" s="92">
        <v>-56101</v>
      </c>
      <c r="L22" s="172"/>
      <c r="M22" s="92">
        <v>-56101</v>
      </c>
      <c r="N22" s="172"/>
      <c r="O22" s="56">
        <v>-23</v>
      </c>
      <c r="P22" s="172"/>
      <c r="Q22" s="92">
        <v>-56124</v>
      </c>
    </row>
    <row r="23" spans="1:17" ht="19.5" customHeight="1" x14ac:dyDescent="0.25">
      <c r="A23" s="90" t="s">
        <v>141</v>
      </c>
      <c r="B23" s="118"/>
      <c r="C23" s="93">
        <v>0</v>
      </c>
      <c r="D23" s="28"/>
      <c r="E23" s="93">
        <v>0</v>
      </c>
      <c r="F23" s="28"/>
      <c r="G23" s="93">
        <v>0</v>
      </c>
      <c r="H23" s="28"/>
      <c r="I23" s="93">
        <v>0</v>
      </c>
      <c r="J23" s="28"/>
      <c r="K23" s="93">
        <f>SUM(K22)</f>
        <v>-56101</v>
      </c>
      <c r="L23" s="94"/>
      <c r="M23" s="93">
        <f>SUM(M22)</f>
        <v>-56101</v>
      </c>
      <c r="N23" s="94"/>
      <c r="O23" s="93">
        <f>SUM(O22)</f>
        <v>-23</v>
      </c>
      <c r="P23" s="94"/>
      <c r="Q23" s="93">
        <f>SUM(Q22)</f>
        <v>-56124</v>
      </c>
    </row>
    <row r="24" spans="1:17" ht="19.5" customHeight="1" x14ac:dyDescent="0.25">
      <c r="A24" s="91"/>
      <c r="B24" s="118"/>
      <c r="C24" s="56"/>
      <c r="D24" s="169"/>
      <c r="E24" s="56"/>
      <c r="F24" s="168"/>
      <c r="G24" s="56"/>
      <c r="H24" s="168"/>
      <c r="I24" s="56"/>
      <c r="J24" s="168"/>
      <c r="K24" s="56"/>
      <c r="L24" s="170"/>
      <c r="M24" s="56"/>
      <c r="N24" s="170"/>
      <c r="O24" s="56"/>
      <c r="P24" s="170"/>
      <c r="Q24" s="180"/>
    </row>
    <row r="25" spans="1:17" ht="19.5" customHeight="1" thickBot="1" x14ac:dyDescent="0.3">
      <c r="A25" s="90" t="s">
        <v>128</v>
      </c>
      <c r="B25" s="118"/>
      <c r="C25" s="111">
        <f>SUM(C12,C19,C23)</f>
        <v>170048</v>
      </c>
      <c r="D25" s="28"/>
      <c r="E25" s="111">
        <f>SUM(E12,E19,E23)</f>
        <v>272706</v>
      </c>
      <c r="F25" s="28"/>
      <c r="G25" s="111">
        <f>SUM(G12,G19,G23)</f>
        <v>4456</v>
      </c>
      <c r="H25" s="28"/>
      <c r="I25" s="111">
        <f>SUM(I12,I19,I23)</f>
        <v>10650</v>
      </c>
      <c r="J25" s="28"/>
      <c r="K25" s="111">
        <f>SUM(K12,K19,K23)</f>
        <v>-239236</v>
      </c>
      <c r="L25" s="94"/>
      <c r="M25" s="112">
        <f>SUM(M12,M19,M23)</f>
        <v>218624</v>
      </c>
      <c r="N25" s="94"/>
      <c r="O25" s="111">
        <f>SUM(O12,O19,O23)</f>
        <v>-62</v>
      </c>
      <c r="P25" s="24"/>
      <c r="Q25" s="112">
        <f>SUM(Q12,Q19,Q23)</f>
        <v>218562</v>
      </c>
    </row>
    <row r="26" spans="1:17" ht="19.5" customHeight="1" thickTop="1" x14ac:dyDescent="0.25"/>
  </sheetData>
  <mergeCells count="3">
    <mergeCell ref="C4:Q4"/>
    <mergeCell ref="I5:K5"/>
    <mergeCell ref="C10:Q10"/>
  </mergeCells>
  <phoneticPr fontId="7" type="noConversion"/>
  <pageMargins left="0.78740157480314998" right="0.511811023622047" top="0.47244094488188998" bottom="0.511811023622047" header="0.511811023622047" footer="0.511811023622047"/>
  <pageSetup paperSize="9" scale="85" firstPageNumber="7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3161-511E-44D7-B0C5-ECE84EB0B9A0}">
  <dimension ref="A1:Q19"/>
  <sheetViews>
    <sheetView view="pageBreakPreview" zoomScaleNormal="100" zoomScaleSheetLayoutView="100" workbookViewId="0">
      <selection activeCell="R9" sqref="R9"/>
    </sheetView>
  </sheetViews>
  <sheetFormatPr defaultColWidth="9.140625" defaultRowHeight="19.5" customHeight="1" x14ac:dyDescent="0.25"/>
  <cols>
    <col min="1" max="1" width="58.140625" style="27" customWidth="1"/>
    <col min="2" max="2" width="5.42578125" style="37" customWidth="1"/>
    <col min="3" max="3" width="0.85546875" style="1" customWidth="1"/>
    <col min="4" max="4" width="12.140625" style="1" customWidth="1"/>
    <col min="5" max="5" width="0.7109375" style="1" customWidth="1"/>
    <col min="6" max="6" width="12.140625" style="1" customWidth="1"/>
    <col min="7" max="7" width="1" style="25" customWidth="1"/>
    <col min="8" max="8" width="12.140625" style="25" customWidth="1"/>
    <col min="9" max="9" width="1" style="25" customWidth="1"/>
    <col min="10" max="10" width="12.140625" style="25" customWidth="1"/>
    <col min="11" max="11" width="1" style="23" customWidth="1"/>
    <col min="12" max="12" width="12.42578125" style="23" customWidth="1"/>
    <col min="13" max="13" width="1.140625" style="23" customWidth="1"/>
    <col min="14" max="14" width="14" style="23" customWidth="1"/>
    <col min="15" max="15" width="1.140625" style="23" customWidth="1"/>
    <col min="16" max="16" width="12.28515625" style="25" customWidth="1"/>
    <col min="17" max="16384" width="9.140625" style="25"/>
  </cols>
  <sheetData>
    <row r="1" spans="1:17" ht="19.5" customHeight="1" x14ac:dyDescent="0.3">
      <c r="A1" s="10" t="s">
        <v>154</v>
      </c>
      <c r="B1" s="35"/>
      <c r="C1" s="11"/>
      <c r="D1" s="11"/>
      <c r="E1" s="11"/>
      <c r="F1" s="11"/>
      <c r="G1" s="11"/>
      <c r="H1" s="11"/>
      <c r="I1" s="11"/>
      <c r="J1" s="11"/>
      <c r="K1" s="17"/>
      <c r="L1" s="17"/>
      <c r="M1" s="17"/>
      <c r="N1" s="17"/>
      <c r="O1" s="101"/>
      <c r="P1" s="11"/>
    </row>
    <row r="2" spans="1:17" ht="19.5" customHeight="1" x14ac:dyDescent="0.25">
      <c r="A2" s="12" t="s">
        <v>53</v>
      </c>
      <c r="B2" s="36"/>
      <c r="C2" s="13"/>
      <c r="D2" s="13"/>
      <c r="E2" s="13"/>
      <c r="F2" s="13"/>
      <c r="G2" s="13"/>
      <c r="H2" s="13"/>
      <c r="I2" s="13"/>
      <c r="J2" s="13"/>
      <c r="K2" s="18"/>
      <c r="L2" s="18"/>
      <c r="M2" s="18"/>
      <c r="N2" s="18"/>
      <c r="O2" s="18"/>
      <c r="P2" s="13"/>
    </row>
    <row r="3" spans="1:17" ht="19.5" customHeight="1" x14ac:dyDescent="0.25">
      <c r="A3" s="12"/>
      <c r="B3" s="36"/>
      <c r="C3" s="13"/>
      <c r="D3" s="13"/>
      <c r="E3" s="13"/>
      <c r="F3" s="13"/>
      <c r="G3" s="13"/>
      <c r="H3" s="13"/>
      <c r="I3" s="13"/>
      <c r="J3" s="13"/>
      <c r="K3" s="18"/>
      <c r="L3" s="18"/>
      <c r="M3" s="18"/>
      <c r="N3" s="18"/>
      <c r="O3" s="18"/>
      <c r="P3" s="13"/>
    </row>
    <row r="4" spans="1:17" ht="19.5" customHeight="1" x14ac:dyDescent="0.25">
      <c r="A4" s="47"/>
      <c r="C4" s="31"/>
      <c r="D4" s="217" t="s">
        <v>38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31"/>
    </row>
    <row r="5" spans="1:17" ht="19.5" customHeight="1" x14ac:dyDescent="0.25">
      <c r="A5" s="47"/>
      <c r="C5" s="40"/>
      <c r="D5" s="40"/>
      <c r="E5" s="40"/>
      <c r="F5" s="40"/>
      <c r="G5" s="205"/>
      <c r="H5" s="220" t="s">
        <v>85</v>
      </c>
      <c r="I5" s="220"/>
      <c r="J5" s="220"/>
      <c r="K5" s="206"/>
      <c r="L5" s="15"/>
      <c r="M5" s="205"/>
      <c r="N5" s="205"/>
      <c r="O5" s="205"/>
      <c r="P5" s="40"/>
    </row>
    <row r="6" spans="1:17" ht="19.5" customHeight="1" x14ac:dyDescent="0.25">
      <c r="A6" s="47"/>
      <c r="C6" s="41"/>
      <c r="D6" s="41"/>
      <c r="E6" s="41"/>
      <c r="F6" s="41"/>
      <c r="G6" s="41"/>
      <c r="H6" s="41"/>
      <c r="I6" s="41"/>
      <c r="J6" s="41"/>
      <c r="K6" s="48"/>
      <c r="L6" s="206" t="s">
        <v>35</v>
      </c>
      <c r="M6" s="48"/>
      <c r="N6" s="48"/>
      <c r="O6" s="48"/>
      <c r="P6" s="41"/>
    </row>
    <row r="7" spans="1:17" ht="19.5" customHeight="1" x14ac:dyDescent="0.25">
      <c r="A7" s="47"/>
      <c r="B7" s="204"/>
      <c r="C7" s="40"/>
      <c r="D7" s="40" t="s">
        <v>22</v>
      </c>
      <c r="E7" s="41"/>
      <c r="F7" s="41"/>
      <c r="G7" s="40"/>
      <c r="H7" s="40"/>
      <c r="I7" s="40"/>
      <c r="J7" s="40"/>
      <c r="K7" s="206"/>
      <c r="L7" s="40" t="s">
        <v>23</v>
      </c>
      <c r="M7" s="206"/>
      <c r="N7" s="40"/>
      <c r="O7" s="206"/>
      <c r="P7" s="40"/>
    </row>
    <row r="8" spans="1:17" ht="19.5" customHeight="1" x14ac:dyDescent="0.25">
      <c r="A8" s="47"/>
      <c r="B8" s="204"/>
      <c r="C8" s="40"/>
      <c r="D8" s="40" t="s">
        <v>129</v>
      </c>
      <c r="E8" s="55"/>
      <c r="F8" s="55" t="s">
        <v>55</v>
      </c>
      <c r="G8" s="40"/>
      <c r="H8" s="40" t="s">
        <v>37</v>
      </c>
      <c r="I8" s="40"/>
      <c r="J8" s="40"/>
      <c r="K8" s="206"/>
      <c r="L8" s="40" t="s">
        <v>47</v>
      </c>
      <c r="M8" s="206"/>
      <c r="N8" s="49" t="s">
        <v>46</v>
      </c>
      <c r="O8" s="206"/>
      <c r="P8" s="40" t="s">
        <v>32</v>
      </c>
    </row>
    <row r="9" spans="1:17" ht="19.5" customHeight="1" x14ac:dyDescent="0.25">
      <c r="A9" s="47"/>
      <c r="B9" s="204"/>
      <c r="C9" s="28"/>
      <c r="D9" s="40" t="s">
        <v>21</v>
      </c>
      <c r="E9" s="40"/>
      <c r="F9" s="40" t="s">
        <v>48</v>
      </c>
      <c r="G9" s="40"/>
      <c r="H9" s="40" t="s">
        <v>31</v>
      </c>
      <c r="I9" s="40"/>
      <c r="J9" s="40" t="s">
        <v>85</v>
      </c>
      <c r="K9" s="206"/>
      <c r="L9" s="40" t="s">
        <v>142</v>
      </c>
      <c r="M9" s="206"/>
      <c r="N9" s="40" t="s">
        <v>42</v>
      </c>
      <c r="O9" s="206"/>
      <c r="P9" s="40" t="s">
        <v>33</v>
      </c>
    </row>
    <row r="10" spans="1:17" ht="19.5" customHeight="1" x14ac:dyDescent="0.25">
      <c r="A10" s="47"/>
      <c r="B10" s="204"/>
      <c r="D10" s="214" t="s">
        <v>29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37"/>
    </row>
    <row r="11" spans="1:17" ht="19.5" customHeight="1" x14ac:dyDescent="0.25">
      <c r="A11" s="4" t="s">
        <v>159</v>
      </c>
      <c r="B11" s="204"/>
      <c r="C11" s="51"/>
      <c r="D11" s="24"/>
      <c r="E11" s="24"/>
      <c r="F11" s="24"/>
      <c r="G11" s="9"/>
      <c r="H11" s="9"/>
      <c r="I11" s="9"/>
      <c r="J11" s="24"/>
      <c r="K11" s="9"/>
      <c r="L11" s="9"/>
      <c r="M11" s="9"/>
      <c r="N11" s="9"/>
      <c r="O11" s="9"/>
      <c r="P11" s="9"/>
    </row>
    <row r="12" spans="1:17" ht="19.5" customHeight="1" x14ac:dyDescent="0.25">
      <c r="A12" s="34" t="s">
        <v>160</v>
      </c>
      <c r="B12" s="204"/>
      <c r="C12" s="166"/>
      <c r="D12" s="29">
        <v>365549</v>
      </c>
      <c r="E12" s="29"/>
      <c r="F12" s="29">
        <v>342646</v>
      </c>
      <c r="G12" s="29"/>
      <c r="H12" s="29">
        <v>10650</v>
      </c>
      <c r="I12" s="29"/>
      <c r="J12" s="29">
        <v>-344998</v>
      </c>
      <c r="K12" s="29"/>
      <c r="L12" s="29">
        <f>SUM(D12,F12,H12,J12)</f>
        <v>373847</v>
      </c>
      <c r="M12" s="24"/>
      <c r="N12" s="29">
        <v>-84</v>
      </c>
      <c r="O12" s="24"/>
      <c r="P12" s="24">
        <f>SUM(L12:N12)</f>
        <v>373763</v>
      </c>
    </row>
    <row r="13" spans="1:17" ht="19.5" customHeight="1" x14ac:dyDescent="0.25">
      <c r="A13" s="49"/>
      <c r="B13" s="204"/>
      <c r="C13" s="52"/>
      <c r="D13" s="24"/>
      <c r="E13" s="24"/>
      <c r="F13" s="24"/>
      <c r="G13" s="167"/>
      <c r="H13" s="24"/>
      <c r="I13" s="167"/>
      <c r="J13" s="50"/>
      <c r="K13" s="167"/>
      <c r="L13" s="50"/>
      <c r="M13" s="167"/>
      <c r="N13" s="24"/>
      <c r="O13" s="167"/>
      <c r="P13" s="50"/>
    </row>
    <row r="14" spans="1:17" ht="19.5" customHeight="1" x14ac:dyDescent="0.25">
      <c r="A14" s="90" t="s">
        <v>140</v>
      </c>
      <c r="B14" s="204"/>
      <c r="C14" s="171"/>
      <c r="D14" s="92"/>
      <c r="E14" s="92"/>
      <c r="F14" s="92"/>
      <c r="G14" s="92"/>
      <c r="H14" s="92"/>
      <c r="I14" s="92"/>
      <c r="J14" s="92"/>
      <c r="K14" s="172"/>
      <c r="L14" s="172"/>
      <c r="M14" s="172"/>
      <c r="N14" s="172"/>
      <c r="O14" s="172"/>
      <c r="P14" s="92"/>
    </row>
    <row r="15" spans="1:17" ht="19.5" customHeight="1" x14ac:dyDescent="0.25">
      <c r="A15" s="165" t="s">
        <v>63</v>
      </c>
      <c r="B15" s="204"/>
      <c r="C15" s="174"/>
      <c r="D15" s="173">
        <v>0</v>
      </c>
      <c r="E15" s="174"/>
      <c r="F15" s="173">
        <v>0</v>
      </c>
      <c r="G15" s="174"/>
      <c r="H15" s="173">
        <v>0</v>
      </c>
      <c r="I15" s="92"/>
      <c r="J15" s="92">
        <v>-39125</v>
      </c>
      <c r="K15" s="172"/>
      <c r="L15" s="92">
        <v>-39125</v>
      </c>
      <c r="M15" s="172"/>
      <c r="N15" s="56">
        <v>4</v>
      </c>
      <c r="O15" s="172"/>
      <c r="P15" s="92">
        <v>-39121</v>
      </c>
      <c r="Q15" s="187"/>
    </row>
    <row r="16" spans="1:17" ht="19.5" customHeight="1" x14ac:dyDescent="0.25">
      <c r="A16" s="90" t="s">
        <v>141</v>
      </c>
      <c r="B16" s="204"/>
      <c r="C16" s="28"/>
      <c r="D16" s="93">
        <f>SUM(D15:D15)</f>
        <v>0</v>
      </c>
      <c r="E16" s="28"/>
      <c r="F16" s="93">
        <f>SUM(F15:F15)</f>
        <v>0</v>
      </c>
      <c r="G16" s="28"/>
      <c r="H16" s="93">
        <f>SUM(H15:H15)</f>
        <v>0</v>
      </c>
      <c r="I16" s="28"/>
      <c r="J16" s="93">
        <f>SUM(J15:J15)</f>
        <v>-39125</v>
      </c>
      <c r="K16" s="94"/>
      <c r="L16" s="93">
        <f>SUM(L15:L15)</f>
        <v>-39125</v>
      </c>
      <c r="M16" s="94"/>
      <c r="N16" s="93">
        <f>SUM(N15:N15)</f>
        <v>4</v>
      </c>
      <c r="O16" s="94"/>
      <c r="P16" s="93">
        <f>SUM(P15:P15)</f>
        <v>-39121</v>
      </c>
    </row>
    <row r="17" spans="1:16" ht="19.5" customHeight="1" x14ac:dyDescent="0.25">
      <c r="A17" s="91"/>
      <c r="B17" s="204"/>
      <c r="C17" s="169"/>
      <c r="D17" s="56"/>
      <c r="E17" s="168"/>
      <c r="F17" s="56"/>
      <c r="G17" s="168"/>
      <c r="H17" s="56"/>
      <c r="I17" s="168"/>
      <c r="J17" s="56"/>
      <c r="K17" s="170"/>
      <c r="L17" s="56"/>
      <c r="M17" s="170"/>
      <c r="N17" s="56"/>
      <c r="O17" s="170"/>
      <c r="P17" s="180"/>
    </row>
    <row r="18" spans="1:16" ht="19.5" customHeight="1" thickBot="1" x14ac:dyDescent="0.3">
      <c r="A18" s="90" t="s">
        <v>161</v>
      </c>
      <c r="B18" s="204"/>
      <c r="C18" s="28"/>
      <c r="D18" s="111">
        <f>SUM(D12+D16)</f>
        <v>365549</v>
      </c>
      <c r="E18" s="28"/>
      <c r="F18" s="111">
        <f>SUM(F12+F16)</f>
        <v>342646</v>
      </c>
      <c r="G18" s="28"/>
      <c r="H18" s="111">
        <f>SUM(H12+H16)</f>
        <v>10650</v>
      </c>
      <c r="I18" s="28"/>
      <c r="J18" s="111">
        <f>SUM(J12+J16)</f>
        <v>-384123</v>
      </c>
      <c r="K18" s="94"/>
      <c r="L18" s="111">
        <f>SUM(L12+L16)</f>
        <v>334722</v>
      </c>
      <c r="M18" s="94"/>
      <c r="N18" s="111">
        <f>SUM(N12+N16)</f>
        <v>-80</v>
      </c>
      <c r="O18" s="24"/>
      <c r="P18" s="111">
        <f>SUM(P12+P16)</f>
        <v>334642</v>
      </c>
    </row>
    <row r="19" spans="1:16" ht="19.5" customHeight="1" thickTop="1" x14ac:dyDescent="0.25">
      <c r="D19" s="187"/>
      <c r="F19" s="188"/>
      <c r="H19" s="187"/>
      <c r="J19" s="187"/>
      <c r="L19" s="189"/>
      <c r="N19" s="189"/>
      <c r="P19" s="187"/>
    </row>
  </sheetData>
  <mergeCells count="3">
    <mergeCell ref="H5:J5"/>
    <mergeCell ref="D4:P4"/>
    <mergeCell ref="D10:P10"/>
  </mergeCells>
  <pageMargins left="0.78740157480314998" right="0.511811023622047" top="0.47244094488188998" bottom="0.511811023622047" header="0.511811023622047" footer="0.511811023622047"/>
  <pageSetup paperSize="9" scale="85" firstPageNumber="8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view="pageBreakPreview" zoomScaleNormal="100" zoomScaleSheetLayoutView="100" workbookViewId="0">
      <selection activeCell="A46" sqref="A46"/>
    </sheetView>
  </sheetViews>
  <sheetFormatPr defaultColWidth="9.140625" defaultRowHeight="20.25" customHeight="1" x14ac:dyDescent="0.25"/>
  <cols>
    <col min="1" max="1" width="56.7109375" style="5" customWidth="1"/>
    <col min="2" max="2" width="6" style="1" customWidth="1"/>
    <col min="3" max="3" width="12.7109375" style="1" customWidth="1"/>
    <col min="4" max="4" width="1.28515625" style="1" customWidth="1"/>
    <col min="5" max="5" width="11.7109375" style="1" customWidth="1"/>
    <col min="6" max="6" width="1.28515625" style="1" customWidth="1"/>
    <col min="7" max="7" width="11.7109375" style="1" customWidth="1"/>
    <col min="8" max="8" width="1.28515625" style="1" customWidth="1"/>
    <col min="9" max="9" width="11.7109375" style="1" customWidth="1"/>
    <col min="10" max="10" width="1.28515625" style="1" customWidth="1"/>
    <col min="11" max="11" width="10.85546875" style="1" customWidth="1"/>
    <col min="12" max="12" width="1.28515625" style="1" customWidth="1"/>
    <col min="13" max="13" width="11.7109375" style="14" customWidth="1"/>
    <col min="14" max="16384" width="9.140625" style="1"/>
  </cols>
  <sheetData>
    <row r="1" spans="1:13" ht="20.25" customHeight="1" x14ac:dyDescent="0.3">
      <c r="A1" s="10" t="s">
        <v>154</v>
      </c>
      <c r="B1" s="11"/>
      <c r="C1" s="11"/>
      <c r="D1" s="11"/>
      <c r="E1" s="11"/>
      <c r="F1" s="11"/>
      <c r="G1" s="11"/>
      <c r="H1" s="11"/>
      <c r="I1" s="11"/>
      <c r="J1" s="11"/>
      <c r="K1" s="22"/>
      <c r="L1" s="11"/>
      <c r="M1" s="2"/>
    </row>
    <row r="2" spans="1:13" ht="20.25" customHeight="1" x14ac:dyDescent="0.25">
      <c r="A2" s="12" t="s">
        <v>53</v>
      </c>
      <c r="B2" s="13"/>
      <c r="C2" s="13"/>
      <c r="D2" s="13"/>
      <c r="E2" s="13"/>
      <c r="F2" s="13"/>
      <c r="G2" s="13"/>
      <c r="H2" s="13"/>
      <c r="I2" s="13"/>
      <c r="J2" s="13"/>
      <c r="K2" s="22"/>
      <c r="L2" s="13"/>
      <c r="M2" s="2"/>
    </row>
    <row r="3" spans="1:13" ht="20.2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22"/>
      <c r="L3" s="13"/>
      <c r="M3" s="2"/>
    </row>
    <row r="4" spans="1:13" ht="20.25" customHeight="1" x14ac:dyDescent="0.25">
      <c r="A4" s="53"/>
      <c r="B4" s="40"/>
      <c r="C4" s="221" t="s">
        <v>27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20.25" customHeight="1" x14ac:dyDescent="0.25">
      <c r="A5" s="53"/>
      <c r="B5" s="40"/>
      <c r="C5" s="40"/>
      <c r="D5" s="54"/>
      <c r="E5" s="54"/>
      <c r="F5" s="54"/>
      <c r="G5" s="54"/>
      <c r="H5" s="54"/>
      <c r="I5" s="220" t="s">
        <v>85</v>
      </c>
      <c r="J5" s="220"/>
      <c r="K5" s="220"/>
      <c r="L5" s="54"/>
      <c r="M5" s="40"/>
    </row>
    <row r="6" spans="1:13" ht="20.25" customHeight="1" x14ac:dyDescent="0.25">
      <c r="A6" s="53"/>
      <c r="B6" s="40"/>
      <c r="C6" s="54" t="s">
        <v>22</v>
      </c>
      <c r="D6" s="54"/>
      <c r="E6" s="40"/>
      <c r="F6" s="40"/>
      <c r="G6" s="40"/>
      <c r="H6" s="54"/>
      <c r="I6" s="40"/>
      <c r="J6" s="54"/>
      <c r="K6" s="9"/>
      <c r="L6" s="54"/>
      <c r="M6" s="40"/>
    </row>
    <row r="7" spans="1:13" ht="20.25" customHeight="1" x14ac:dyDescent="0.25">
      <c r="A7" s="53"/>
      <c r="B7" s="40"/>
      <c r="C7" s="40" t="s">
        <v>129</v>
      </c>
      <c r="D7" s="40"/>
      <c r="E7" s="55" t="s">
        <v>56</v>
      </c>
      <c r="F7" s="55"/>
      <c r="G7" s="55"/>
      <c r="H7" s="40"/>
      <c r="I7" s="40" t="s">
        <v>37</v>
      </c>
      <c r="J7" s="40"/>
      <c r="K7" s="40"/>
      <c r="L7" s="40"/>
      <c r="M7" s="40" t="s">
        <v>32</v>
      </c>
    </row>
    <row r="8" spans="1:13" ht="20.25" customHeight="1" x14ac:dyDescent="0.25">
      <c r="A8" s="8"/>
      <c r="B8" s="118"/>
      <c r="C8" s="40" t="s">
        <v>21</v>
      </c>
      <c r="D8" s="40"/>
      <c r="E8" s="40" t="s">
        <v>48</v>
      </c>
      <c r="F8" s="40"/>
      <c r="G8" s="55" t="s">
        <v>66</v>
      </c>
      <c r="H8" s="40"/>
      <c r="I8" s="40" t="s">
        <v>31</v>
      </c>
      <c r="J8" s="40"/>
      <c r="K8" s="40" t="s">
        <v>85</v>
      </c>
      <c r="L8" s="40"/>
      <c r="M8" s="40" t="s">
        <v>33</v>
      </c>
    </row>
    <row r="9" spans="1:13" ht="20.25" customHeight="1" x14ac:dyDescent="0.25">
      <c r="A9" s="8"/>
      <c r="B9" s="118"/>
      <c r="C9" s="214" t="s">
        <v>29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20.25" customHeight="1" x14ac:dyDescent="0.25">
      <c r="A10" s="4" t="s">
        <v>143</v>
      </c>
    </row>
    <row r="11" spans="1:13" ht="20.25" customHeight="1" x14ac:dyDescent="0.25">
      <c r="A11" s="34" t="s">
        <v>127</v>
      </c>
      <c r="C11" s="29">
        <v>170048</v>
      </c>
      <c r="D11" s="29"/>
      <c r="E11" s="29">
        <v>272706</v>
      </c>
      <c r="F11" s="29"/>
      <c r="G11" s="24">
        <v>4215</v>
      </c>
      <c r="H11" s="29"/>
      <c r="I11" s="29">
        <v>10650</v>
      </c>
      <c r="J11" s="29"/>
      <c r="K11" s="29">
        <v>-167890</v>
      </c>
      <c r="L11" s="29"/>
      <c r="M11" s="24">
        <f>SUM(C11:K11)</f>
        <v>289729</v>
      </c>
    </row>
    <row r="12" spans="1:13" ht="20.25" customHeight="1" x14ac:dyDescent="0.25">
      <c r="A12" s="49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28"/>
    </row>
    <row r="13" spans="1:13" ht="20.25" customHeight="1" x14ac:dyDescent="0.25">
      <c r="A13" s="3" t="s">
        <v>57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28"/>
    </row>
    <row r="14" spans="1:13" ht="20.25" customHeight="1" x14ac:dyDescent="0.25">
      <c r="A14" s="86" t="s">
        <v>58</v>
      </c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28"/>
    </row>
    <row r="15" spans="1:13" ht="20.25" customHeight="1" x14ac:dyDescent="0.25">
      <c r="A15" s="87" t="s">
        <v>59</v>
      </c>
      <c r="B15" s="118"/>
      <c r="C15" s="173">
        <f>SUM(C14:C14)</f>
        <v>0</v>
      </c>
      <c r="D15" s="174"/>
      <c r="E15" s="173">
        <f>SUM(E14:E14)</f>
        <v>0</v>
      </c>
      <c r="F15" s="56"/>
      <c r="G15" s="175">
        <v>241</v>
      </c>
      <c r="H15" s="171"/>
      <c r="I15" s="173">
        <f>SUM(I14:I14)</f>
        <v>0</v>
      </c>
      <c r="J15" s="174"/>
      <c r="K15" s="173">
        <f>SUM(K14:K14)</f>
        <v>0</v>
      </c>
      <c r="L15" s="171"/>
      <c r="M15" s="175">
        <f>SUM(C15:L15)</f>
        <v>241</v>
      </c>
    </row>
    <row r="16" spans="1:13" ht="20.25" customHeight="1" x14ac:dyDescent="0.25">
      <c r="A16" s="88" t="s">
        <v>60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</row>
    <row r="17" spans="1:13" ht="20.25" customHeight="1" x14ac:dyDescent="0.25">
      <c r="A17" s="88" t="s">
        <v>61</v>
      </c>
      <c r="C17" s="28">
        <f>SUM(C16:C16)</f>
        <v>0</v>
      </c>
      <c r="D17" s="29"/>
      <c r="E17" s="28">
        <f>SUM(E16:E16)</f>
        <v>0</v>
      </c>
      <c r="F17" s="29"/>
      <c r="G17" s="162">
        <f>SUM(G15:G16)</f>
        <v>241</v>
      </c>
      <c r="H17" s="29"/>
      <c r="I17" s="28">
        <f>SUM(I16:I16)</f>
        <v>0</v>
      </c>
      <c r="J17" s="29"/>
      <c r="K17" s="28">
        <f>SUM(K16:K16)</f>
        <v>0</v>
      </c>
      <c r="L17" s="29"/>
      <c r="M17" s="162">
        <f>SUM(M15)</f>
        <v>241</v>
      </c>
    </row>
    <row r="18" spans="1:13" ht="20.25" customHeight="1" x14ac:dyDescent="0.25">
      <c r="A18" s="89" t="s">
        <v>62</v>
      </c>
      <c r="C18" s="93">
        <f>SUM(C17)</f>
        <v>0</v>
      </c>
      <c r="D18" s="28"/>
      <c r="E18" s="93">
        <f>SUM(E17)</f>
        <v>0</v>
      </c>
      <c r="F18" s="28"/>
      <c r="G18" s="28">
        <f>SUM(G17)</f>
        <v>241</v>
      </c>
      <c r="H18" s="28"/>
      <c r="I18" s="93">
        <f>SUM(I17)</f>
        <v>0</v>
      </c>
      <c r="J18" s="28"/>
      <c r="K18" s="93">
        <f>SUM(K17)</f>
        <v>0</v>
      </c>
      <c r="L18" s="28"/>
      <c r="M18" s="28">
        <f>SUM(M17)</f>
        <v>241</v>
      </c>
    </row>
    <row r="19" spans="1:13" ht="20.25" customHeight="1" x14ac:dyDescent="0.25">
      <c r="A19" s="113"/>
      <c r="B19" s="9"/>
      <c r="C19" s="178"/>
      <c r="D19" s="166"/>
      <c r="E19" s="178"/>
      <c r="F19" s="166"/>
      <c r="G19" s="178"/>
      <c r="H19" s="169"/>
      <c r="I19" s="114"/>
      <c r="J19" s="169"/>
      <c r="K19" s="114"/>
      <c r="L19" s="169"/>
      <c r="M19" s="179"/>
    </row>
    <row r="20" spans="1:13" ht="20.25" customHeight="1" x14ac:dyDescent="0.25">
      <c r="A20" s="90" t="s">
        <v>140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28"/>
    </row>
    <row r="21" spans="1:13" ht="20.25" customHeight="1" x14ac:dyDescent="0.25">
      <c r="A21" s="165" t="s">
        <v>173</v>
      </c>
      <c r="C21" s="173">
        <f>SUM(C20:C20)</f>
        <v>0</v>
      </c>
      <c r="D21" s="166"/>
      <c r="E21" s="173">
        <f>SUM(E20:E20)</f>
        <v>0</v>
      </c>
      <c r="F21" s="166"/>
      <c r="G21" s="173">
        <f>SUM(G20:G20)</f>
        <v>0</v>
      </c>
      <c r="H21" s="166"/>
      <c r="I21" s="173">
        <f>SUM(I20:I20)</f>
        <v>0</v>
      </c>
      <c r="J21" s="169"/>
      <c r="K21" s="95">
        <v>-78861</v>
      </c>
      <c r="L21" s="169"/>
      <c r="M21" s="60">
        <f>SUM(C21:L21)</f>
        <v>-78861</v>
      </c>
    </row>
    <row r="22" spans="1:13" ht="20.25" customHeight="1" x14ac:dyDescent="0.25">
      <c r="A22" s="90" t="s">
        <v>141</v>
      </c>
      <c r="C22" s="28">
        <f>SUM(C21:C21)</f>
        <v>0</v>
      </c>
      <c r="D22" s="28"/>
      <c r="E22" s="28">
        <f t="shared" ref="E22:K22" si="0">SUM(E21:E21)</f>
        <v>0</v>
      </c>
      <c r="F22" s="28">
        <f t="shared" si="0"/>
        <v>0</v>
      </c>
      <c r="G22" s="28">
        <f t="shared" si="0"/>
        <v>0</v>
      </c>
      <c r="H22" s="28">
        <f t="shared" si="0"/>
        <v>0</v>
      </c>
      <c r="I22" s="28">
        <f t="shared" si="0"/>
        <v>0</v>
      </c>
      <c r="J22" s="28">
        <f t="shared" si="0"/>
        <v>0</v>
      </c>
      <c r="K22" s="28">
        <f t="shared" si="0"/>
        <v>-78861</v>
      </c>
      <c r="L22" s="28"/>
      <c r="M22" s="28">
        <f>SUM(M21:M21)</f>
        <v>-78861</v>
      </c>
    </row>
    <row r="23" spans="1:13" ht="20.25" customHeight="1" x14ac:dyDescent="0.25">
      <c r="A23" s="113"/>
      <c r="B23" s="9"/>
      <c r="C23" s="178"/>
      <c r="D23" s="166"/>
      <c r="E23" s="178"/>
      <c r="F23" s="166"/>
      <c r="G23" s="178"/>
      <c r="H23" s="169"/>
      <c r="I23" s="114"/>
      <c r="J23" s="169"/>
      <c r="K23" s="114"/>
      <c r="L23" s="169"/>
      <c r="M23" s="179"/>
    </row>
    <row r="24" spans="1:13" ht="20.25" customHeight="1" thickBot="1" x14ac:dyDescent="0.3">
      <c r="A24" s="90" t="s">
        <v>128</v>
      </c>
      <c r="C24" s="111">
        <f>SUM(C11,C18,C22,C23)</f>
        <v>170048</v>
      </c>
      <c r="D24" s="171"/>
      <c r="E24" s="111">
        <f>SUM(E11,E18,E22,E23)</f>
        <v>272706</v>
      </c>
      <c r="F24" s="171"/>
      <c r="G24" s="111">
        <f>SUM(G11,G18,G22,G23)</f>
        <v>4456</v>
      </c>
      <c r="H24" s="171"/>
      <c r="I24" s="111">
        <f>SUM(I11,I18,I22,I23)</f>
        <v>10650</v>
      </c>
      <c r="J24" s="171"/>
      <c r="K24" s="111">
        <f>SUM(K11,K18,K22,K23)</f>
        <v>-246751</v>
      </c>
      <c r="L24" s="171"/>
      <c r="M24" s="112">
        <f>SUM(M11,M18,M22,M23)</f>
        <v>211109</v>
      </c>
    </row>
    <row r="25" spans="1:13" ht="20.25" customHeight="1" thickTop="1" x14ac:dyDescent="0.25"/>
    <row r="26" spans="1:13" ht="20.25" customHeight="1" x14ac:dyDescent="0.3">
      <c r="A26" s="10" t="s">
        <v>154</v>
      </c>
      <c r="B26" s="11"/>
      <c r="C26" s="11"/>
      <c r="D26" s="11"/>
      <c r="E26" s="11"/>
      <c r="F26" s="11"/>
      <c r="G26" s="11"/>
      <c r="H26" s="11"/>
      <c r="I26" s="11"/>
      <c r="J26" s="11"/>
      <c r="K26" s="22"/>
      <c r="L26" s="11"/>
      <c r="M26" s="2"/>
    </row>
    <row r="27" spans="1:13" ht="20.25" customHeight="1" x14ac:dyDescent="0.25">
      <c r="A27" s="12" t="s">
        <v>53</v>
      </c>
      <c r="B27" s="13"/>
      <c r="C27" s="13"/>
      <c r="D27" s="13"/>
      <c r="E27" s="13"/>
      <c r="F27" s="13"/>
      <c r="G27" s="13"/>
      <c r="H27" s="13"/>
      <c r="I27" s="13"/>
      <c r="J27" s="13"/>
      <c r="K27" s="22"/>
      <c r="L27" s="13"/>
      <c r="M27" s="2"/>
    </row>
    <row r="28" spans="1:13" ht="20.25" customHeight="1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22"/>
      <c r="L28" s="13"/>
      <c r="M28" s="2"/>
    </row>
    <row r="29" spans="1:13" ht="20.25" customHeight="1" x14ac:dyDescent="0.25">
      <c r="A29" s="53"/>
      <c r="B29" s="40"/>
      <c r="C29" s="26"/>
      <c r="D29" s="26"/>
      <c r="E29" s="221" t="s">
        <v>27</v>
      </c>
      <c r="F29" s="221"/>
      <c r="G29" s="221"/>
      <c r="H29" s="221"/>
      <c r="I29" s="221"/>
      <c r="J29" s="221"/>
      <c r="K29" s="221"/>
      <c r="L29" s="221"/>
      <c r="M29" s="221"/>
    </row>
    <row r="30" spans="1:13" ht="20.25" customHeight="1" x14ac:dyDescent="0.25">
      <c r="A30" s="53"/>
      <c r="B30" s="40"/>
      <c r="C30" s="40"/>
      <c r="D30" s="54"/>
      <c r="E30" s="54"/>
      <c r="F30" s="54"/>
      <c r="G30" s="59"/>
      <c r="H30" s="59"/>
      <c r="I30" s="220" t="s">
        <v>85</v>
      </c>
      <c r="J30" s="220"/>
      <c r="K30" s="220"/>
      <c r="M30" s="1"/>
    </row>
    <row r="31" spans="1:13" ht="20.25" customHeight="1" x14ac:dyDescent="0.25">
      <c r="A31" s="53"/>
      <c r="B31" s="40"/>
      <c r="E31" s="54" t="s">
        <v>22</v>
      </c>
      <c r="F31" s="54"/>
      <c r="G31" s="40"/>
      <c r="H31" s="54"/>
      <c r="I31" s="9"/>
      <c r="J31" s="54"/>
      <c r="K31" s="40"/>
      <c r="M31" s="1"/>
    </row>
    <row r="32" spans="1:13" ht="20.25" customHeight="1" x14ac:dyDescent="0.25">
      <c r="A32" s="53"/>
      <c r="B32" s="40"/>
      <c r="E32" s="40" t="s">
        <v>129</v>
      </c>
      <c r="F32" s="40"/>
      <c r="G32" s="55" t="s">
        <v>56</v>
      </c>
      <c r="I32" s="40" t="s">
        <v>37</v>
      </c>
      <c r="J32" s="40"/>
      <c r="K32" s="40"/>
      <c r="L32" s="40"/>
      <c r="M32" s="40" t="s">
        <v>32</v>
      </c>
    </row>
    <row r="33" spans="1:13" ht="20.25" customHeight="1" x14ac:dyDescent="0.25">
      <c r="A33" s="8"/>
      <c r="B33" s="139"/>
      <c r="E33" s="40" t="s">
        <v>21</v>
      </c>
      <c r="F33" s="40"/>
      <c r="G33" s="40" t="s">
        <v>48</v>
      </c>
      <c r="I33" s="40" t="s">
        <v>31</v>
      </c>
      <c r="J33" s="40"/>
      <c r="K33" s="40" t="s">
        <v>85</v>
      </c>
      <c r="L33" s="40"/>
      <c r="M33" s="40" t="s">
        <v>33</v>
      </c>
    </row>
    <row r="34" spans="1:13" ht="20.25" customHeight="1" x14ac:dyDescent="0.25">
      <c r="A34" s="8"/>
      <c r="B34" s="139"/>
      <c r="C34" s="37"/>
      <c r="D34" s="37"/>
      <c r="E34" s="214" t="s">
        <v>29</v>
      </c>
      <c r="F34" s="214"/>
      <c r="G34" s="214"/>
      <c r="H34" s="214"/>
      <c r="I34" s="214"/>
      <c r="J34" s="214"/>
      <c r="K34" s="214"/>
      <c r="L34" s="214"/>
      <c r="M34" s="214"/>
    </row>
    <row r="35" spans="1:13" ht="20.25" customHeight="1" x14ac:dyDescent="0.25">
      <c r="A35" s="4" t="s">
        <v>159</v>
      </c>
      <c r="K35" s="14"/>
      <c r="M35" s="1"/>
    </row>
    <row r="36" spans="1:13" ht="20.25" customHeight="1" x14ac:dyDescent="0.25">
      <c r="A36" s="34" t="s">
        <v>160</v>
      </c>
      <c r="E36" s="29">
        <v>365549</v>
      </c>
      <c r="F36" s="29"/>
      <c r="G36" s="29">
        <v>342646</v>
      </c>
      <c r="H36" s="29"/>
      <c r="I36" s="29">
        <v>10650</v>
      </c>
      <c r="J36" s="29"/>
      <c r="K36" s="29">
        <v>-314729</v>
      </c>
      <c r="L36" s="29"/>
      <c r="M36" s="24">
        <f>SUM(E36:K36)</f>
        <v>404116</v>
      </c>
    </row>
    <row r="37" spans="1:13" ht="20.25" customHeight="1" x14ac:dyDescent="0.25">
      <c r="A37" s="113"/>
      <c r="B37" s="9"/>
      <c r="E37" s="166"/>
      <c r="F37" s="166"/>
      <c r="G37" s="166"/>
      <c r="H37" s="166"/>
      <c r="I37" s="169"/>
      <c r="J37" s="169"/>
      <c r="K37" s="169"/>
      <c r="L37" s="169"/>
      <c r="M37" s="56"/>
    </row>
    <row r="38" spans="1:13" ht="20.25" customHeight="1" x14ac:dyDescent="0.25">
      <c r="A38" s="90" t="s">
        <v>140</v>
      </c>
      <c r="E38" s="171"/>
      <c r="F38" s="171"/>
      <c r="G38" s="171"/>
      <c r="H38" s="171"/>
      <c r="I38" s="171"/>
      <c r="J38" s="171"/>
      <c r="K38" s="171"/>
      <c r="L38" s="171"/>
      <c r="M38" s="128"/>
    </row>
    <row r="39" spans="1:13" ht="20.25" customHeight="1" x14ac:dyDescent="0.25">
      <c r="A39" s="165" t="s">
        <v>173</v>
      </c>
      <c r="E39" s="173">
        <v>0</v>
      </c>
      <c r="F39" s="166"/>
      <c r="G39" s="173">
        <v>0</v>
      </c>
      <c r="H39" s="166"/>
      <c r="I39" s="173">
        <v>0</v>
      </c>
      <c r="J39" s="169"/>
      <c r="K39" s="95">
        <v>-35912</v>
      </c>
      <c r="L39" s="169"/>
      <c r="M39" s="60">
        <f>SUM(E39:K39)</f>
        <v>-35912</v>
      </c>
    </row>
    <row r="40" spans="1:13" ht="20.25" customHeight="1" x14ac:dyDescent="0.25">
      <c r="A40" s="90" t="s">
        <v>141</v>
      </c>
      <c r="E40" s="28">
        <f>SUM(E39:E39)</f>
        <v>0</v>
      </c>
      <c r="F40" s="28"/>
      <c r="G40" s="28">
        <f t="shared" ref="G40:K40" si="1">SUM(G39:G39)</f>
        <v>0</v>
      </c>
      <c r="H40" s="28">
        <f t="shared" si="1"/>
        <v>0</v>
      </c>
      <c r="I40" s="28">
        <f t="shared" si="1"/>
        <v>0</v>
      </c>
      <c r="J40" s="28">
        <f t="shared" si="1"/>
        <v>0</v>
      </c>
      <c r="K40" s="28">
        <f t="shared" si="1"/>
        <v>-35912</v>
      </c>
      <c r="L40" s="28"/>
      <c r="M40" s="28">
        <f>SUM(M39:M39)</f>
        <v>-35912</v>
      </c>
    </row>
    <row r="41" spans="1:13" ht="20.25" customHeight="1" x14ac:dyDescent="0.25">
      <c r="A41" s="113"/>
      <c r="B41" s="9"/>
      <c r="E41" s="178"/>
      <c r="F41" s="166"/>
      <c r="G41" s="178"/>
      <c r="H41" s="166"/>
      <c r="I41" s="114"/>
      <c r="J41" s="169"/>
      <c r="K41" s="114"/>
      <c r="L41" s="169"/>
      <c r="M41" s="179"/>
    </row>
    <row r="42" spans="1:13" ht="20.25" customHeight="1" thickBot="1" x14ac:dyDescent="0.3">
      <c r="A42" s="90" t="s">
        <v>161</v>
      </c>
      <c r="E42" s="111">
        <f>SUM(E36,E40)</f>
        <v>365549</v>
      </c>
      <c r="F42" s="171"/>
      <c r="G42" s="111">
        <f>SUM(G36,G40)</f>
        <v>342646</v>
      </c>
      <c r="H42" s="171"/>
      <c r="I42" s="111">
        <f>SUM(I36,I40)</f>
        <v>10650</v>
      </c>
      <c r="J42" s="171"/>
      <c r="K42" s="111">
        <f>SUM(K36,K40)</f>
        <v>-350641</v>
      </c>
      <c r="L42" s="171"/>
      <c r="M42" s="111">
        <f>SUM(M36,M40)</f>
        <v>368204</v>
      </c>
    </row>
    <row r="43" spans="1:13" ht="20.25" customHeight="1" thickTop="1" x14ac:dyDescent="0.25">
      <c r="E43" s="188"/>
      <c r="G43" s="188"/>
      <c r="I43" s="188"/>
      <c r="K43" s="188"/>
      <c r="M43" s="190"/>
    </row>
  </sheetData>
  <mergeCells count="6">
    <mergeCell ref="E34:M34"/>
    <mergeCell ref="C4:M4"/>
    <mergeCell ref="I5:K5"/>
    <mergeCell ref="C9:M9"/>
    <mergeCell ref="I30:K30"/>
    <mergeCell ref="E29:M29"/>
  </mergeCells>
  <phoneticPr fontId="7" type="noConversion"/>
  <pageMargins left="0.78740157480314998" right="0.511811023622047" top="0.47244094488188998" bottom="0.511811023622047" header="0.511811023622047" footer="0.511811023622047"/>
  <pageSetup paperSize="9" scale="95" firstPageNumber="9" orientation="landscape" useFirstPageNumber="1" r:id="rId1"/>
  <headerFooter alignWithMargins="0">
    <oddFooter>&amp;L The accompanying notes are an integral part of these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9F44-BD43-41DD-A974-C89B27B973CB}">
  <dimension ref="A1:O83"/>
  <sheetViews>
    <sheetView view="pageBreakPreview" zoomScaleNormal="100" zoomScaleSheetLayoutView="100" workbookViewId="0">
      <selection activeCell="M73" sqref="M73"/>
    </sheetView>
  </sheetViews>
  <sheetFormatPr defaultColWidth="9.140625" defaultRowHeight="19.5" customHeight="1" x14ac:dyDescent="0.25"/>
  <cols>
    <col min="1" max="1" width="47.5703125" style="39" customWidth="1"/>
    <col min="2" max="2" width="5.42578125" style="41" customWidth="1"/>
    <col min="3" max="3" width="1.42578125" style="41" customWidth="1"/>
    <col min="4" max="4" width="12.28515625" style="48" customWidth="1"/>
    <col min="5" max="5" width="1.42578125" style="65" customWidth="1"/>
    <col min="6" max="6" width="12.140625" style="48" customWidth="1"/>
    <col min="7" max="7" width="1.42578125" style="58" customWidth="1"/>
    <col min="8" max="8" width="12.140625" style="48" customWidth="1"/>
    <col min="9" max="9" width="1.42578125" style="65" customWidth="1"/>
    <col min="10" max="10" width="12.140625" style="48" customWidth="1"/>
    <col min="11" max="12" width="11.42578125" style="41" bestFit="1" customWidth="1"/>
    <col min="13" max="16384" width="9.140625" style="41"/>
  </cols>
  <sheetData>
    <row r="1" spans="1:10" ht="19.5" customHeight="1" x14ac:dyDescent="0.3">
      <c r="A1" s="10" t="s">
        <v>154</v>
      </c>
    </row>
    <row r="2" spans="1:10" ht="19.5" customHeight="1" x14ac:dyDescent="0.25">
      <c r="A2" s="12" t="s">
        <v>54</v>
      </c>
    </row>
    <row r="3" spans="1:10" ht="19.5" customHeight="1" x14ac:dyDescent="0.25">
      <c r="A3" s="3"/>
    </row>
    <row r="4" spans="1:10" ht="19.5" customHeight="1" x14ac:dyDescent="0.25">
      <c r="D4" s="215" t="s">
        <v>0</v>
      </c>
      <c r="E4" s="215"/>
      <c r="F4" s="215"/>
      <c r="H4" s="215" t="s">
        <v>26</v>
      </c>
      <c r="I4" s="215"/>
      <c r="J4" s="215"/>
    </row>
    <row r="5" spans="1:10" ht="19.5" customHeight="1" x14ac:dyDescent="0.25">
      <c r="B5" s="40"/>
      <c r="C5" s="40"/>
      <c r="D5" s="215" t="s">
        <v>25</v>
      </c>
      <c r="E5" s="215"/>
      <c r="F5" s="215"/>
      <c r="G5" s="21"/>
      <c r="H5" s="217" t="s">
        <v>25</v>
      </c>
      <c r="I5" s="217"/>
      <c r="J5" s="217"/>
    </row>
    <row r="6" spans="1:10" ht="19.5" customHeight="1" x14ac:dyDescent="0.25">
      <c r="B6" s="40"/>
      <c r="C6" s="40"/>
      <c r="D6" s="216" t="s">
        <v>144</v>
      </c>
      <c r="E6" s="216"/>
      <c r="F6" s="216"/>
      <c r="H6" s="216" t="s">
        <v>145</v>
      </c>
      <c r="I6" s="216"/>
      <c r="J6" s="216"/>
    </row>
    <row r="7" spans="1:10" ht="19.5" customHeight="1" x14ac:dyDescent="0.25">
      <c r="B7" s="40"/>
      <c r="C7" s="40"/>
      <c r="D7" s="218" t="s">
        <v>40</v>
      </c>
      <c r="E7" s="216"/>
      <c r="F7" s="216"/>
      <c r="H7" s="219" t="s">
        <v>40</v>
      </c>
      <c r="I7" s="216"/>
      <c r="J7" s="216"/>
    </row>
    <row r="8" spans="1:10" ht="19.5" customHeight="1" x14ac:dyDescent="0.25">
      <c r="A8" s="76"/>
      <c r="B8" s="207"/>
      <c r="C8" s="207"/>
      <c r="D8" s="208">
        <v>2019</v>
      </c>
      <c r="E8" s="67"/>
      <c r="F8" s="208">
        <v>2018</v>
      </c>
      <c r="H8" s="208">
        <v>2019</v>
      </c>
      <c r="I8" s="67"/>
      <c r="J8" s="208">
        <v>2018</v>
      </c>
    </row>
    <row r="9" spans="1:10" ht="19.5" customHeight="1" x14ac:dyDescent="0.25">
      <c r="B9" s="40"/>
      <c r="C9" s="40"/>
      <c r="D9" s="214" t="s">
        <v>29</v>
      </c>
      <c r="E9" s="214"/>
      <c r="F9" s="214"/>
      <c r="G9" s="214"/>
      <c r="H9" s="214"/>
      <c r="I9" s="214"/>
      <c r="J9" s="214"/>
    </row>
    <row r="10" spans="1:10" ht="19.5" customHeight="1" x14ac:dyDescent="0.25">
      <c r="A10" s="6" t="s">
        <v>15</v>
      </c>
      <c r="B10" s="40"/>
      <c r="C10" s="40"/>
      <c r="D10" s="66"/>
      <c r="E10" s="77"/>
      <c r="F10" s="66"/>
      <c r="G10" s="77"/>
      <c r="H10" s="66"/>
      <c r="I10" s="77"/>
      <c r="J10" s="66"/>
    </row>
    <row r="11" spans="1:10" ht="19.5" customHeight="1" x14ac:dyDescent="0.25">
      <c r="A11" s="39" t="s">
        <v>168</v>
      </c>
      <c r="B11" s="40"/>
      <c r="C11" s="40"/>
      <c r="D11" s="56">
        <v>-39121</v>
      </c>
      <c r="E11" s="52"/>
      <c r="F11" s="56">
        <f>'FS 5-6'!F27</f>
        <v>-56124</v>
      </c>
      <c r="G11" s="128"/>
      <c r="H11" s="128">
        <v>-35912</v>
      </c>
      <c r="I11" s="128"/>
      <c r="J11" s="128">
        <f>'FS 5-6'!J27</f>
        <v>-78861</v>
      </c>
    </row>
    <row r="12" spans="1:10" ht="19.5" customHeight="1" x14ac:dyDescent="0.25">
      <c r="A12" s="20" t="s">
        <v>99</v>
      </c>
      <c r="B12" s="208"/>
      <c r="C12" s="208"/>
      <c r="D12" s="84"/>
      <c r="E12" s="52"/>
      <c r="F12" s="84"/>
      <c r="G12" s="128"/>
      <c r="H12" s="128"/>
      <c r="I12" s="128"/>
      <c r="J12" s="128"/>
    </row>
    <row r="13" spans="1:10" ht="19.5" customHeight="1" x14ac:dyDescent="0.25">
      <c r="A13" s="20" t="s">
        <v>100</v>
      </c>
      <c r="B13" s="208"/>
      <c r="C13" s="208"/>
      <c r="D13" s="84"/>
      <c r="E13" s="52"/>
      <c r="F13" s="84"/>
      <c r="G13" s="128"/>
      <c r="H13" s="128"/>
      <c r="I13" s="128"/>
      <c r="J13" s="128"/>
    </row>
    <row r="14" spans="1:10" ht="19.5" customHeight="1" x14ac:dyDescent="0.25">
      <c r="A14" s="127" t="s">
        <v>101</v>
      </c>
      <c r="B14" s="208"/>
      <c r="C14" s="208"/>
      <c r="D14" s="56">
        <v>-152</v>
      </c>
      <c r="E14" s="51"/>
      <c r="F14" s="56">
        <v>374</v>
      </c>
      <c r="G14" s="56"/>
      <c r="H14" s="56">
        <v>-53</v>
      </c>
      <c r="I14" s="56"/>
      <c r="J14" s="56">
        <v>-42</v>
      </c>
    </row>
    <row r="15" spans="1:10" ht="19.5" customHeight="1" x14ac:dyDescent="0.25">
      <c r="A15" s="71" t="s">
        <v>36</v>
      </c>
      <c r="B15" s="208"/>
      <c r="C15" s="208"/>
      <c r="D15" s="128">
        <v>149</v>
      </c>
      <c r="E15" s="52"/>
      <c r="F15" s="128">
        <v>184</v>
      </c>
      <c r="G15" s="128"/>
      <c r="H15" s="128">
        <v>115</v>
      </c>
      <c r="I15" s="128"/>
      <c r="J15" s="128">
        <v>154</v>
      </c>
    </row>
    <row r="16" spans="1:10" ht="19.5" customHeight="1" x14ac:dyDescent="0.25">
      <c r="A16" s="71" t="s">
        <v>44</v>
      </c>
      <c r="B16" s="208"/>
      <c r="C16" s="208"/>
      <c r="D16" s="128">
        <v>777</v>
      </c>
      <c r="E16" s="52"/>
      <c r="F16" s="128">
        <v>94</v>
      </c>
      <c r="G16" s="128"/>
      <c r="H16" s="128">
        <v>587</v>
      </c>
      <c r="I16" s="128"/>
      <c r="J16" s="128">
        <v>64</v>
      </c>
    </row>
    <row r="17" spans="1:12" ht="19.5" customHeight="1" x14ac:dyDescent="0.25">
      <c r="A17" s="71" t="s">
        <v>108</v>
      </c>
      <c r="B17" s="208"/>
      <c r="C17" s="208"/>
      <c r="D17" s="128">
        <v>4554</v>
      </c>
      <c r="E17" s="52"/>
      <c r="F17" s="128">
        <v>1381</v>
      </c>
      <c r="G17" s="128"/>
      <c r="H17" s="128">
        <v>426</v>
      </c>
      <c r="I17" s="128"/>
      <c r="J17" s="128">
        <v>1086</v>
      </c>
    </row>
    <row r="18" spans="1:12" ht="19.5" customHeight="1" x14ac:dyDescent="0.25">
      <c r="A18" s="71" t="s">
        <v>89</v>
      </c>
      <c r="B18" s="71"/>
      <c r="C18" s="71"/>
      <c r="D18" s="128">
        <v>699</v>
      </c>
      <c r="E18" s="51"/>
      <c r="F18" s="128">
        <v>224</v>
      </c>
      <c r="G18" s="56"/>
      <c r="H18" s="128">
        <v>221</v>
      </c>
      <c r="I18" s="56"/>
      <c r="J18" s="128">
        <v>176</v>
      </c>
      <c r="K18" s="59"/>
      <c r="L18" s="59"/>
    </row>
    <row r="19" spans="1:12" ht="19.5" customHeight="1" x14ac:dyDescent="0.25">
      <c r="A19" s="71" t="s">
        <v>181</v>
      </c>
      <c r="B19" s="71"/>
      <c r="C19" s="71"/>
      <c r="D19" s="128">
        <v>-255</v>
      </c>
      <c r="E19" s="51"/>
      <c r="F19" s="203">
        <v>0</v>
      </c>
      <c r="G19" s="56"/>
      <c r="H19" s="203">
        <v>0</v>
      </c>
      <c r="I19" s="56"/>
      <c r="J19" s="203">
        <v>0</v>
      </c>
      <c r="K19" s="59"/>
      <c r="L19" s="59"/>
    </row>
    <row r="20" spans="1:12" ht="19.5" customHeight="1" x14ac:dyDescent="0.25">
      <c r="A20" s="76" t="s">
        <v>169</v>
      </c>
      <c r="B20" s="208"/>
      <c r="C20" s="208"/>
      <c r="D20" s="203">
        <v>0</v>
      </c>
      <c r="E20" s="51"/>
      <c r="F20" s="128">
        <v>241</v>
      </c>
      <c r="G20" s="56"/>
      <c r="H20" s="203">
        <v>0</v>
      </c>
      <c r="I20" s="56"/>
      <c r="J20" s="128">
        <v>241</v>
      </c>
    </row>
    <row r="21" spans="1:12" ht="19.5" customHeight="1" x14ac:dyDescent="0.25">
      <c r="A21" s="117" t="s">
        <v>111</v>
      </c>
      <c r="B21" s="208"/>
      <c r="C21" s="208"/>
      <c r="D21" s="46"/>
      <c r="E21" s="52"/>
      <c r="F21" s="46"/>
      <c r="G21" s="128"/>
      <c r="H21" s="129"/>
      <c r="I21" s="128"/>
      <c r="J21" s="129"/>
    </row>
    <row r="22" spans="1:12" ht="19.5" customHeight="1" x14ac:dyDescent="0.25">
      <c r="A22" s="117" t="s">
        <v>84</v>
      </c>
      <c r="B22" s="208"/>
      <c r="C22" s="208"/>
      <c r="D22" s="203">
        <v>0</v>
      </c>
      <c r="E22" s="52"/>
      <c r="F22" s="46">
        <v>-1349</v>
      </c>
      <c r="G22" s="128"/>
      <c r="H22" s="46">
        <v>0</v>
      </c>
      <c r="I22" s="52"/>
      <c r="J22" s="46">
        <v>-1349</v>
      </c>
    </row>
    <row r="23" spans="1:12" ht="19.5" customHeight="1" x14ac:dyDescent="0.25">
      <c r="A23" s="71" t="s">
        <v>153</v>
      </c>
      <c r="B23" s="208"/>
      <c r="C23" s="208"/>
      <c r="D23" s="46">
        <v>4623</v>
      </c>
      <c r="E23" s="52"/>
      <c r="F23" s="46">
        <v>52376</v>
      </c>
      <c r="G23" s="128"/>
      <c r="H23" s="46">
        <v>28659</v>
      </c>
      <c r="I23" s="128"/>
      <c r="J23" s="46">
        <v>79238</v>
      </c>
    </row>
    <row r="24" spans="1:12" ht="19.5" customHeight="1" x14ac:dyDescent="0.25">
      <c r="A24" s="49" t="s">
        <v>109</v>
      </c>
      <c r="B24" s="208"/>
      <c r="C24" s="208"/>
      <c r="D24" s="84">
        <v>-498</v>
      </c>
      <c r="E24" s="52"/>
      <c r="F24" s="84">
        <v>-743</v>
      </c>
      <c r="G24" s="128"/>
      <c r="H24" s="129">
        <v>-36</v>
      </c>
      <c r="I24" s="128"/>
      <c r="J24" s="129">
        <v>-63</v>
      </c>
    </row>
    <row r="25" spans="1:12" ht="19.5" customHeight="1" x14ac:dyDescent="0.25">
      <c r="A25" s="71" t="s">
        <v>170</v>
      </c>
      <c r="B25" s="208"/>
      <c r="C25" s="208"/>
      <c r="D25" s="84">
        <v>-258</v>
      </c>
      <c r="E25" s="52"/>
      <c r="F25" s="128">
        <v>0</v>
      </c>
      <c r="G25" s="128"/>
      <c r="H25" s="128">
        <v>0</v>
      </c>
      <c r="I25" s="128"/>
      <c r="J25" s="128">
        <v>0</v>
      </c>
    </row>
    <row r="26" spans="1:12" ht="19.5" customHeight="1" x14ac:dyDescent="0.25">
      <c r="A26" s="71" t="s">
        <v>152</v>
      </c>
      <c r="B26" s="71"/>
      <c r="C26" s="71"/>
      <c r="D26" s="128">
        <v>293</v>
      </c>
      <c r="E26" s="51"/>
      <c r="F26" s="128">
        <v>1044</v>
      </c>
      <c r="G26" s="56"/>
      <c r="H26" s="128">
        <v>-25</v>
      </c>
      <c r="I26" s="56"/>
      <c r="J26" s="128">
        <v>151</v>
      </c>
      <c r="K26" s="56"/>
      <c r="L26" s="59"/>
    </row>
    <row r="27" spans="1:12" ht="19.5" customHeight="1" x14ac:dyDescent="0.25">
      <c r="A27" s="71" t="s">
        <v>130</v>
      </c>
      <c r="B27" s="71"/>
      <c r="C27" s="71"/>
      <c r="D27" s="56">
        <v>0</v>
      </c>
      <c r="E27" s="51"/>
      <c r="F27" s="50">
        <v>-2</v>
      </c>
      <c r="G27" s="56"/>
      <c r="H27" s="56">
        <v>0</v>
      </c>
      <c r="I27" s="56"/>
      <c r="J27" s="56">
        <v>-2</v>
      </c>
      <c r="K27" s="59"/>
      <c r="L27" s="59"/>
    </row>
    <row r="28" spans="1:12" ht="19.5" customHeight="1" x14ac:dyDescent="0.25">
      <c r="A28" s="71" t="s">
        <v>64</v>
      </c>
      <c r="B28" s="208"/>
      <c r="C28" s="208"/>
      <c r="D28" s="79">
        <v>-1021</v>
      </c>
      <c r="E28" s="52"/>
      <c r="F28" s="79">
        <v>-698</v>
      </c>
      <c r="G28" s="128"/>
      <c r="H28" s="60">
        <v>-1735</v>
      </c>
      <c r="I28" s="128"/>
      <c r="J28" s="60">
        <v>-698</v>
      </c>
    </row>
    <row r="29" spans="1:12" s="48" customFormat="1" ht="19.5" customHeight="1" x14ac:dyDescent="0.25">
      <c r="B29" s="208"/>
      <c r="C29" s="208"/>
      <c r="D29" s="84">
        <f>SUM(D11:D28)</f>
        <v>-30210</v>
      </c>
      <c r="E29" s="52"/>
      <c r="F29" s="84">
        <f>SUM(F11:F28)</f>
        <v>-2998</v>
      </c>
      <c r="G29" s="52"/>
      <c r="H29" s="128">
        <f>SUM(H11:H28)</f>
        <v>-7753</v>
      </c>
      <c r="I29" s="52"/>
      <c r="J29" s="128">
        <f>SUM(J11:J28)</f>
        <v>95</v>
      </c>
    </row>
    <row r="30" spans="1:12" s="48" customFormat="1" ht="19.5" customHeight="1" x14ac:dyDescent="0.25">
      <c r="A30" s="7" t="s">
        <v>16</v>
      </c>
      <c r="B30" s="208"/>
      <c r="C30" s="208"/>
      <c r="D30" s="84"/>
      <c r="E30" s="52"/>
      <c r="F30" s="84"/>
      <c r="G30" s="52"/>
      <c r="H30" s="84"/>
      <c r="I30" s="52"/>
      <c r="J30" s="84"/>
    </row>
    <row r="31" spans="1:12" s="48" customFormat="1" ht="19.5" customHeight="1" x14ac:dyDescent="0.25">
      <c r="A31" s="71" t="s">
        <v>24</v>
      </c>
      <c r="B31" s="208"/>
      <c r="C31" s="208"/>
      <c r="D31" s="128">
        <v>10379</v>
      </c>
      <c r="E31" s="52"/>
      <c r="F31" s="128">
        <v>3426</v>
      </c>
      <c r="G31" s="128"/>
      <c r="H31" s="128">
        <v>6204</v>
      </c>
      <c r="I31" s="128"/>
      <c r="J31" s="128">
        <v>144</v>
      </c>
    </row>
    <row r="32" spans="1:12" s="48" customFormat="1" ht="19.5" customHeight="1" x14ac:dyDescent="0.25">
      <c r="A32" s="39" t="s">
        <v>20</v>
      </c>
      <c r="B32" s="208"/>
      <c r="C32" s="208"/>
      <c r="D32" s="128">
        <v>-2313</v>
      </c>
      <c r="E32" s="52"/>
      <c r="F32" s="128">
        <v>1567</v>
      </c>
      <c r="G32" s="128"/>
      <c r="H32" s="128">
        <v>-1728</v>
      </c>
      <c r="I32" s="128"/>
      <c r="J32" s="128">
        <v>1345</v>
      </c>
    </row>
    <row r="33" spans="1:15" s="48" customFormat="1" ht="19.5" customHeight="1" x14ac:dyDescent="0.25">
      <c r="A33" s="39" t="s">
        <v>146</v>
      </c>
      <c r="B33" s="208"/>
      <c r="C33" s="208"/>
      <c r="D33" s="84">
        <v>194</v>
      </c>
      <c r="E33" s="52"/>
      <c r="F33" s="84">
        <v>-1130</v>
      </c>
      <c r="G33" s="128"/>
      <c r="H33" s="128">
        <v>-858</v>
      </c>
      <c r="I33" s="128"/>
      <c r="J33" s="128">
        <v>868</v>
      </c>
    </row>
    <row r="34" spans="1:15" s="48" customFormat="1" ht="19.5" customHeight="1" x14ac:dyDescent="0.25">
      <c r="A34" s="39" t="s">
        <v>4</v>
      </c>
      <c r="B34" s="208"/>
      <c r="C34" s="208"/>
      <c r="D34" s="84">
        <v>479</v>
      </c>
      <c r="E34" s="52"/>
      <c r="F34" s="84">
        <v>-665</v>
      </c>
      <c r="G34" s="128"/>
      <c r="H34" s="128">
        <v>796</v>
      </c>
      <c r="I34" s="128"/>
      <c r="J34" s="128">
        <v>-251</v>
      </c>
      <c r="K34" s="128"/>
    </row>
    <row r="35" spans="1:15" s="48" customFormat="1" ht="19.5" customHeight="1" x14ac:dyDescent="0.25">
      <c r="A35" s="39" t="s">
        <v>5</v>
      </c>
      <c r="B35" s="208"/>
      <c r="C35" s="208"/>
      <c r="D35" s="128">
        <v>-487</v>
      </c>
      <c r="E35" s="52"/>
      <c r="F35" s="128">
        <v>83</v>
      </c>
      <c r="G35" s="128"/>
      <c r="H35" s="128">
        <v>210</v>
      </c>
      <c r="I35" s="128"/>
      <c r="J35" s="128">
        <v>83</v>
      </c>
    </row>
    <row r="36" spans="1:15" s="48" customFormat="1" ht="19.5" customHeight="1" x14ac:dyDescent="0.25">
      <c r="A36" s="39" t="s">
        <v>68</v>
      </c>
      <c r="B36" s="208"/>
      <c r="C36" s="208"/>
      <c r="D36" s="56">
        <v>0</v>
      </c>
      <c r="E36" s="52"/>
      <c r="F36" s="128">
        <v>400</v>
      </c>
      <c r="G36" s="128"/>
      <c r="H36" s="56">
        <v>0</v>
      </c>
      <c r="I36" s="128"/>
      <c r="J36" s="56">
        <v>0</v>
      </c>
    </row>
    <row r="37" spans="1:15" ht="19.5" customHeight="1" x14ac:dyDescent="0.25">
      <c r="A37" s="39" t="s">
        <v>7</v>
      </c>
      <c r="B37" s="208"/>
      <c r="C37" s="208"/>
      <c r="D37" s="128">
        <v>-161</v>
      </c>
      <c r="E37" s="52"/>
      <c r="F37" s="128">
        <v>1</v>
      </c>
      <c r="G37" s="128"/>
      <c r="H37" s="129">
        <v>-160</v>
      </c>
      <c r="I37" s="128"/>
      <c r="J37" s="129">
        <v>0</v>
      </c>
    </row>
    <row r="38" spans="1:15" s="48" customFormat="1" ht="19.5" customHeight="1" x14ac:dyDescent="0.25">
      <c r="A38" s="39" t="s">
        <v>10</v>
      </c>
      <c r="B38" s="208"/>
      <c r="C38" s="208"/>
      <c r="D38" s="84">
        <v>751</v>
      </c>
      <c r="E38" s="52"/>
      <c r="F38" s="84">
        <v>-3500</v>
      </c>
      <c r="G38" s="128"/>
      <c r="H38" s="128">
        <v>83</v>
      </c>
      <c r="I38" s="128"/>
      <c r="J38" s="128">
        <v>-3944</v>
      </c>
    </row>
    <row r="39" spans="1:15" ht="19.5" customHeight="1" x14ac:dyDescent="0.25">
      <c r="A39" s="39" t="s">
        <v>136</v>
      </c>
      <c r="B39" s="208"/>
      <c r="C39" s="208"/>
      <c r="D39" s="84">
        <v>-2347</v>
      </c>
      <c r="E39" s="52"/>
      <c r="F39" s="84">
        <v>-634</v>
      </c>
      <c r="G39" s="128"/>
      <c r="H39" s="128">
        <v>-1281</v>
      </c>
      <c r="I39" s="128"/>
      <c r="J39" s="128">
        <v>-1102</v>
      </c>
    </row>
    <row r="40" spans="1:15" ht="19.5" customHeight="1" x14ac:dyDescent="0.25">
      <c r="A40" s="39" t="s">
        <v>41</v>
      </c>
      <c r="B40" s="208"/>
      <c r="C40" s="208"/>
      <c r="D40" s="84">
        <v>-2871</v>
      </c>
      <c r="E40" s="52"/>
      <c r="F40" s="84">
        <v>-513</v>
      </c>
      <c r="G40" s="128"/>
      <c r="H40" s="128">
        <v>635</v>
      </c>
      <c r="I40" s="128"/>
      <c r="J40" s="128">
        <v>-602</v>
      </c>
    </row>
    <row r="41" spans="1:15" ht="19.5" customHeight="1" x14ac:dyDescent="0.25">
      <c r="A41" s="39" t="s">
        <v>147</v>
      </c>
      <c r="B41" s="208"/>
      <c r="C41" s="208"/>
      <c r="D41" s="84">
        <v>-351</v>
      </c>
      <c r="E41" s="52"/>
      <c r="F41" s="84">
        <v>-31</v>
      </c>
      <c r="G41" s="128"/>
      <c r="H41" s="128">
        <v>-215</v>
      </c>
      <c r="I41" s="128"/>
      <c r="J41" s="128">
        <v>-20</v>
      </c>
    </row>
    <row r="42" spans="1:15" ht="19.5" customHeight="1" x14ac:dyDescent="0.25">
      <c r="A42" s="39" t="s">
        <v>11</v>
      </c>
      <c r="B42" s="208"/>
      <c r="C42" s="208"/>
      <c r="D42" s="128">
        <v>-790</v>
      </c>
      <c r="E42" s="52"/>
      <c r="F42" s="128">
        <v>58</v>
      </c>
      <c r="G42" s="128"/>
      <c r="H42" s="128">
        <v>-775</v>
      </c>
      <c r="I42" s="128"/>
      <c r="J42" s="128">
        <v>124</v>
      </c>
    </row>
    <row r="43" spans="1:15" ht="19.5" customHeight="1" x14ac:dyDescent="0.25">
      <c r="A43" s="39" t="s">
        <v>49</v>
      </c>
      <c r="B43" s="208"/>
      <c r="C43" s="208"/>
      <c r="D43" s="79">
        <v>-20</v>
      </c>
      <c r="E43" s="52"/>
      <c r="F43" s="79">
        <v>0</v>
      </c>
      <c r="G43" s="128"/>
      <c r="H43" s="60">
        <v>-5</v>
      </c>
      <c r="I43" s="128"/>
      <c r="J43" s="60">
        <v>-1</v>
      </c>
      <c r="O43" s="59"/>
    </row>
    <row r="44" spans="1:15" ht="19.5" customHeight="1" x14ac:dyDescent="0.25">
      <c r="A44" s="39" t="s">
        <v>134</v>
      </c>
      <c r="B44" s="208"/>
      <c r="C44" s="208"/>
      <c r="D44" s="84">
        <f>SUM(D29:D43)</f>
        <v>-27747</v>
      </c>
      <c r="E44" s="52"/>
      <c r="F44" s="84">
        <f>SUM(F29:F43)</f>
        <v>-3936</v>
      </c>
      <c r="G44" s="52"/>
      <c r="H44" s="84">
        <f>SUM(H29:H43)</f>
        <v>-4847</v>
      </c>
      <c r="I44" s="52"/>
      <c r="J44" s="84">
        <f>SUM(J29:J43)</f>
        <v>-3261</v>
      </c>
    </row>
    <row r="45" spans="1:15" s="48" customFormat="1" ht="19.5" customHeight="1" x14ac:dyDescent="0.25">
      <c r="A45" s="71" t="s">
        <v>102</v>
      </c>
      <c r="B45" s="208"/>
      <c r="C45" s="208"/>
      <c r="D45" s="84">
        <v>-212</v>
      </c>
      <c r="E45" s="52"/>
      <c r="F45" s="84">
        <v>-101</v>
      </c>
      <c r="G45" s="52"/>
      <c r="H45" s="46">
        <v>-132</v>
      </c>
      <c r="I45" s="52"/>
      <c r="J45" s="46">
        <v>-90</v>
      </c>
    </row>
    <row r="46" spans="1:15" s="48" customFormat="1" ht="19.5" customHeight="1" x14ac:dyDescent="0.25">
      <c r="A46" s="222" t="s">
        <v>83</v>
      </c>
      <c r="B46" s="222"/>
      <c r="C46" s="209"/>
      <c r="D46" s="136">
        <f>D44+D45</f>
        <v>-27959</v>
      </c>
      <c r="E46" s="94"/>
      <c r="F46" s="136">
        <f>F44+F45</f>
        <v>-4037</v>
      </c>
      <c r="G46" s="94"/>
      <c r="H46" s="136">
        <f>H44+H45</f>
        <v>-4979</v>
      </c>
      <c r="I46" s="94"/>
      <c r="J46" s="136">
        <f>J44+J45</f>
        <v>-3351</v>
      </c>
    </row>
    <row r="47" spans="1:15" s="48" customFormat="1" ht="19.5" customHeight="1" x14ac:dyDescent="0.25">
      <c r="A47" s="209"/>
      <c r="B47" s="208"/>
      <c r="C47" s="208"/>
      <c r="D47" s="63"/>
      <c r="E47" s="72"/>
      <c r="F47" s="63"/>
      <c r="G47" s="43"/>
      <c r="H47" s="44"/>
      <c r="I47" s="43"/>
      <c r="J47" s="44"/>
    </row>
    <row r="48" spans="1:15" ht="19.5" customHeight="1" x14ac:dyDescent="0.25">
      <c r="A48" s="41"/>
      <c r="D48" s="41"/>
      <c r="E48" s="41"/>
      <c r="F48" s="41"/>
      <c r="G48" s="41"/>
      <c r="H48" s="41"/>
      <c r="I48" s="41"/>
      <c r="J48" s="41"/>
    </row>
    <row r="49" spans="1:10" ht="19.5" customHeight="1" x14ac:dyDescent="0.3">
      <c r="A49" s="10" t="s">
        <v>154</v>
      </c>
    </row>
    <row r="50" spans="1:10" ht="19.5" customHeight="1" x14ac:dyDescent="0.25">
      <c r="A50" s="12" t="s">
        <v>54</v>
      </c>
    </row>
    <row r="51" spans="1:10" ht="19.5" customHeight="1" x14ac:dyDescent="0.25">
      <c r="A51" s="85"/>
    </row>
    <row r="52" spans="1:10" ht="19.5" customHeight="1" x14ac:dyDescent="0.25">
      <c r="D52" s="215" t="s">
        <v>0</v>
      </c>
      <c r="E52" s="215"/>
      <c r="F52" s="215"/>
      <c r="H52" s="215" t="s">
        <v>26</v>
      </c>
      <c r="I52" s="215"/>
      <c r="J52" s="215"/>
    </row>
    <row r="53" spans="1:10" ht="19.5" customHeight="1" x14ac:dyDescent="0.25">
      <c r="B53" s="40"/>
      <c r="C53" s="40"/>
      <c r="D53" s="215" t="s">
        <v>25</v>
      </c>
      <c r="E53" s="215"/>
      <c r="F53" s="215"/>
      <c r="G53" s="21"/>
      <c r="H53" s="217" t="s">
        <v>25</v>
      </c>
      <c r="I53" s="217"/>
      <c r="J53" s="217"/>
    </row>
    <row r="54" spans="1:10" ht="19.5" customHeight="1" x14ac:dyDescent="0.25">
      <c r="B54" s="40"/>
      <c r="C54" s="40"/>
      <c r="D54" s="216" t="s">
        <v>144</v>
      </c>
      <c r="E54" s="216"/>
      <c r="F54" s="216"/>
      <c r="H54" s="216" t="s">
        <v>145</v>
      </c>
      <c r="I54" s="216"/>
      <c r="J54" s="216"/>
    </row>
    <row r="55" spans="1:10" ht="19.5" customHeight="1" x14ac:dyDescent="0.25">
      <c r="B55" s="40"/>
      <c r="C55" s="40"/>
      <c r="D55" s="218" t="s">
        <v>40</v>
      </c>
      <c r="E55" s="216"/>
      <c r="F55" s="216"/>
      <c r="H55" s="219" t="s">
        <v>40</v>
      </c>
      <c r="I55" s="216"/>
      <c r="J55" s="216"/>
    </row>
    <row r="56" spans="1:10" ht="19.5" customHeight="1" x14ac:dyDescent="0.25">
      <c r="B56" s="207"/>
      <c r="C56" s="207"/>
      <c r="D56" s="208">
        <v>2019</v>
      </c>
      <c r="E56" s="67"/>
      <c r="F56" s="208">
        <v>2018</v>
      </c>
      <c r="H56" s="208">
        <v>2019</v>
      </c>
      <c r="I56" s="67"/>
      <c r="J56" s="208">
        <v>2018</v>
      </c>
    </row>
    <row r="57" spans="1:10" ht="19.5" customHeight="1" x14ac:dyDescent="0.25">
      <c r="B57" s="40"/>
      <c r="C57" s="40"/>
      <c r="D57" s="214" t="s">
        <v>29</v>
      </c>
      <c r="E57" s="214"/>
      <c r="F57" s="214"/>
      <c r="G57" s="214"/>
      <c r="H57" s="214"/>
      <c r="I57" s="214"/>
      <c r="J57" s="214"/>
    </row>
    <row r="58" spans="1:10" ht="19.5" customHeight="1" x14ac:dyDescent="0.25">
      <c r="A58" s="6" t="s">
        <v>17</v>
      </c>
      <c r="B58" s="40"/>
      <c r="C58" s="40"/>
      <c r="D58" s="63"/>
      <c r="E58" s="72"/>
      <c r="F58" s="63"/>
      <c r="G58" s="72"/>
      <c r="H58" s="63"/>
      <c r="I58" s="72"/>
      <c r="J58" s="63"/>
    </row>
    <row r="59" spans="1:10" ht="19.5" customHeight="1" x14ac:dyDescent="0.25">
      <c r="A59" s="39" t="s">
        <v>67</v>
      </c>
      <c r="D59" s="84">
        <v>-400</v>
      </c>
      <c r="E59" s="52"/>
      <c r="F59" s="84">
        <v>-401</v>
      </c>
      <c r="G59" s="52"/>
      <c r="H59" s="52">
        <v>-200</v>
      </c>
      <c r="I59" s="52"/>
      <c r="J59" s="84">
        <v>0</v>
      </c>
    </row>
    <row r="60" spans="1:10" ht="19.5" customHeight="1" x14ac:dyDescent="0.25">
      <c r="A60" s="39" t="s">
        <v>131</v>
      </c>
      <c r="D60" s="84">
        <v>0</v>
      </c>
      <c r="E60" s="52"/>
      <c r="F60" s="84">
        <v>-659</v>
      </c>
      <c r="G60" s="52"/>
      <c r="H60" s="52">
        <v>0</v>
      </c>
      <c r="I60" s="52"/>
      <c r="J60" s="52">
        <v>-659</v>
      </c>
    </row>
    <row r="61" spans="1:10" ht="19.5" customHeight="1" x14ac:dyDescent="0.25">
      <c r="A61" s="71" t="s">
        <v>106</v>
      </c>
      <c r="B61" s="40"/>
      <c r="C61" s="40"/>
      <c r="D61" s="84">
        <v>0</v>
      </c>
      <c r="E61" s="52"/>
      <c r="F61" s="124">
        <v>56082</v>
      </c>
      <c r="G61" s="52"/>
      <c r="H61" s="84">
        <v>0</v>
      </c>
      <c r="I61" s="52"/>
      <c r="J61" s="124">
        <v>56082</v>
      </c>
    </row>
    <row r="62" spans="1:10" ht="19.5" customHeight="1" x14ac:dyDescent="0.25">
      <c r="A62" s="71" t="s">
        <v>105</v>
      </c>
      <c r="B62" s="40"/>
      <c r="C62" s="40"/>
      <c r="D62" s="84">
        <v>0</v>
      </c>
      <c r="E62" s="72"/>
      <c r="F62" s="46">
        <v>-56000</v>
      </c>
      <c r="G62" s="52"/>
      <c r="H62" s="46">
        <v>0</v>
      </c>
      <c r="I62" s="52"/>
      <c r="J62" s="46">
        <v>-56000</v>
      </c>
    </row>
    <row r="63" spans="1:10" ht="19.5" customHeight="1" x14ac:dyDescent="0.25">
      <c r="A63" s="71" t="s">
        <v>132</v>
      </c>
      <c r="B63" s="208"/>
      <c r="C63" s="208"/>
      <c r="D63" s="84">
        <v>32</v>
      </c>
      <c r="E63" s="52"/>
      <c r="F63" s="124">
        <v>30</v>
      </c>
      <c r="G63" s="52"/>
      <c r="H63" s="124">
        <v>20</v>
      </c>
      <c r="I63" s="52"/>
      <c r="J63" s="124">
        <v>30</v>
      </c>
    </row>
    <row r="64" spans="1:10" ht="19.5" customHeight="1" x14ac:dyDescent="0.25">
      <c r="A64" s="71" t="s">
        <v>92</v>
      </c>
      <c r="B64" s="40"/>
      <c r="C64" s="40"/>
      <c r="D64" s="84">
        <v>-707</v>
      </c>
      <c r="E64" s="52"/>
      <c r="F64" s="84">
        <v>-508</v>
      </c>
      <c r="G64" s="52"/>
      <c r="H64" s="84">
        <v>-567</v>
      </c>
      <c r="I64" s="52"/>
      <c r="J64" s="84">
        <v>0</v>
      </c>
    </row>
    <row r="65" spans="1:12" ht="19.5" customHeight="1" x14ac:dyDescent="0.25">
      <c r="A65" s="71" t="s">
        <v>93</v>
      </c>
      <c r="B65" s="40"/>
      <c r="C65" s="40"/>
      <c r="D65" s="84">
        <v>-932</v>
      </c>
      <c r="E65" s="52"/>
      <c r="F65" s="84">
        <v>-960</v>
      </c>
      <c r="G65" s="52"/>
      <c r="H65" s="52">
        <v>-812</v>
      </c>
      <c r="I65" s="52"/>
      <c r="J65" s="52">
        <v>-414</v>
      </c>
    </row>
    <row r="66" spans="1:12" ht="19.5" customHeight="1" x14ac:dyDescent="0.25">
      <c r="A66" s="71" t="s">
        <v>177</v>
      </c>
      <c r="B66" s="208"/>
      <c r="C66" s="208"/>
      <c r="D66" s="84">
        <v>0</v>
      </c>
      <c r="E66" s="52"/>
      <c r="F66" s="84">
        <v>0</v>
      </c>
      <c r="G66" s="52"/>
      <c r="H66" s="52">
        <v>-22000</v>
      </c>
      <c r="I66" s="52"/>
      <c r="J66" s="84">
        <v>0</v>
      </c>
    </row>
    <row r="67" spans="1:12" ht="19.5" customHeight="1" x14ac:dyDescent="0.25">
      <c r="A67" s="71" t="s">
        <v>18</v>
      </c>
      <c r="B67" s="208"/>
      <c r="C67" s="208"/>
      <c r="D67" s="164">
        <v>436</v>
      </c>
      <c r="E67" s="52"/>
      <c r="F67" s="164">
        <v>690</v>
      </c>
      <c r="G67" s="52"/>
      <c r="H67" s="164">
        <v>1150</v>
      </c>
      <c r="I67" s="52"/>
      <c r="J67" s="164">
        <v>689</v>
      </c>
    </row>
    <row r="68" spans="1:12" ht="19.5" customHeight="1" x14ac:dyDescent="0.25">
      <c r="A68" s="4" t="s">
        <v>175</v>
      </c>
      <c r="B68" s="208"/>
      <c r="C68" s="208"/>
      <c r="D68" s="83">
        <f>SUM(D59:D67)</f>
        <v>-1571</v>
      </c>
      <c r="E68" s="72"/>
      <c r="F68" s="83">
        <f>SUM(F59:F67)</f>
        <v>-1726</v>
      </c>
      <c r="G68" s="94"/>
      <c r="H68" s="83">
        <f>SUM(H59:H67)</f>
        <v>-22409</v>
      </c>
      <c r="I68" s="94"/>
      <c r="J68" s="83">
        <f>SUM(J59:J67)</f>
        <v>-272</v>
      </c>
    </row>
    <row r="69" spans="1:12" ht="19.5" customHeight="1" x14ac:dyDescent="0.25">
      <c r="A69" s="4"/>
      <c r="B69" s="208"/>
      <c r="C69" s="208"/>
      <c r="D69" s="42"/>
      <c r="E69" s="72"/>
      <c r="F69" s="42"/>
      <c r="G69" s="94"/>
      <c r="H69" s="24"/>
      <c r="I69" s="94"/>
      <c r="J69" s="24"/>
    </row>
    <row r="70" spans="1:12" ht="19.5" customHeight="1" x14ac:dyDescent="0.25">
      <c r="A70" s="6" t="s">
        <v>19</v>
      </c>
      <c r="B70" s="40"/>
      <c r="C70" s="40"/>
      <c r="D70" s="66"/>
      <c r="E70" s="77"/>
      <c r="F70" s="66"/>
      <c r="G70" s="96"/>
      <c r="H70" s="52"/>
      <c r="I70" s="51"/>
      <c r="J70" s="52"/>
    </row>
    <row r="71" spans="1:12" ht="19.5" customHeight="1" x14ac:dyDescent="0.45">
      <c r="A71" s="71" t="s">
        <v>178</v>
      </c>
      <c r="B71" s="40"/>
      <c r="C71" s="40"/>
      <c r="D71" s="84">
        <v>0</v>
      </c>
      <c r="E71" s="200"/>
      <c r="F71" s="84">
        <v>0</v>
      </c>
      <c r="G71" s="200"/>
      <c r="H71" s="84">
        <v>-1000</v>
      </c>
      <c r="I71" s="200"/>
      <c r="J71" s="84">
        <v>0</v>
      </c>
    </row>
    <row r="72" spans="1:12" ht="19.5" customHeight="1" x14ac:dyDescent="0.45">
      <c r="A72" s="71" t="s">
        <v>34</v>
      </c>
      <c r="B72" s="40"/>
      <c r="C72" s="40"/>
      <c r="D72" s="64">
        <v>-91</v>
      </c>
      <c r="E72" s="201"/>
      <c r="F72" s="64">
        <v>-95</v>
      </c>
      <c r="G72" s="201"/>
      <c r="H72" s="64">
        <v>-72</v>
      </c>
      <c r="I72" s="201"/>
      <c r="J72" s="64">
        <v>-84</v>
      </c>
    </row>
    <row r="73" spans="1:12" s="48" customFormat="1" ht="19.5" customHeight="1" x14ac:dyDescent="0.25">
      <c r="A73" s="38" t="s">
        <v>148</v>
      </c>
      <c r="B73" s="208"/>
      <c r="C73" s="208"/>
      <c r="D73" s="83">
        <f>SUM(D71:D72)</f>
        <v>-91</v>
      </c>
      <c r="E73" s="43"/>
      <c r="F73" s="83">
        <f>SUM(F71:F72)</f>
        <v>-95</v>
      </c>
      <c r="G73" s="43"/>
      <c r="H73" s="83">
        <f>SUM(H71:H72)</f>
        <v>-1072</v>
      </c>
      <c r="I73" s="43"/>
      <c r="J73" s="83">
        <f>SUM(J71:J72)</f>
        <v>-84</v>
      </c>
    </row>
    <row r="74" spans="1:12" s="48" customFormat="1" ht="19.5" customHeight="1" x14ac:dyDescent="0.25">
      <c r="A74" s="3"/>
      <c r="B74" s="208"/>
      <c r="C74" s="208"/>
      <c r="D74" s="63"/>
      <c r="E74" s="72"/>
      <c r="F74" s="63"/>
      <c r="G74" s="94"/>
      <c r="H74" s="24"/>
      <c r="I74" s="94"/>
      <c r="J74" s="24"/>
    </row>
    <row r="75" spans="1:12" s="48" customFormat="1" ht="19.5" customHeight="1" x14ac:dyDescent="0.25">
      <c r="A75" s="4" t="s">
        <v>174</v>
      </c>
      <c r="B75" s="208"/>
      <c r="C75" s="208"/>
      <c r="D75" s="163">
        <f>D46+D68+D73</f>
        <v>-29621</v>
      </c>
      <c r="E75" s="42"/>
      <c r="F75" s="163">
        <f>F46+F68+F73</f>
        <v>-5858</v>
      </c>
      <c r="G75" s="94"/>
      <c r="H75" s="94">
        <f>H46+H68+H73</f>
        <v>-28460</v>
      </c>
      <c r="I75" s="94"/>
      <c r="J75" s="94">
        <f>J46+J68+J73</f>
        <v>-3707</v>
      </c>
    </row>
    <row r="76" spans="1:12" s="48" customFormat="1" ht="19.5" customHeight="1" x14ac:dyDescent="0.25">
      <c r="A76" s="39" t="s">
        <v>179</v>
      </c>
      <c r="B76" s="208"/>
      <c r="C76" s="208"/>
      <c r="D76" s="72">
        <v>338748</v>
      </c>
      <c r="E76" s="72"/>
      <c r="F76" s="72">
        <v>92218</v>
      </c>
      <c r="G76" s="63"/>
      <c r="H76" s="72">
        <v>333481</v>
      </c>
      <c r="I76" s="57"/>
      <c r="J76" s="72">
        <v>86057</v>
      </c>
    </row>
    <row r="77" spans="1:12" s="48" customFormat="1" ht="19.5" customHeight="1" thickBot="1" x14ac:dyDescent="0.3">
      <c r="A77" s="3" t="s">
        <v>180</v>
      </c>
      <c r="B77" s="208"/>
      <c r="C77" s="208"/>
      <c r="D77" s="45">
        <f>SUM(D75:D76)</f>
        <v>309127</v>
      </c>
      <c r="E77" s="72"/>
      <c r="F77" s="45">
        <f>SUM(F75:F76)</f>
        <v>86360</v>
      </c>
      <c r="G77" s="52"/>
      <c r="H77" s="45">
        <f>SUM(H75:H76)</f>
        <v>305021</v>
      </c>
      <c r="I77" s="50"/>
      <c r="J77" s="45">
        <f>SUM(J75:J76)</f>
        <v>82350</v>
      </c>
      <c r="K77" s="191"/>
      <c r="L77" s="191"/>
    </row>
    <row r="78" spans="1:12" ht="19.5" customHeight="1" thickTop="1" x14ac:dyDescent="0.25"/>
    <row r="79" spans="1:12" ht="19.5" customHeight="1" x14ac:dyDescent="0.25">
      <c r="A79" s="6" t="s">
        <v>149</v>
      </c>
      <c r="D79" s="78"/>
      <c r="E79" s="78"/>
      <c r="F79" s="78"/>
      <c r="G79" s="78"/>
      <c r="H79" s="78"/>
      <c r="I79" s="78"/>
      <c r="J79" s="78"/>
    </row>
    <row r="80" spans="1:12" ht="19.5" customHeight="1" x14ac:dyDescent="0.25">
      <c r="A80" s="165" t="s">
        <v>133</v>
      </c>
      <c r="D80" s="62">
        <v>415</v>
      </c>
      <c r="E80" s="78"/>
      <c r="F80" s="62">
        <v>17</v>
      </c>
      <c r="G80" s="78"/>
      <c r="H80" s="62">
        <v>415</v>
      </c>
      <c r="I80" s="78"/>
      <c r="J80" s="62">
        <v>17</v>
      </c>
    </row>
    <row r="82" spans="4:10" ht="19.5" customHeight="1" x14ac:dyDescent="0.25">
      <c r="D82" s="44"/>
      <c r="E82" s="72"/>
      <c r="F82" s="44"/>
      <c r="G82" s="51"/>
      <c r="H82" s="44"/>
      <c r="I82" s="50"/>
      <c r="J82" s="44"/>
    </row>
    <row r="83" spans="4:10" ht="19.5" customHeight="1" x14ac:dyDescent="0.25">
      <c r="D83" s="69"/>
      <c r="F83" s="69"/>
      <c r="H83" s="69"/>
      <c r="J83" s="69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46:B46"/>
    <mergeCell ref="D52:F52"/>
    <mergeCell ref="H52:J52"/>
    <mergeCell ref="D57:J57"/>
    <mergeCell ref="D53:F53"/>
    <mergeCell ref="H53:J53"/>
    <mergeCell ref="D54:F54"/>
    <mergeCell ref="H54:J54"/>
    <mergeCell ref="D55:F55"/>
    <mergeCell ref="H55:J55"/>
  </mergeCells>
  <pageMargins left="0.78740157480314998" right="0.511811023622047" top="0.47244094488188998" bottom="0.511811023622047" header="0.511811023622047" footer="0.511811023622047"/>
  <pageSetup paperSize="9" scale="83" firstPageNumber="11" fitToHeight="0" orientation="portrait" useFirstPageNumber="1" r:id="rId1"/>
  <headerFooter alignWithMargins="0">
    <oddFooter>&amp;L The accompanying notes are an integral part of these financial statements.
&amp;C&amp;P</oddFooter>
  </headerFooter>
  <rowBreaks count="2" manualBreakCount="2">
    <brk id="48" max="16383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3-4</vt:lpstr>
      <vt:lpstr>FS 5-6</vt:lpstr>
      <vt:lpstr>SH 7</vt:lpstr>
      <vt:lpstr>SH 8</vt:lpstr>
      <vt:lpstr>SH 9-10</vt:lpstr>
      <vt:lpstr>CF 11-12</vt:lpstr>
      <vt:lpstr>'CF 11-12'!Print_Area</vt:lpstr>
      <vt:lpstr>'FS 3-4'!Print_Area</vt:lpstr>
      <vt:lpstr>'FS 5-6'!Print_Area</vt:lpstr>
      <vt:lpstr>'SH 7'!Print_Area</vt:lpstr>
      <vt:lpstr>'SH 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LAPASSAWEE LIANGJAROENSUK</cp:lastModifiedBy>
  <cp:lastPrinted>2019-05-08T11:01:03Z</cp:lastPrinted>
  <dcterms:created xsi:type="dcterms:W3CDTF">2006-01-03T07:48:30Z</dcterms:created>
  <dcterms:modified xsi:type="dcterms:W3CDTF">2019-05-08T11:54:32Z</dcterms:modified>
</cp:coreProperties>
</file>