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ne-center\Accounting\Archive_To_Cloud\Account\NINE_Conso\^SET^\2019\Q1'19\File ตลาด NINE\"/>
    </mc:Choice>
  </mc:AlternateContent>
  <xr:revisionPtr revIDLastSave="0" documentId="13_ncr:1_{8B0C76B9-EB9F-4899-A170-BBD896653AE7}" xr6:coauthVersionLast="43" xr6:coauthVersionMax="43" xr10:uidLastSave="{00000000-0000-0000-0000-000000000000}"/>
  <bookViews>
    <workbookView xWindow="-120" yWindow="-120" windowWidth="20730" windowHeight="11160" tabRatio="603" xr2:uid="{00000000-000D-0000-FFFF-FFFF00000000}"/>
  </bookViews>
  <sheets>
    <sheet name="BS" sheetId="1" r:id="rId1"/>
    <sheet name="PL6-7" sheetId="11" r:id="rId2"/>
    <sheet name="SH-8" sheetId="7" r:id="rId3"/>
    <sheet name="SH-9" sheetId="9" r:id="rId4"/>
    <sheet name="SH-10" sheetId="8" r:id="rId5"/>
    <sheet name="SH-11" sheetId="10" r:id="rId6"/>
    <sheet name="CF12-13" sheetId="12" r:id="rId7"/>
  </sheets>
  <definedNames>
    <definedName name="_Hlk120336604" localSheetId="6">'CF12-13'!$A$30</definedName>
    <definedName name="_xlnm.Print_Area" localSheetId="0">BS!$A$1:$I$81</definedName>
    <definedName name="_xlnm.Print_Area" localSheetId="6">'CF12-13'!$A$1:$H$76</definedName>
    <definedName name="_xlnm.Print_Area" localSheetId="1">'PL6-7'!$A$1:$I$53</definedName>
    <definedName name="_xlnm.Print_Area" localSheetId="4">'SH-10'!$A$1:$M$23</definedName>
    <definedName name="_xlnm.Print_Area" localSheetId="5">'SH-11'!$A$1:$K$19</definedName>
    <definedName name="_xlnm.Print_Area" localSheetId="2">'SH-8'!$A$1:$Q$25</definedName>
    <definedName name="_xlnm.Print_Area" localSheetId="3">'SH-9'!$A$1:$O$18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9" i="12" l="1"/>
  <c r="F69" i="12"/>
  <c r="D69" i="12"/>
  <c r="B69" i="12"/>
  <c r="H64" i="12"/>
  <c r="F64" i="12"/>
  <c r="D64" i="12"/>
  <c r="B64" i="12"/>
  <c r="H26" i="12"/>
  <c r="H41" i="12" s="1"/>
  <c r="H52" i="12" s="1"/>
  <c r="F26" i="12"/>
  <c r="F41" i="12" s="1"/>
  <c r="F52" i="12" s="1"/>
  <c r="D26" i="12"/>
  <c r="D41" i="12" s="1"/>
  <c r="D52" i="12" s="1"/>
  <c r="B26" i="12"/>
  <c r="B41" i="12" s="1"/>
  <c r="B52" i="12" s="1"/>
  <c r="B71" i="12" l="1"/>
  <c r="B73" i="12" s="1"/>
  <c r="D71" i="12"/>
  <c r="D73" i="12" s="1"/>
  <c r="F71" i="12"/>
  <c r="F73" i="12" s="1"/>
  <c r="H71" i="12"/>
  <c r="H73" i="12" s="1"/>
  <c r="K73" i="12" l="1"/>
  <c r="J73" i="12"/>
  <c r="K15" i="9" l="1"/>
  <c r="K12" i="9"/>
  <c r="I47" i="11" l="1"/>
  <c r="I42" i="11"/>
  <c r="E47" i="11"/>
  <c r="E42" i="11"/>
  <c r="I21" i="11"/>
  <c r="I13" i="11"/>
  <c r="I12" i="11"/>
  <c r="I14" i="11" s="1"/>
  <c r="I23" i="11" s="1"/>
  <c r="I25" i="11" s="1"/>
  <c r="I29" i="11" s="1"/>
  <c r="E21" i="11"/>
  <c r="E13" i="11"/>
  <c r="E12" i="11"/>
  <c r="E14" i="11" l="1"/>
  <c r="E23" i="11" s="1"/>
  <c r="E25" i="11" s="1"/>
  <c r="E29" i="11" s="1"/>
  <c r="M20" i="8"/>
  <c r="M15" i="8"/>
  <c r="O22" i="7"/>
  <c r="K22" i="7"/>
  <c r="M21" i="7"/>
  <c r="M22" i="7" s="1"/>
  <c r="G17" i="7"/>
  <c r="G18" i="7" s="1"/>
  <c r="M16" i="7"/>
  <c r="M17" i="7" s="1"/>
  <c r="M18" i="7" s="1"/>
  <c r="Q16" i="7" l="1"/>
  <c r="Q17" i="7" s="1"/>
  <c r="Q18" i="7" s="1"/>
  <c r="Q21" i="7"/>
  <c r="Q22" i="7" s="1"/>
  <c r="M11" i="8" l="1"/>
  <c r="O24" i="7"/>
  <c r="K24" i="7"/>
  <c r="I24" i="7"/>
  <c r="G24" i="7"/>
  <c r="E24" i="7"/>
  <c r="C18" i="9"/>
  <c r="C24" i="7"/>
  <c r="M12" i="7"/>
  <c r="M24" i="7" s="1"/>
  <c r="Q12" i="7" l="1"/>
  <c r="Q24" i="7" s="1"/>
  <c r="G17" i="10"/>
  <c r="E17" i="10"/>
  <c r="C17" i="10"/>
  <c r="I15" i="10"/>
  <c r="I17" i="10" s="1"/>
  <c r="K14" i="10"/>
  <c r="K11" i="10"/>
  <c r="G18" i="9"/>
  <c r="E18" i="9"/>
  <c r="M16" i="9"/>
  <c r="M18" i="9" s="1"/>
  <c r="I16" i="9"/>
  <c r="I18" i="9" s="1"/>
  <c r="G47" i="11"/>
  <c r="C47" i="11"/>
  <c r="G42" i="11"/>
  <c r="C42" i="11"/>
  <c r="G21" i="11"/>
  <c r="C21" i="11"/>
  <c r="G14" i="11"/>
  <c r="C14" i="11"/>
  <c r="G23" i="11" l="1"/>
  <c r="G25" i="11" s="1"/>
  <c r="G29" i="11" s="1"/>
  <c r="K17" i="10"/>
  <c r="K15" i="10"/>
  <c r="O12" i="9"/>
  <c r="C23" i="11"/>
  <c r="C25" i="11" s="1"/>
  <c r="C29" i="11" s="1"/>
  <c r="K16" i="9" l="1"/>
  <c r="O15" i="9"/>
  <c r="O16" i="9" s="1"/>
  <c r="E48" i="1"/>
  <c r="K18" i="9" l="1"/>
  <c r="O18" i="9" s="1"/>
  <c r="I76" i="1" l="1"/>
  <c r="I78" i="1" s="1"/>
  <c r="G76" i="1"/>
  <c r="G78" i="1" s="1"/>
  <c r="E76" i="1"/>
  <c r="E78" i="1" s="1"/>
  <c r="C76" i="1"/>
  <c r="C78" i="1" s="1"/>
  <c r="I54" i="1"/>
  <c r="G54" i="1"/>
  <c r="E54" i="1"/>
  <c r="E56" i="1" s="1"/>
  <c r="C54" i="1"/>
  <c r="I48" i="1"/>
  <c r="G48" i="1"/>
  <c r="C48" i="1"/>
  <c r="I27" i="1"/>
  <c r="G27" i="1"/>
  <c r="E27" i="1"/>
  <c r="C27" i="1"/>
  <c r="I18" i="1"/>
  <c r="G18" i="1"/>
  <c r="E18" i="1"/>
  <c r="C18" i="1"/>
  <c r="C29" i="1" l="1"/>
  <c r="E80" i="1"/>
  <c r="I56" i="1"/>
  <c r="I80" i="1" s="1"/>
  <c r="E29" i="1"/>
  <c r="G29" i="1"/>
  <c r="I29" i="1"/>
  <c r="C56" i="1"/>
  <c r="C80" i="1" s="1"/>
  <c r="G56" i="1"/>
  <c r="G80" i="1" s="1"/>
  <c r="K21" i="8" l="1"/>
  <c r="M21" i="8" s="1"/>
  <c r="I23" i="8"/>
  <c r="E23" i="8"/>
  <c r="C23" i="8"/>
  <c r="G16" i="8"/>
  <c r="G17" i="8" s="1"/>
  <c r="G23" i="8" s="1"/>
  <c r="M16" i="8"/>
  <c r="M17" i="8" s="1"/>
  <c r="K23" i="8" l="1"/>
  <c r="M23" i="8" s="1"/>
</calcChain>
</file>

<file path=xl/sharedStrings.xml><?xml version="1.0" encoding="utf-8"?>
<sst xmlns="http://schemas.openxmlformats.org/spreadsheetml/2006/main" count="368" uniqueCount="160">
  <si>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</si>
  <si>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</si>
  <si>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</si>
  <si>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</si>
  <si>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</si>
  <si>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</si>
  <si>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</si>
  <si>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</si>
  <si>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</si>
  <si>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</si>
  <si>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</si>
  <si>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</si>
  <si>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</si>
  <si>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</si>
  <si>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</si>
  <si>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</si>
  <si>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ทุนเรือนหุ้น</t>
  </si>
  <si>
    <t>ส่วนของ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</si>
  <si>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</si>
  <si>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</si>
  <si>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</si>
  <si>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</si>
  <si>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</si>
  <si>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</si>
  <si>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(พันบาท)</t>
  </si>
  <si>
    <t>รายได้ค้างรับ</t>
  </si>
  <si>
    <t>งบการเงินรวม</t>
  </si>
  <si>
    <t>งบการเงินเฉพาะกิจการ</t>
  </si>
  <si>
    <t xml:space="preserve">งบการเงินรวม </t>
  </si>
  <si>
    <t>รวมส่วนของ</t>
  </si>
  <si>
    <t>หนี้สินไม่หมุนเวียน</t>
  </si>
  <si>
    <t>รวมหนี้สิน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</si>
  <si>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</si>
  <si>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>บริษัท เนชั่น อินเตอร์เนชั่นแนล เอ็ดดูเทนเมนท์ จำกัด (มหาชน) และบริษัทย่อย</t>
  </si>
  <si>
    <t>31 มีนาคม</t>
  </si>
  <si>
    <t>เงินลงทุนในบริษัทย่อย</t>
  </si>
  <si>
    <t>ต้นทุนทางการเงิน</t>
  </si>
  <si>
    <t>ทุนสำรอง</t>
  </si>
  <si>
    <t>ตามกฎหมาย</t>
  </si>
  <si>
    <t>ค่าใช้จ่ายค้างจ่าย</t>
  </si>
  <si>
    <t>งบแสดงฐานะการเงิน</t>
  </si>
  <si>
    <t>ส่วนได้เสีย</t>
  </si>
  <si>
    <t>ที่ไม่มีอำนาจ</t>
  </si>
  <si>
    <t>ควบคุม</t>
  </si>
  <si>
    <t>ส่วนเกิน</t>
  </si>
  <si>
    <t>ค่าเสื่อมราคา</t>
  </si>
  <si>
    <t>ค่าตัดจำหน่ายสินทรัพย์ไม่มีตัวตน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</si>
  <si>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</si>
  <si>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</si>
  <si>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ส่วนได้เสียที่ไม่มีอำนาจควบคุม</t>
  </si>
  <si>
    <t>หนี้สินและส่วนของผู้ถือหุ้น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</si>
  <si>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</si>
  <si>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</si>
  <si>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</si>
  <si>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</si>
  <si>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</si>
  <si>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มูลค่าหุ้น</t>
  </si>
  <si>
    <t>สินทรัพย์ภาษีเงินได้รอการตัดบัญชี</t>
  </si>
  <si>
    <t>รวมส่วนของบริษัทใหญ่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</si>
  <si>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</si>
  <si>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</si>
  <si>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หนี้สินไม่หมุนเวียนอื่น</t>
  </si>
  <si>
    <t xml:space="preserve">   กำไรหรือขาดทุน</t>
  </si>
  <si>
    <t>ชำระแล้ว</t>
  </si>
  <si>
    <t>ที่ออกและ</t>
  </si>
  <si>
    <t>เงินลงทุนชั่วคราว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</si>
  <si>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</si>
  <si>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</si>
  <si>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</si>
  <si>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</si>
  <si>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</si>
  <si>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</si>
  <si>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</si>
  <si>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</si>
  <si>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</si>
  <si>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ดอกเบี้ยรับ</t>
  </si>
  <si>
    <t>รวม</t>
  </si>
  <si>
    <t>รายการที่ไม่ใช่เงินสด</t>
  </si>
  <si>
    <t>วันที่ 31 มีนาคม</t>
  </si>
  <si>
    <t>สำหรับงวดสามเดือนสิ้นสุด</t>
  </si>
  <si>
    <t>เงินฝากที่มีข้อจำกัดในการใช้</t>
  </si>
  <si>
    <t xml:space="preserve">       -</t>
  </si>
  <si>
    <t xml:space="preserve">        -</t>
  </si>
  <si>
    <t>ส่วนปรับปรุงสินทรัพย์เช่าและอุปกรณ์</t>
  </si>
  <si>
    <t xml:space="preserve">กลับรายการค่าเผื่อสินค้ารับคืน </t>
  </si>
  <si>
    <t>ค่าใช้จ่าย (รายได้) ภาษีเงินได้</t>
  </si>
  <si>
    <t>(ไม่ได้ตรวจสอบ)</t>
  </si>
  <si>
    <t xml:space="preserve">งบการเงินเฉพาะกิจการ 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</si>
  <si>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</si>
  <si>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</si>
  <si>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</si>
  <si>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</si>
  <si>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</si>
  <si>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</si>
  <si>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</si>
  <si>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</si>
  <si>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</si>
  <si>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</si>
  <si>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</si>
  <si>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</si>
  <si>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</si>
  <si>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</si>
  <si>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</si>
  <si>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รายได้ (ค่าใช้จ่าย) ภาษีเงินได้</t>
  </si>
  <si>
    <t>ขาดทุนสะสม</t>
  </si>
  <si>
    <t xml:space="preserve">       ขาดทุนสะสม</t>
  </si>
  <si>
    <t>กำไร (ขาดทุน) ต่อหุ้นปรับลด</t>
  </si>
  <si>
    <t>ของบริษัทใหญ่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</si>
  <si>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</si>
  <si>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</si>
  <si>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กระแสเงินสดสุทธิใช้ไปในกิจกรรมจัดหาเงิน</t>
  </si>
  <si>
    <t>เงินสดจ่ายเพื่อซื้ออุปกรณ์</t>
  </si>
  <si>
    <t>เงินสดจ่ายเพื่อซื้อสินทรัพย์ไม่มีตัวตน</t>
  </si>
  <si>
    <t>รายได้ดอกเบี้ย</t>
  </si>
  <si>
    <t>ประมาณการหนี้สินไม่หมุนเวียนสำหรับผลประโยชน์พนักงาน</t>
  </si>
  <si>
    <t>ปรับรายการที่กระทบกำไร (ขาดทุน) เป็นเงินสดรับ (จ่าย)</t>
  </si>
  <si>
    <t xml:space="preserve">กระแสเงินสดสุทธิใช้ไปในการดำเนินงาน </t>
  </si>
  <si>
    <t>ดอกเบี้ยจ่าย</t>
  </si>
  <si>
    <t>ต้นทุนในการจัดจำหน่าย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</si>
  <si>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</si>
  <si>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</si>
  <si>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กำไรจากการปรับมูลค่ายุติธรรมของเงินลงทุนในตราสารหนี้</t>
  </si>
  <si>
    <t>ใบสำคัญ</t>
  </si>
  <si>
    <t>แสดงสิทธิ</t>
  </si>
  <si>
    <t>ที่จะซื้อหุ้น</t>
  </si>
  <si>
    <t>ภาษีขายที่ยังไม่ถึงกำหนดชำระ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</si>
  <si>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</si>
  <si>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</si>
  <si>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</si>
  <si>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กำไรจากการจำหน่ายอุปกรณ์</t>
  </si>
  <si>
    <t>เจ้าหนี้ค่าซื้ออุปกรณ์</t>
  </si>
  <si>
    <t>เงินสดจ่ายเพื่อซื้อตราสารหนี้ในกองทุนส่วนบุคคล</t>
  </si>
  <si>
    <t>ลูกหนี้อื่น</t>
  </si>
  <si>
    <t>เจ้าหนี้อื่น</t>
  </si>
  <si>
    <t xml:space="preserve">   สำหรับผลประโยชน์พนักงาน</t>
  </si>
  <si>
    <t>ประมาณการหนี้สินไม่หมุนเวียน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</si>
  <si>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</si>
  <si>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</si>
  <si>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เงินสดรับจากการขายอุปกรณ์</t>
  </si>
  <si>
    <t>ขาดทุนจากการปรับมูลค่าสินค้า</t>
  </si>
  <si>
    <t>กำไรขาดทุนเบ็ดเสร็จอื่นสำหรับงวด - สุทธิจากภาษีเงินได้</t>
  </si>
  <si>
    <t>หนี้สูญและหนี้สงสัยจะสูญ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</si>
  <si>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</si>
  <si>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</si>
  <si>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</si>
  <si>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ค่าความนิยม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</si>
  <si>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</si>
  <si>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</si>
  <si>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</si>
  <si>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</si>
  <si>
    <t>ขาดทุนต่อหุ้นขั้นพื้นฐานและปรับลด</t>
  </si>
  <si>
    <t>การจ่ายโดยใช้หุ้นเป็นเกณฑ์</t>
  </si>
  <si>
    <t>สิทธิในการได้รับผลิตภัณฑ์คืน</t>
  </si>
  <si>
    <t xml:space="preserve">   ขาดทุน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</si>
  <si>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</si>
  <si>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</si>
  <si>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</si>
  <si>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</si>
  <si>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3, 4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</si>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</sst>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_(* #,##0_);_(* \(#,##0\);_(* &quot;-&quot;??_);_(@_)"/>
    <numFmt numFmtId="168" formatCode="#,##0\ ;\(#,##0\)"/>
    <numFmt numFmtId="169" formatCode="#,##0;\(#,##0\)"/>
    <numFmt numFmtId="170" formatCode="#,##0.00\ ;\(#,##0.00\)"/>
    <numFmt numFmtId="171" formatCode="_(* #,##0.000_);_(* \(#,##0.000\);_(* &quot;-&quot;??_);_(@_)"/>
    <numFmt numFmtId="172" formatCode="_(* #,##0_);_(* \(#,##0\)\ ;_(* &quot;-&quot;??_);_(@_)"/>
    <numFmt numFmtId="173" formatCode="_(* #,##0_);_(* \(#,##0\);_(* &quot;-   &quot;??_);_(@_)"/>
    <numFmt numFmtId="174" formatCode="#,##0.000_);\(#,##0.000\)"/>
    <numFmt numFmtId="175" formatCode="_(* #,##0.00000_);_(* \(#,##0.00000\);_(* &quot;-&quot;??_);_(@_)"/>
    <numFmt numFmtId="176" formatCode="_(* #,##0.0000_);_(* \(#,##0.0000\);_(* &quot;-&quot;??_);_(@_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_ * #,##0.00_ ;_ * \-#,##0.00_ ;_ * &quot;-&quot;??_ ;_ @_ "/>
    <numFmt numFmtId="186" formatCode="_ * #,##0_ ;_ * \-#,##0_ ;_ * &quot;-&quot;_ ;_ @_ "/>
    <numFmt numFmtId="187" formatCode="#,##0;\-#,##0;&quot;-&quot;"/>
  </numFmts>
  <fonts count="4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1"/>
      <name val="?l?r ?o?S?V?b?N"/>
      <family val="1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7"/>
      <name val="Small Fonts"/>
      <family val="2"/>
    </font>
    <font>
      <sz val="14"/>
      <name val="AngsanaUPC"/>
      <family val="1"/>
      <charset val="222"/>
    </font>
    <font>
      <sz val="12"/>
      <name val="宋体"/>
      <charset val="134"/>
    </font>
    <font>
      <sz val="14"/>
      <name val="Cordia New"/>
      <family val="2"/>
    </font>
    <font>
      <u/>
      <sz val="12"/>
      <color indexed="36"/>
      <name val="宋体"/>
      <charset val="134"/>
    </font>
    <font>
      <sz val="10"/>
      <name val="Geneva"/>
      <family val="2"/>
    </font>
    <font>
      <sz val="11"/>
      <name val="明朝"/>
      <charset val="134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">
    <xf numFmtId="0" fontId="0" fillId="0" borderId="0"/>
    <xf numFmtId="166" fontId="2" fillId="0" borderId="0" applyFont="0" applyFill="0" applyBorder="0" applyAlignment="0" applyProtection="0"/>
    <xf numFmtId="0" fontId="5" fillId="0" borderId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6" fillId="0" borderId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0" fontId="19" fillId="0" borderId="0"/>
    <xf numFmtId="187" fontId="20" fillId="0" borderId="0" applyFill="0" applyBorder="0" applyAlignment="0"/>
    <xf numFmtId="166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84" fontId="22" fillId="0" borderId="0">
      <alignment horizontal="right"/>
    </xf>
    <xf numFmtId="38" fontId="23" fillId="2" borderId="0" applyNumberFormat="0" applyBorder="0" applyAlignment="0" applyProtection="0"/>
    <xf numFmtId="0" fontId="24" fillId="0" borderId="7" applyNumberFormat="0" applyAlignment="0" applyProtection="0">
      <alignment horizontal="left" vertical="center"/>
    </xf>
    <xf numFmtId="0" fontId="24" fillId="0" borderId="2">
      <alignment horizontal="left" vertical="center"/>
    </xf>
    <xf numFmtId="10" fontId="23" fillId="3" borderId="8" applyNumberFormat="0" applyBorder="0" applyAlignment="0" applyProtection="0"/>
    <xf numFmtId="38" fontId="25" fillId="0" borderId="0"/>
    <xf numFmtId="38" fontId="26" fillId="0" borderId="0"/>
    <xf numFmtId="38" fontId="27" fillId="0" borderId="0"/>
    <xf numFmtId="38" fontId="28" fillId="0" borderId="0"/>
    <xf numFmtId="0" fontId="22" fillId="0" borderId="0"/>
    <xf numFmtId="0" fontId="22" fillId="0" borderId="0"/>
    <xf numFmtId="0" fontId="22" fillId="0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37" fontId="30" fillId="0" borderId="0"/>
    <xf numFmtId="183" fontId="31" fillId="0" borderId="0"/>
    <xf numFmtId="0" fontId="21" fillId="0" borderId="0"/>
    <xf numFmtId="10" fontId="2" fillId="0" borderId="0" applyFont="0" applyFill="0" applyBorder="0" applyAlignment="0" applyProtection="0"/>
    <xf numFmtId="9" fontId="29" fillId="0" borderId="9" applyNumberFormat="0" applyBorder="0"/>
    <xf numFmtId="1" fontId="2" fillId="0" borderId="10" applyNumberFormat="0" applyFill="0" applyAlignment="0" applyProtection="0">
      <alignment horizontal="center" vertical="center"/>
    </xf>
    <xf numFmtId="0" fontId="33" fillId="0" borderId="0" applyNumberFormat="0" applyBorder="0">
      <alignment vertical="center"/>
    </xf>
    <xf numFmtId="185" fontId="3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182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18" fillId="0" borderId="0"/>
    <xf numFmtId="0" fontId="16" fillId="0" borderId="0"/>
    <xf numFmtId="0" fontId="5" fillId="0" borderId="0"/>
    <xf numFmtId="166" fontId="1" fillId="0" borderId="0" applyFont="0" applyFill="0" applyBorder="0" applyAlignment="0" applyProtection="0"/>
    <xf numFmtId="0" fontId="1" fillId="0" borderId="0"/>
    <xf numFmtId="166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0" fontId="31" fillId="0" borderId="0"/>
    <xf numFmtId="166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6" fillId="0" borderId="0"/>
    <xf numFmtId="0" fontId="16" fillId="0" borderId="0"/>
    <xf numFmtId="166" fontId="18" fillId="0" borderId="0" applyFont="0" applyFill="0" applyBorder="0" applyAlignment="0" applyProtection="0"/>
    <xf numFmtId="0" fontId="16" fillId="0" borderId="0"/>
    <xf numFmtId="166" fontId="18" fillId="0" borderId="0" applyFont="0" applyFill="0" applyBorder="0" applyAlignment="0" applyProtection="0"/>
    <xf numFmtId="0" fontId="16" fillId="0" borderId="0"/>
    <xf numFmtId="0" fontId="16" fillId="0" borderId="0"/>
    <xf numFmtId="166" fontId="18" fillId="0" borderId="0" applyFont="0" applyFill="0" applyBorder="0" applyAlignment="0" applyProtection="0"/>
    <xf numFmtId="0" fontId="16" fillId="0" borderId="0"/>
    <xf numFmtId="166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230">
    <xf numFmtId="0" fontId="0" fillId="0" borderId="0" xfId="0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37" fontId="11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8" fillId="0" borderId="0" xfId="0" applyFont="1" applyFill="1" applyAlignment="1"/>
    <xf numFmtId="37" fontId="11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0" fillId="0" borderId="0" xfId="0" applyFill="1" applyAlignment="1"/>
    <xf numFmtId="49" fontId="8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0" fillId="0" borderId="0" xfId="0" applyFill="1"/>
    <xf numFmtId="167" fontId="11" fillId="0" borderId="0" xfId="1" applyNumberFormat="1" applyFont="1" applyFill="1" applyAlignment="1"/>
    <xf numFmtId="167" fontId="6" fillId="0" borderId="0" xfId="1" applyNumberFormat="1" applyFont="1" applyFill="1" applyAlignment="1"/>
    <xf numFmtId="167" fontId="5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167" fontId="11" fillId="0" borderId="1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11" fillId="0" borderId="1" xfId="1" applyNumberFormat="1" applyFont="1" applyFill="1" applyBorder="1" applyAlignment="1"/>
    <xf numFmtId="0" fontId="4" fillId="0" borderId="0" xfId="0" applyFont="1" applyFill="1" applyAlignment="1"/>
    <xf numFmtId="0" fontId="10" fillId="0" borderId="0" xfId="0" applyFont="1" applyFill="1" applyAlignment="1">
      <alignment horizontal="center"/>
    </xf>
    <xf numFmtId="167" fontId="6" fillId="0" borderId="0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Alignment="1">
      <alignment horizontal="left"/>
    </xf>
    <xf numFmtId="167" fontId="11" fillId="0" borderId="0" xfId="1" applyNumberFormat="1" applyFont="1" applyFill="1" applyAlignment="1">
      <alignment horizontal="center"/>
    </xf>
    <xf numFmtId="37" fontId="11" fillId="0" borderId="0" xfId="1" applyNumberFormat="1" applyFont="1" applyFill="1" applyAlignment="1"/>
    <xf numFmtId="37" fontId="6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 applyAlignment="1"/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Alignment="1"/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/>
    <xf numFmtId="0" fontId="6" fillId="0" borderId="0" xfId="0" applyFont="1" applyFill="1"/>
    <xf numFmtId="167" fontId="6" fillId="0" borderId="2" xfId="1" applyNumberFormat="1" applyFont="1" applyFill="1" applyBorder="1" applyAlignment="1"/>
    <xf numFmtId="37" fontId="5" fillId="0" borderId="0" xfId="2" applyNumberFormat="1" applyFont="1" applyFill="1" applyAlignment="1"/>
    <xf numFmtId="0" fontId="0" fillId="0" borderId="0" xfId="2" applyFont="1" applyFill="1" applyAlignment="1">
      <alignment horizontal="left"/>
    </xf>
    <xf numFmtId="0" fontId="5" fillId="0" borderId="0" xfId="2" applyFill="1" applyAlignment="1">
      <alignment horizontal="left"/>
    </xf>
    <xf numFmtId="37" fontId="5" fillId="0" borderId="4" xfId="2" applyNumberFormat="1" applyFont="1" applyFill="1" applyBorder="1" applyAlignment="1"/>
    <xf numFmtId="37" fontId="5" fillId="0" borderId="0" xfId="2" applyNumberFormat="1" applyFont="1" applyFill="1" applyBorder="1" applyAlignment="1"/>
    <xf numFmtId="49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0" xfId="0" applyFont="1" applyFill="1" applyBorder="1"/>
    <xf numFmtId="167" fontId="6" fillId="0" borderId="4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6" fillId="0" borderId="0" xfId="0" applyNumberFormat="1" applyFont="1" applyFill="1" applyBorder="1"/>
    <xf numFmtId="167" fontId="0" fillId="0" borderId="0" xfId="1" applyNumberFormat="1" applyFont="1" applyFill="1" applyAlignment="1"/>
    <xf numFmtId="167" fontId="6" fillId="0" borderId="2" xfId="1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7" fontId="6" fillId="0" borderId="4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/>
    <xf numFmtId="167" fontId="0" fillId="0" borderId="5" xfId="1" applyNumberFormat="1" applyFont="1" applyFill="1" applyBorder="1" applyAlignment="1">
      <alignment horizontal="center"/>
    </xf>
    <xf numFmtId="167" fontId="11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9" fontId="5" fillId="0" borderId="1" xfId="2" applyNumberFormat="1" applyFont="1" applyFill="1" applyBorder="1" applyAlignment="1"/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2" applyFont="1" applyFill="1" applyBorder="1" applyAlignment="1">
      <alignment horizontal="left"/>
    </xf>
    <xf numFmtId="37" fontId="6" fillId="0" borderId="2" xfId="1" applyNumberFormat="1" applyFont="1" applyFill="1" applyBorder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6" fillId="0" borderId="4" xfId="1" applyNumberFormat="1" applyFont="1" applyFill="1" applyBorder="1" applyAlignment="1"/>
    <xf numFmtId="166" fontId="5" fillId="0" borderId="0" xfId="1" applyFont="1" applyFill="1" applyAlignment="1"/>
    <xf numFmtId="0" fontId="9" fillId="0" borderId="0" xfId="0" applyFont="1" applyFill="1" applyAlignment="1">
      <alignment horizontal="left"/>
    </xf>
    <xf numFmtId="0" fontId="6" fillId="0" borderId="0" xfId="0" applyFont="1" applyAlignment="1"/>
    <xf numFmtId="37" fontId="6" fillId="0" borderId="1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167" fontId="7" fillId="0" borderId="0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37" fontId="6" fillId="0" borderId="4" xfId="1" applyNumberFormat="1" applyFont="1" applyFill="1" applyBorder="1" applyAlignment="1">
      <alignment horizontal="right"/>
    </xf>
    <xf numFmtId="166" fontId="2" fillId="0" borderId="0" xfId="1" applyFont="1" applyFill="1" applyBorder="1" applyAlignment="1"/>
    <xf numFmtId="166" fontId="0" fillId="0" borderId="0" xfId="1" applyFont="1" applyFill="1" applyAlignment="1"/>
    <xf numFmtId="3" fontId="6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37" fontId="5" fillId="0" borderId="0" xfId="4" applyNumberFormat="1" applyFont="1" applyFill="1" applyAlignment="1"/>
    <xf numFmtId="167" fontId="5" fillId="0" borderId="0" xfId="4" applyNumberFormat="1" applyFont="1" applyFill="1" applyAlignment="1"/>
    <xf numFmtId="49" fontId="0" fillId="0" borderId="0" xfId="0" applyNumberFormat="1" applyFill="1" applyAlignment="1">
      <alignment wrapText="1"/>
    </xf>
    <xf numFmtId="37" fontId="6" fillId="0" borderId="0" xfId="4" applyNumberFormat="1" applyFont="1" applyFill="1" applyAlignment="1"/>
    <xf numFmtId="0" fontId="14" fillId="0" borderId="0" xfId="0" applyFont="1" applyFill="1" applyAlignment="1">
      <alignment horizontal="left"/>
    </xf>
    <xf numFmtId="167" fontId="5" fillId="0" borderId="0" xfId="4" applyNumberFormat="1" applyFont="1" applyFill="1" applyBorder="1" applyAlignment="1"/>
    <xf numFmtId="167" fontId="5" fillId="0" borderId="0" xfId="4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168" fontId="6" fillId="0" borderId="3" xfId="1" applyNumberFormat="1" applyFont="1" applyFill="1" applyBorder="1" applyAlignment="1"/>
    <xf numFmtId="37" fontId="6" fillId="0" borderId="0" xfId="4" applyNumberFormat="1" applyFont="1" applyFill="1" applyBorder="1" applyAlignment="1"/>
    <xf numFmtId="0" fontId="6" fillId="0" borderId="0" xfId="0" applyFont="1" applyFill="1" applyBorder="1" applyAlignment="1"/>
    <xf numFmtId="170" fontId="6" fillId="0" borderId="0" xfId="0" applyNumberFormat="1" applyFont="1" applyFill="1" applyBorder="1" applyAlignment="1"/>
    <xf numFmtId="167" fontId="0" fillId="0" borderId="1" xfId="4" applyNumberFormat="1" applyFont="1" applyFill="1" applyBorder="1" applyAlignment="1">
      <alignment horizontal="center"/>
    </xf>
    <xf numFmtId="37" fontId="6" fillId="0" borderId="0" xfId="4" applyNumberFormat="1" applyFont="1" applyFill="1" applyBorder="1" applyAlignment="1">
      <alignment horizontal="right"/>
    </xf>
    <xf numFmtId="168" fontId="6" fillId="0" borderId="0" xfId="4" applyNumberFormat="1" applyFont="1" applyFill="1" applyBorder="1" applyAlignment="1"/>
    <xf numFmtId="0" fontId="6" fillId="0" borderId="0" xfId="0" applyFont="1" applyBorder="1" applyAlignment="1">
      <alignment wrapText="1"/>
    </xf>
    <xf numFmtId="37" fontId="0" fillId="0" borderId="0" xfId="0" applyNumberFormat="1" applyFont="1" applyBorder="1" applyAlignment="1">
      <alignment wrapText="1"/>
    </xf>
    <xf numFmtId="37" fontId="6" fillId="0" borderId="0" xfId="0" applyNumberFormat="1" applyFont="1" applyAlignment="1">
      <alignment wrapText="1"/>
    </xf>
    <xf numFmtId="167" fontId="6" fillId="0" borderId="0" xfId="4" applyNumberFormat="1" applyFont="1" applyFill="1" applyBorder="1" applyAlignment="1"/>
    <xf numFmtId="171" fontId="5" fillId="0" borderId="4" xfId="4" applyNumberFormat="1" applyFont="1" applyFill="1" applyBorder="1" applyAlignment="1">
      <alignment horizontal="center"/>
    </xf>
    <xf numFmtId="170" fontId="7" fillId="0" borderId="0" xfId="4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/>
    </xf>
    <xf numFmtId="172" fontId="6" fillId="0" borderId="2" xfId="1" applyNumberFormat="1" applyFont="1" applyFill="1" applyBorder="1" applyAlignment="1"/>
    <xf numFmtId="172" fontId="6" fillId="0" borderId="0" xfId="1" applyNumberFormat="1" applyFont="1" applyFill="1" applyBorder="1" applyAlignment="1"/>
    <xf numFmtId="167" fontId="6" fillId="0" borderId="2" xfId="4" applyNumberFormat="1" applyFont="1" applyFill="1" applyBorder="1" applyAlignment="1"/>
    <xf numFmtId="167" fontId="6" fillId="0" borderId="3" xfId="4" applyNumberFormat="1" applyFont="1" applyFill="1" applyBorder="1" applyAlignment="1"/>
    <xf numFmtId="167" fontId="0" fillId="0" borderId="1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6" fillId="0" borderId="6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/>
    <xf numFmtId="167" fontId="0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72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7" fontId="11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73" fontId="0" fillId="0" borderId="0" xfId="1" applyNumberFormat="1" applyFont="1" applyFill="1" applyBorder="1" applyAlignment="1">
      <alignment horizontal="left" indent="4"/>
    </xf>
    <xf numFmtId="0" fontId="7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/>
    <xf numFmtId="167" fontId="6" fillId="0" borderId="3" xfId="1" applyNumberFormat="1" applyFont="1" applyFill="1" applyBorder="1" applyAlignment="1">
      <alignment horizontal="right"/>
    </xf>
    <xf numFmtId="167" fontId="6" fillId="0" borderId="4" xfId="1" applyNumberFormat="1" applyFont="1" applyFill="1" applyBorder="1" applyAlignment="1"/>
    <xf numFmtId="167" fontId="6" fillId="0" borderId="0" xfId="1" applyNumberFormat="1" applyFont="1" applyFill="1"/>
    <xf numFmtId="167" fontId="11" fillId="0" borderId="0" xfId="1" applyNumberFormat="1" applyFont="1" applyFill="1" applyBorder="1"/>
    <xf numFmtId="167" fontId="11" fillId="0" borderId="0" xfId="1" applyNumberFormat="1" applyFont="1" applyFill="1"/>
    <xf numFmtId="167" fontId="5" fillId="0" borderId="0" xfId="1" applyNumberFormat="1" applyFont="1" applyFill="1" applyBorder="1"/>
    <xf numFmtId="167" fontId="0" fillId="0" borderId="0" xfId="1" applyNumberFormat="1" applyFont="1" applyFill="1"/>
    <xf numFmtId="0" fontId="7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166" fontId="5" fillId="0" borderId="0" xfId="1" applyFont="1" applyFill="1" applyBorder="1" applyAlignment="1"/>
    <xf numFmtId="167" fontId="0" fillId="0" borderId="0" xfId="4" applyNumberFormat="1" applyFont="1" applyFill="1" applyBorder="1" applyAlignment="1"/>
    <xf numFmtId="166" fontId="5" fillId="0" borderId="0" xfId="0" applyNumberFormat="1" applyFont="1" applyFill="1" applyAlignment="1"/>
    <xf numFmtId="174" fontId="2" fillId="0" borderId="0" xfId="0" applyNumberFormat="1" applyFont="1" applyFill="1" applyBorder="1" applyAlignment="1"/>
    <xf numFmtId="167" fontId="5" fillId="0" borderId="0" xfId="0" applyNumberFormat="1" applyFont="1" applyFill="1" applyAlignment="1"/>
    <xf numFmtId="171" fontId="5" fillId="0" borderId="0" xfId="0" applyNumberFormat="1" applyFont="1" applyFill="1" applyAlignment="1"/>
    <xf numFmtId="175" fontId="2" fillId="0" borderId="0" xfId="0" applyNumberFormat="1" applyFont="1" applyFill="1" applyBorder="1" applyAlignment="1"/>
    <xf numFmtId="166" fontId="11" fillId="0" borderId="0" xfId="1" applyFont="1" applyFill="1" applyAlignment="1"/>
    <xf numFmtId="166" fontId="11" fillId="0" borderId="0" xfId="0" applyNumberFormat="1" applyFont="1" applyFill="1" applyAlignment="1"/>
    <xf numFmtId="167" fontId="11" fillId="0" borderId="0" xfId="0" applyNumberFormat="1" applyFont="1" applyFill="1" applyAlignment="1">
      <alignment horizontal="right"/>
    </xf>
    <xf numFmtId="167" fontId="11" fillId="0" borderId="0" xfId="0" applyNumberFormat="1" applyFont="1" applyFill="1" applyAlignment="1"/>
    <xf numFmtId="176" fontId="5" fillId="0" borderId="0" xfId="0" applyNumberFormat="1" applyFont="1" applyFill="1" applyAlignment="1"/>
    <xf numFmtId="175" fontId="5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37" fontId="6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2" applyFont="1" applyFill="1" applyAlignment="1">
      <alignment horizontal="left"/>
    </xf>
    <xf numFmtId="167" fontId="6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167" fontId="6" fillId="0" borderId="0" xfId="1" applyNumberFormat="1" applyFont="1" applyFill="1" applyBorder="1" applyAlignment="1">
      <alignment horizontal="center"/>
    </xf>
    <xf numFmtId="166" fontId="0" fillId="0" borderId="0" xfId="1" applyFont="1" applyFill="1" applyBorder="1" applyAlignment="1">
      <alignment horizontal="left" indent="4"/>
    </xf>
    <xf numFmtId="166" fontId="0" fillId="0" borderId="1" xfId="1" applyFont="1" applyFill="1" applyBorder="1" applyAlignment="1">
      <alignment horizontal="center"/>
    </xf>
    <xf numFmtId="166" fontId="6" fillId="0" borderId="2" xfId="1" applyFont="1" applyFill="1" applyBorder="1" applyAlignment="1">
      <alignment horizontal="center"/>
    </xf>
    <xf numFmtId="166" fontId="5" fillId="0" borderId="1" xfId="1" applyFont="1" applyFill="1" applyBorder="1" applyAlignment="1">
      <alignment horizontal="center"/>
    </xf>
    <xf numFmtId="166" fontId="6" fillId="0" borderId="1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</cellXfs>
  <cellStyles count="83">
    <cellStyle name="??" xfId="6" xr:uid="{00000000-0005-0000-0000-000000000000}"/>
    <cellStyle name="?? [0.00]_ADMAG" xfId="7" xr:uid="{00000000-0005-0000-0000-000001000000}"/>
    <cellStyle name="???? [0.00]_ADMAG" xfId="8" xr:uid="{00000000-0005-0000-0000-000002000000}"/>
    <cellStyle name="????_ADMAG" xfId="9" xr:uid="{00000000-0005-0000-0000-000003000000}"/>
    <cellStyle name="??_ADMAG" xfId="10" xr:uid="{00000000-0005-0000-0000-000004000000}"/>
    <cellStyle name="’??? [0.00]_TMCA Spreadsheet(body)" xfId="11" xr:uid="{00000000-0005-0000-0000-000005000000}"/>
    <cellStyle name="’???_TMCA Spreadsheet(body)" xfId="12" xr:uid="{00000000-0005-0000-0000-000006000000}"/>
    <cellStyle name="•W?_TMCA Spreadsheet(body)" xfId="13" xr:uid="{00000000-0005-0000-0000-000007000000}"/>
    <cellStyle name="Calc Currency (0)" xfId="14" xr:uid="{00000000-0005-0000-0000-000008000000}"/>
    <cellStyle name="Comma" xfId="1" builtinId="3"/>
    <cellStyle name="Comma  - Style1" xfId="16" xr:uid="{00000000-0005-0000-0000-00000A000000}"/>
    <cellStyle name="Comma 10" xfId="78" xr:uid="{00000000-0005-0000-0000-000073000000}"/>
    <cellStyle name="Comma 11" xfId="64" xr:uid="{00000000-0005-0000-0000-000075000000}"/>
    <cellStyle name="Comma 12" xfId="74" xr:uid="{00000000-0005-0000-0000-000077000000}"/>
    <cellStyle name="Comma 13" xfId="79" xr:uid="{00000000-0005-0000-0000-000079000000}"/>
    <cellStyle name="Comma 14" xfId="80" xr:uid="{00000000-0005-0000-0000-00007B000000}"/>
    <cellStyle name="Comma 15" xfId="81" xr:uid="{00000000-0005-0000-0000-00007D000000}"/>
    <cellStyle name="Comma 16" xfId="82" xr:uid="{00000000-0005-0000-0000-00007F000000}"/>
    <cellStyle name="Comma 2" xfId="3" xr:uid="{00000000-0005-0000-0000-000001000000}"/>
    <cellStyle name="Comma 2 2" xfId="4" xr:uid="{00000000-0005-0000-0000-000002000000}"/>
    <cellStyle name="Comma 2 3" xfId="56" xr:uid="{7CB32001-B8A0-4192-ACEF-E7EB106E06FC}"/>
    <cellStyle name="Comma 2 4" xfId="59" xr:uid="{1D8F40AD-0AB1-4ADD-9FB1-01B38E19F00F}"/>
    <cellStyle name="Comma 2 5" xfId="63" xr:uid="{472F32B8-718E-4023-934E-E48CED3964B1}"/>
    <cellStyle name="Comma 3" xfId="54" xr:uid="{858BB842-1A04-4701-A2E2-11A9600FB5F3}"/>
    <cellStyle name="Comma 4" xfId="58" xr:uid="{9D86BA68-81FC-4021-95CF-FBF57673E2B0}"/>
    <cellStyle name="Comma 5" xfId="62" xr:uid="{83DFB2AF-B882-4A60-9441-A68D40B61A2D}"/>
    <cellStyle name="Comma 6" xfId="15" xr:uid="{00000000-0005-0000-0000-00003B000000}"/>
    <cellStyle name="Comma 7" xfId="67" xr:uid="{00000000-0005-0000-0000-00006D000000}"/>
    <cellStyle name="Comma 8" xfId="72" xr:uid="{00000000-0005-0000-0000-00006F000000}"/>
    <cellStyle name="Comma 9" xfId="69" xr:uid="{00000000-0005-0000-0000-000071000000}"/>
    <cellStyle name="Curren - Style3" xfId="17" xr:uid="{00000000-0005-0000-0000-00000B000000}"/>
    <cellStyle name="Curren - Style4" xfId="18" xr:uid="{00000000-0005-0000-0000-00000C000000}"/>
    <cellStyle name="Format Number Column" xfId="19" xr:uid="{00000000-0005-0000-0000-00000D000000}"/>
    <cellStyle name="Grey" xfId="20" xr:uid="{00000000-0005-0000-0000-00000E000000}"/>
    <cellStyle name="Header1" xfId="21" xr:uid="{00000000-0005-0000-0000-00000F000000}"/>
    <cellStyle name="Header2" xfId="22" xr:uid="{00000000-0005-0000-0000-000010000000}"/>
    <cellStyle name="Input [yellow]" xfId="23" xr:uid="{00000000-0005-0000-0000-000011000000}"/>
    <cellStyle name="KPMG Heading 1" xfId="24" xr:uid="{00000000-0005-0000-0000-000012000000}"/>
    <cellStyle name="KPMG Heading 2" xfId="25" xr:uid="{00000000-0005-0000-0000-000013000000}"/>
    <cellStyle name="KPMG Heading 3" xfId="26" xr:uid="{00000000-0005-0000-0000-000014000000}"/>
    <cellStyle name="KPMG Heading 4" xfId="27" xr:uid="{00000000-0005-0000-0000-000015000000}"/>
    <cellStyle name="KPMG Normal" xfId="28" xr:uid="{00000000-0005-0000-0000-000016000000}"/>
    <cellStyle name="KPMG Normal Text" xfId="29" xr:uid="{00000000-0005-0000-0000-000017000000}"/>
    <cellStyle name="KPMG Normal_10" xfId="30" xr:uid="{00000000-0005-0000-0000-000018000000}"/>
    <cellStyle name="Milliers [0]_AR1194" xfId="31" xr:uid="{00000000-0005-0000-0000-000019000000}"/>
    <cellStyle name="Milliers_AR1194" xfId="32" xr:uid="{00000000-0005-0000-0000-00001A000000}"/>
    <cellStyle name="Mon?taire [0]_AR1194" xfId="33" xr:uid="{00000000-0005-0000-0000-00001B000000}"/>
    <cellStyle name="Mon?taire_AR1194" xfId="34" xr:uid="{00000000-0005-0000-0000-00001C000000}"/>
    <cellStyle name="no dec" xfId="35" xr:uid="{00000000-0005-0000-0000-00001D000000}"/>
    <cellStyle name="Normal" xfId="0" builtinId="0"/>
    <cellStyle name="Normal - Style1" xfId="36" xr:uid="{00000000-0005-0000-0000-00001F000000}"/>
    <cellStyle name="Normal - Style5" xfId="37" xr:uid="{00000000-0005-0000-0000-000020000000}"/>
    <cellStyle name="Normal 10" xfId="65" xr:uid="{00000000-0005-0000-0000-000074000000}"/>
    <cellStyle name="Normal 11" xfId="73" xr:uid="{00000000-0005-0000-0000-000076000000}"/>
    <cellStyle name="Normal 12" xfId="68" xr:uid="{00000000-0005-0000-0000-000078000000}"/>
    <cellStyle name="Normal 13" xfId="71" xr:uid="{00000000-0005-0000-0000-00007A000000}"/>
    <cellStyle name="Normal 14" xfId="70" xr:uid="{00000000-0005-0000-0000-00007C000000}"/>
    <cellStyle name="Normal 15" xfId="76" xr:uid="{00000000-0005-0000-0000-00007E000000}"/>
    <cellStyle name="Normal 16" xfId="66" xr:uid="{00000000-0005-0000-0000-000080000000}"/>
    <cellStyle name="Normal 2" xfId="2" xr:uid="{00000000-0005-0000-0000-000004000000}"/>
    <cellStyle name="Normal 2 2" xfId="53" xr:uid="{B311122F-0A72-441E-B786-15FB3539CA5C}"/>
    <cellStyle name="Normal 2 3" xfId="51" xr:uid="{63E75CE8-31A2-4E58-89D4-BC610FEBC6BB}"/>
    <cellStyle name="Normal 3" xfId="55" xr:uid="{7D250311-96C0-4B35-9932-76CDFA9AF60F}"/>
    <cellStyle name="Normal 4" xfId="57" xr:uid="{2574A996-B306-4BD1-8DA8-F36CA3F8B86B}"/>
    <cellStyle name="Normal 4 2" xfId="60" xr:uid="{FDCFA796-8507-4809-8C13-0CB3211F5FF8}"/>
    <cellStyle name="Normal 5" xfId="61" xr:uid="{8A3D302E-CEA9-4155-9AB2-347066E1F0AD}"/>
    <cellStyle name="Normal 6" xfId="5" xr:uid="{00000000-0005-0000-0000-000056000000}"/>
    <cellStyle name="Normal 7" xfId="52" xr:uid="{00000000-0005-0000-0000-00006E000000}"/>
    <cellStyle name="Normal 8" xfId="75" xr:uid="{00000000-0005-0000-0000-000070000000}"/>
    <cellStyle name="Normal 9" xfId="77" xr:uid="{00000000-0005-0000-0000-000072000000}"/>
    <cellStyle name="Percent [2]" xfId="38" xr:uid="{00000000-0005-0000-0000-000023000000}"/>
    <cellStyle name="PERCENTAGE" xfId="39" xr:uid="{00000000-0005-0000-0000-000024000000}"/>
    <cellStyle name="Quantity" xfId="40" xr:uid="{00000000-0005-0000-0000-000025000000}"/>
    <cellStyle name="style1" xfId="41" xr:uid="{00000000-0005-0000-0000-000026000000}"/>
    <cellStyle name="千位分隔_10原料汇总" xfId="42" xr:uid="{00000000-0005-0000-0000-000027000000}"/>
    <cellStyle name="后继超级链接" xfId="43" xr:uid="{00000000-0005-0000-0000-000028000000}"/>
    <cellStyle name="常规_03-三表 (1)" xfId="44" xr:uid="{00000000-0005-0000-0000-000029000000}"/>
    <cellStyle name="桁区切り [0.00]_laroux" xfId="45" xr:uid="{00000000-0005-0000-0000-00002A000000}"/>
    <cellStyle name="桁区切り_laroux" xfId="46" xr:uid="{00000000-0005-0000-0000-00002B000000}"/>
    <cellStyle name="標準_JP_NEW_9512" xfId="47" xr:uid="{00000000-0005-0000-0000-00002C000000}"/>
    <cellStyle name="超级链接" xfId="48" xr:uid="{00000000-0005-0000-0000-00002D000000}"/>
    <cellStyle name="通貨 [0.00]_laroux" xfId="49" xr:uid="{00000000-0005-0000-0000-00002E000000}"/>
    <cellStyle name="通貨_laroux" xfId="50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"/>
  <sheetViews>
    <sheetView tabSelected="1" zoomScaleNormal="100" zoomScaleSheetLayoutView="100" workbookViewId="0">
      <selection activeCell="J80" sqref="J80:M80"/>
    </sheetView>
  </sheetViews>
  <sheetFormatPr defaultRowHeight="24" customHeight="1"/>
  <cols>
    <col min="1" max="1" width="41.42578125" style="12" customWidth="1"/>
    <col min="2" max="2" width="9.7109375" style="4" customWidth="1"/>
    <col min="3" max="3" width="13.42578125" style="4" customWidth="1"/>
    <col min="4" max="4" width="2.140625" style="4" customWidth="1"/>
    <col min="5" max="5" width="13.42578125" style="4" customWidth="1"/>
    <col min="6" max="6" width="2.140625" style="4" customWidth="1"/>
    <col min="7" max="7" width="14.5703125" style="4" bestFit="1" customWidth="1"/>
    <col min="8" max="8" width="2.140625" style="4" customWidth="1"/>
    <col min="9" max="9" width="13.42578125" style="4" customWidth="1"/>
    <col min="10" max="10" width="14.5703125" style="107" bestFit="1" customWidth="1"/>
    <col min="11" max="11" width="10.5703125" style="107" customWidth="1"/>
    <col min="12" max="12" width="11.5703125" style="107" bestFit="1" customWidth="1"/>
    <col min="13" max="13" width="10.5703125" style="107" customWidth="1"/>
    <col min="14" max="15" width="11.5703125" style="107" bestFit="1" customWidth="1"/>
    <col min="16" max="256" width="9.140625" style="4"/>
    <col min="257" max="257" width="36.140625" style="4" customWidth="1"/>
    <col min="258" max="258" width="8.7109375" style="4" customWidth="1"/>
    <col min="259" max="259" width="11.5703125" style="4" customWidth="1"/>
    <col min="260" max="260" width="1.85546875" style="4" customWidth="1"/>
    <col min="261" max="261" width="11.5703125" style="4" customWidth="1"/>
    <col min="262" max="262" width="1.85546875" style="4" customWidth="1"/>
    <col min="263" max="263" width="11.5703125" style="4" customWidth="1"/>
    <col min="264" max="264" width="1.85546875" style="4" customWidth="1"/>
    <col min="265" max="265" width="11.5703125" style="4" customWidth="1"/>
    <col min="266" max="266" width="14.5703125" style="4" bestFit="1" customWidth="1"/>
    <col min="267" max="269" width="10.5703125" style="4" customWidth="1"/>
    <col min="270" max="512" width="9.140625" style="4"/>
    <col min="513" max="513" width="36.140625" style="4" customWidth="1"/>
    <col min="514" max="514" width="8.7109375" style="4" customWidth="1"/>
    <col min="515" max="515" width="11.5703125" style="4" customWidth="1"/>
    <col min="516" max="516" width="1.85546875" style="4" customWidth="1"/>
    <col min="517" max="517" width="11.5703125" style="4" customWidth="1"/>
    <col min="518" max="518" width="1.85546875" style="4" customWidth="1"/>
    <col min="519" max="519" width="11.5703125" style="4" customWidth="1"/>
    <col min="520" max="520" width="1.85546875" style="4" customWidth="1"/>
    <col min="521" max="521" width="11.5703125" style="4" customWidth="1"/>
    <col min="522" max="522" width="14.5703125" style="4" bestFit="1" customWidth="1"/>
    <col min="523" max="525" width="10.5703125" style="4" customWidth="1"/>
    <col min="526" max="768" width="9.140625" style="4"/>
    <col min="769" max="769" width="36.140625" style="4" customWidth="1"/>
    <col min="770" max="770" width="8.7109375" style="4" customWidth="1"/>
    <col min="771" max="771" width="11.5703125" style="4" customWidth="1"/>
    <col min="772" max="772" width="1.85546875" style="4" customWidth="1"/>
    <col min="773" max="773" width="11.5703125" style="4" customWidth="1"/>
    <col min="774" max="774" width="1.85546875" style="4" customWidth="1"/>
    <col min="775" max="775" width="11.5703125" style="4" customWidth="1"/>
    <col min="776" max="776" width="1.85546875" style="4" customWidth="1"/>
    <col min="777" max="777" width="11.5703125" style="4" customWidth="1"/>
    <col min="778" max="778" width="14.5703125" style="4" bestFit="1" customWidth="1"/>
    <col min="779" max="781" width="10.5703125" style="4" customWidth="1"/>
    <col min="782" max="1024" width="9.140625" style="4"/>
    <col min="1025" max="1025" width="36.140625" style="4" customWidth="1"/>
    <col min="1026" max="1026" width="8.7109375" style="4" customWidth="1"/>
    <col min="1027" max="1027" width="11.5703125" style="4" customWidth="1"/>
    <col min="1028" max="1028" width="1.85546875" style="4" customWidth="1"/>
    <col min="1029" max="1029" width="11.5703125" style="4" customWidth="1"/>
    <col min="1030" max="1030" width="1.85546875" style="4" customWidth="1"/>
    <col min="1031" max="1031" width="11.5703125" style="4" customWidth="1"/>
    <col min="1032" max="1032" width="1.85546875" style="4" customWidth="1"/>
    <col min="1033" max="1033" width="11.5703125" style="4" customWidth="1"/>
    <col min="1034" max="1034" width="14.5703125" style="4" bestFit="1" customWidth="1"/>
    <col min="1035" max="1037" width="10.5703125" style="4" customWidth="1"/>
    <col min="1038" max="1280" width="9.140625" style="4"/>
    <col min="1281" max="1281" width="36.140625" style="4" customWidth="1"/>
    <col min="1282" max="1282" width="8.7109375" style="4" customWidth="1"/>
    <col min="1283" max="1283" width="11.5703125" style="4" customWidth="1"/>
    <col min="1284" max="1284" width="1.85546875" style="4" customWidth="1"/>
    <col min="1285" max="1285" width="11.5703125" style="4" customWidth="1"/>
    <col min="1286" max="1286" width="1.85546875" style="4" customWidth="1"/>
    <col min="1287" max="1287" width="11.5703125" style="4" customWidth="1"/>
    <col min="1288" max="1288" width="1.85546875" style="4" customWidth="1"/>
    <col min="1289" max="1289" width="11.5703125" style="4" customWidth="1"/>
    <col min="1290" max="1290" width="14.5703125" style="4" bestFit="1" customWidth="1"/>
    <col min="1291" max="1293" width="10.5703125" style="4" customWidth="1"/>
    <col min="1294" max="1536" width="9.140625" style="4"/>
    <col min="1537" max="1537" width="36.140625" style="4" customWidth="1"/>
    <col min="1538" max="1538" width="8.7109375" style="4" customWidth="1"/>
    <col min="1539" max="1539" width="11.5703125" style="4" customWidth="1"/>
    <col min="1540" max="1540" width="1.85546875" style="4" customWidth="1"/>
    <col min="1541" max="1541" width="11.5703125" style="4" customWidth="1"/>
    <col min="1542" max="1542" width="1.85546875" style="4" customWidth="1"/>
    <col min="1543" max="1543" width="11.5703125" style="4" customWidth="1"/>
    <col min="1544" max="1544" width="1.85546875" style="4" customWidth="1"/>
    <col min="1545" max="1545" width="11.5703125" style="4" customWidth="1"/>
    <col min="1546" max="1546" width="14.5703125" style="4" bestFit="1" customWidth="1"/>
    <col min="1547" max="1549" width="10.5703125" style="4" customWidth="1"/>
    <col min="1550" max="1792" width="9.140625" style="4"/>
    <col min="1793" max="1793" width="36.140625" style="4" customWidth="1"/>
    <col min="1794" max="1794" width="8.7109375" style="4" customWidth="1"/>
    <col min="1795" max="1795" width="11.5703125" style="4" customWidth="1"/>
    <col min="1796" max="1796" width="1.85546875" style="4" customWidth="1"/>
    <col min="1797" max="1797" width="11.5703125" style="4" customWidth="1"/>
    <col min="1798" max="1798" width="1.85546875" style="4" customWidth="1"/>
    <col min="1799" max="1799" width="11.5703125" style="4" customWidth="1"/>
    <col min="1800" max="1800" width="1.85546875" style="4" customWidth="1"/>
    <col min="1801" max="1801" width="11.5703125" style="4" customWidth="1"/>
    <col min="1802" max="1802" width="14.5703125" style="4" bestFit="1" customWidth="1"/>
    <col min="1803" max="1805" width="10.5703125" style="4" customWidth="1"/>
    <col min="1806" max="2048" width="9.140625" style="4"/>
    <col min="2049" max="2049" width="36.140625" style="4" customWidth="1"/>
    <col min="2050" max="2050" width="8.7109375" style="4" customWidth="1"/>
    <col min="2051" max="2051" width="11.5703125" style="4" customWidth="1"/>
    <col min="2052" max="2052" width="1.85546875" style="4" customWidth="1"/>
    <col min="2053" max="2053" width="11.5703125" style="4" customWidth="1"/>
    <col min="2054" max="2054" width="1.85546875" style="4" customWidth="1"/>
    <col min="2055" max="2055" width="11.5703125" style="4" customWidth="1"/>
    <col min="2056" max="2056" width="1.85546875" style="4" customWidth="1"/>
    <col min="2057" max="2057" width="11.5703125" style="4" customWidth="1"/>
    <col min="2058" max="2058" width="14.5703125" style="4" bestFit="1" customWidth="1"/>
    <col min="2059" max="2061" width="10.5703125" style="4" customWidth="1"/>
    <col min="2062" max="2304" width="9.140625" style="4"/>
    <col min="2305" max="2305" width="36.140625" style="4" customWidth="1"/>
    <col min="2306" max="2306" width="8.7109375" style="4" customWidth="1"/>
    <col min="2307" max="2307" width="11.5703125" style="4" customWidth="1"/>
    <col min="2308" max="2308" width="1.85546875" style="4" customWidth="1"/>
    <col min="2309" max="2309" width="11.5703125" style="4" customWidth="1"/>
    <col min="2310" max="2310" width="1.85546875" style="4" customWidth="1"/>
    <col min="2311" max="2311" width="11.5703125" style="4" customWidth="1"/>
    <col min="2312" max="2312" width="1.85546875" style="4" customWidth="1"/>
    <col min="2313" max="2313" width="11.5703125" style="4" customWidth="1"/>
    <col min="2314" max="2314" width="14.5703125" style="4" bestFit="1" customWidth="1"/>
    <col min="2315" max="2317" width="10.5703125" style="4" customWidth="1"/>
    <col min="2318" max="2560" width="9.140625" style="4"/>
    <col min="2561" max="2561" width="36.140625" style="4" customWidth="1"/>
    <col min="2562" max="2562" width="8.7109375" style="4" customWidth="1"/>
    <col min="2563" max="2563" width="11.5703125" style="4" customWidth="1"/>
    <col min="2564" max="2564" width="1.85546875" style="4" customWidth="1"/>
    <col min="2565" max="2565" width="11.5703125" style="4" customWidth="1"/>
    <col min="2566" max="2566" width="1.85546875" style="4" customWidth="1"/>
    <col min="2567" max="2567" width="11.5703125" style="4" customWidth="1"/>
    <col min="2568" max="2568" width="1.85546875" style="4" customWidth="1"/>
    <col min="2569" max="2569" width="11.5703125" style="4" customWidth="1"/>
    <col min="2570" max="2570" width="14.5703125" style="4" bestFit="1" customWidth="1"/>
    <col min="2571" max="2573" width="10.5703125" style="4" customWidth="1"/>
    <col min="2574" max="2816" width="9.140625" style="4"/>
    <col min="2817" max="2817" width="36.140625" style="4" customWidth="1"/>
    <col min="2818" max="2818" width="8.7109375" style="4" customWidth="1"/>
    <col min="2819" max="2819" width="11.5703125" style="4" customWidth="1"/>
    <col min="2820" max="2820" width="1.85546875" style="4" customWidth="1"/>
    <col min="2821" max="2821" width="11.5703125" style="4" customWidth="1"/>
    <col min="2822" max="2822" width="1.85546875" style="4" customWidth="1"/>
    <col min="2823" max="2823" width="11.5703125" style="4" customWidth="1"/>
    <col min="2824" max="2824" width="1.85546875" style="4" customWidth="1"/>
    <col min="2825" max="2825" width="11.5703125" style="4" customWidth="1"/>
    <col min="2826" max="2826" width="14.5703125" style="4" bestFit="1" customWidth="1"/>
    <col min="2827" max="2829" width="10.5703125" style="4" customWidth="1"/>
    <col min="2830" max="3072" width="9.140625" style="4"/>
    <col min="3073" max="3073" width="36.140625" style="4" customWidth="1"/>
    <col min="3074" max="3074" width="8.7109375" style="4" customWidth="1"/>
    <col min="3075" max="3075" width="11.5703125" style="4" customWidth="1"/>
    <col min="3076" max="3076" width="1.85546875" style="4" customWidth="1"/>
    <col min="3077" max="3077" width="11.5703125" style="4" customWidth="1"/>
    <col min="3078" max="3078" width="1.85546875" style="4" customWidth="1"/>
    <col min="3079" max="3079" width="11.5703125" style="4" customWidth="1"/>
    <col min="3080" max="3080" width="1.85546875" style="4" customWidth="1"/>
    <col min="3081" max="3081" width="11.5703125" style="4" customWidth="1"/>
    <col min="3082" max="3082" width="14.5703125" style="4" bestFit="1" customWidth="1"/>
    <col min="3083" max="3085" width="10.5703125" style="4" customWidth="1"/>
    <col min="3086" max="3328" width="9.140625" style="4"/>
    <col min="3329" max="3329" width="36.140625" style="4" customWidth="1"/>
    <col min="3330" max="3330" width="8.7109375" style="4" customWidth="1"/>
    <col min="3331" max="3331" width="11.5703125" style="4" customWidth="1"/>
    <col min="3332" max="3332" width="1.85546875" style="4" customWidth="1"/>
    <col min="3333" max="3333" width="11.5703125" style="4" customWidth="1"/>
    <col min="3334" max="3334" width="1.85546875" style="4" customWidth="1"/>
    <col min="3335" max="3335" width="11.5703125" style="4" customWidth="1"/>
    <col min="3336" max="3336" width="1.85546875" style="4" customWidth="1"/>
    <col min="3337" max="3337" width="11.5703125" style="4" customWidth="1"/>
    <col min="3338" max="3338" width="14.5703125" style="4" bestFit="1" customWidth="1"/>
    <col min="3339" max="3341" width="10.5703125" style="4" customWidth="1"/>
    <col min="3342" max="3584" width="9.140625" style="4"/>
    <col min="3585" max="3585" width="36.140625" style="4" customWidth="1"/>
    <col min="3586" max="3586" width="8.7109375" style="4" customWidth="1"/>
    <col min="3587" max="3587" width="11.5703125" style="4" customWidth="1"/>
    <col min="3588" max="3588" width="1.85546875" style="4" customWidth="1"/>
    <col min="3589" max="3589" width="11.5703125" style="4" customWidth="1"/>
    <col min="3590" max="3590" width="1.85546875" style="4" customWidth="1"/>
    <col min="3591" max="3591" width="11.5703125" style="4" customWidth="1"/>
    <col min="3592" max="3592" width="1.85546875" style="4" customWidth="1"/>
    <col min="3593" max="3593" width="11.5703125" style="4" customWidth="1"/>
    <col min="3594" max="3594" width="14.5703125" style="4" bestFit="1" customWidth="1"/>
    <col min="3595" max="3597" width="10.5703125" style="4" customWidth="1"/>
    <col min="3598" max="3840" width="9.140625" style="4"/>
    <col min="3841" max="3841" width="36.140625" style="4" customWidth="1"/>
    <col min="3842" max="3842" width="8.7109375" style="4" customWidth="1"/>
    <col min="3843" max="3843" width="11.5703125" style="4" customWidth="1"/>
    <col min="3844" max="3844" width="1.85546875" style="4" customWidth="1"/>
    <col min="3845" max="3845" width="11.5703125" style="4" customWidth="1"/>
    <col min="3846" max="3846" width="1.85546875" style="4" customWidth="1"/>
    <col min="3847" max="3847" width="11.5703125" style="4" customWidth="1"/>
    <col min="3848" max="3848" width="1.85546875" style="4" customWidth="1"/>
    <col min="3849" max="3849" width="11.5703125" style="4" customWidth="1"/>
    <col min="3850" max="3850" width="14.5703125" style="4" bestFit="1" customWidth="1"/>
    <col min="3851" max="3853" width="10.5703125" style="4" customWidth="1"/>
    <col min="3854" max="4096" width="9.140625" style="4"/>
    <col min="4097" max="4097" width="36.140625" style="4" customWidth="1"/>
    <col min="4098" max="4098" width="8.7109375" style="4" customWidth="1"/>
    <col min="4099" max="4099" width="11.5703125" style="4" customWidth="1"/>
    <col min="4100" max="4100" width="1.85546875" style="4" customWidth="1"/>
    <col min="4101" max="4101" width="11.5703125" style="4" customWidth="1"/>
    <col min="4102" max="4102" width="1.85546875" style="4" customWidth="1"/>
    <col min="4103" max="4103" width="11.5703125" style="4" customWidth="1"/>
    <col min="4104" max="4104" width="1.85546875" style="4" customWidth="1"/>
    <col min="4105" max="4105" width="11.5703125" style="4" customWidth="1"/>
    <col min="4106" max="4106" width="14.5703125" style="4" bestFit="1" customWidth="1"/>
    <col min="4107" max="4109" width="10.5703125" style="4" customWidth="1"/>
    <col min="4110" max="4352" width="9.140625" style="4"/>
    <col min="4353" max="4353" width="36.140625" style="4" customWidth="1"/>
    <col min="4354" max="4354" width="8.7109375" style="4" customWidth="1"/>
    <col min="4355" max="4355" width="11.5703125" style="4" customWidth="1"/>
    <col min="4356" max="4356" width="1.85546875" style="4" customWidth="1"/>
    <col min="4357" max="4357" width="11.5703125" style="4" customWidth="1"/>
    <col min="4358" max="4358" width="1.85546875" style="4" customWidth="1"/>
    <col min="4359" max="4359" width="11.5703125" style="4" customWidth="1"/>
    <col min="4360" max="4360" width="1.85546875" style="4" customWidth="1"/>
    <col min="4361" max="4361" width="11.5703125" style="4" customWidth="1"/>
    <col min="4362" max="4362" width="14.5703125" style="4" bestFit="1" customWidth="1"/>
    <col min="4363" max="4365" width="10.5703125" style="4" customWidth="1"/>
    <col min="4366" max="4608" width="9.140625" style="4"/>
    <col min="4609" max="4609" width="36.140625" style="4" customWidth="1"/>
    <col min="4610" max="4610" width="8.7109375" style="4" customWidth="1"/>
    <col min="4611" max="4611" width="11.5703125" style="4" customWidth="1"/>
    <col min="4612" max="4612" width="1.85546875" style="4" customWidth="1"/>
    <col min="4613" max="4613" width="11.5703125" style="4" customWidth="1"/>
    <col min="4614" max="4614" width="1.85546875" style="4" customWidth="1"/>
    <col min="4615" max="4615" width="11.5703125" style="4" customWidth="1"/>
    <col min="4616" max="4616" width="1.85546875" style="4" customWidth="1"/>
    <col min="4617" max="4617" width="11.5703125" style="4" customWidth="1"/>
    <col min="4618" max="4618" width="14.5703125" style="4" bestFit="1" customWidth="1"/>
    <col min="4619" max="4621" width="10.5703125" style="4" customWidth="1"/>
    <col min="4622" max="4864" width="9.140625" style="4"/>
    <col min="4865" max="4865" width="36.140625" style="4" customWidth="1"/>
    <col min="4866" max="4866" width="8.7109375" style="4" customWidth="1"/>
    <col min="4867" max="4867" width="11.5703125" style="4" customWidth="1"/>
    <col min="4868" max="4868" width="1.85546875" style="4" customWidth="1"/>
    <col min="4869" max="4869" width="11.5703125" style="4" customWidth="1"/>
    <col min="4870" max="4870" width="1.85546875" style="4" customWidth="1"/>
    <col min="4871" max="4871" width="11.5703125" style="4" customWidth="1"/>
    <col min="4872" max="4872" width="1.85546875" style="4" customWidth="1"/>
    <col min="4873" max="4873" width="11.5703125" style="4" customWidth="1"/>
    <col min="4874" max="4874" width="14.5703125" style="4" bestFit="1" customWidth="1"/>
    <col min="4875" max="4877" width="10.5703125" style="4" customWidth="1"/>
    <col min="4878" max="5120" width="9.140625" style="4"/>
    <col min="5121" max="5121" width="36.140625" style="4" customWidth="1"/>
    <col min="5122" max="5122" width="8.7109375" style="4" customWidth="1"/>
    <col min="5123" max="5123" width="11.5703125" style="4" customWidth="1"/>
    <col min="5124" max="5124" width="1.85546875" style="4" customWidth="1"/>
    <col min="5125" max="5125" width="11.5703125" style="4" customWidth="1"/>
    <col min="5126" max="5126" width="1.85546875" style="4" customWidth="1"/>
    <col min="5127" max="5127" width="11.5703125" style="4" customWidth="1"/>
    <col min="5128" max="5128" width="1.85546875" style="4" customWidth="1"/>
    <col min="5129" max="5129" width="11.5703125" style="4" customWidth="1"/>
    <col min="5130" max="5130" width="14.5703125" style="4" bestFit="1" customWidth="1"/>
    <col min="5131" max="5133" width="10.5703125" style="4" customWidth="1"/>
    <col min="5134" max="5376" width="9.140625" style="4"/>
    <col min="5377" max="5377" width="36.140625" style="4" customWidth="1"/>
    <col min="5378" max="5378" width="8.7109375" style="4" customWidth="1"/>
    <col min="5379" max="5379" width="11.5703125" style="4" customWidth="1"/>
    <col min="5380" max="5380" width="1.85546875" style="4" customWidth="1"/>
    <col min="5381" max="5381" width="11.5703125" style="4" customWidth="1"/>
    <col min="5382" max="5382" width="1.85546875" style="4" customWidth="1"/>
    <col min="5383" max="5383" width="11.5703125" style="4" customWidth="1"/>
    <col min="5384" max="5384" width="1.85546875" style="4" customWidth="1"/>
    <col min="5385" max="5385" width="11.5703125" style="4" customWidth="1"/>
    <col min="5386" max="5386" width="14.5703125" style="4" bestFit="1" customWidth="1"/>
    <col min="5387" max="5389" width="10.5703125" style="4" customWidth="1"/>
    <col min="5390" max="5632" width="9.140625" style="4"/>
    <col min="5633" max="5633" width="36.140625" style="4" customWidth="1"/>
    <col min="5634" max="5634" width="8.7109375" style="4" customWidth="1"/>
    <col min="5635" max="5635" width="11.5703125" style="4" customWidth="1"/>
    <col min="5636" max="5636" width="1.85546875" style="4" customWidth="1"/>
    <col min="5637" max="5637" width="11.5703125" style="4" customWidth="1"/>
    <col min="5638" max="5638" width="1.85546875" style="4" customWidth="1"/>
    <col min="5639" max="5639" width="11.5703125" style="4" customWidth="1"/>
    <col min="5640" max="5640" width="1.85546875" style="4" customWidth="1"/>
    <col min="5641" max="5641" width="11.5703125" style="4" customWidth="1"/>
    <col min="5642" max="5642" width="14.5703125" style="4" bestFit="1" customWidth="1"/>
    <col min="5643" max="5645" width="10.5703125" style="4" customWidth="1"/>
    <col min="5646" max="5888" width="9.140625" style="4"/>
    <col min="5889" max="5889" width="36.140625" style="4" customWidth="1"/>
    <col min="5890" max="5890" width="8.7109375" style="4" customWidth="1"/>
    <col min="5891" max="5891" width="11.5703125" style="4" customWidth="1"/>
    <col min="5892" max="5892" width="1.85546875" style="4" customWidth="1"/>
    <col min="5893" max="5893" width="11.5703125" style="4" customWidth="1"/>
    <col min="5894" max="5894" width="1.85546875" style="4" customWidth="1"/>
    <col min="5895" max="5895" width="11.5703125" style="4" customWidth="1"/>
    <col min="5896" max="5896" width="1.85546875" style="4" customWidth="1"/>
    <col min="5897" max="5897" width="11.5703125" style="4" customWidth="1"/>
    <col min="5898" max="5898" width="14.5703125" style="4" bestFit="1" customWidth="1"/>
    <col min="5899" max="5901" width="10.5703125" style="4" customWidth="1"/>
    <col min="5902" max="6144" width="9.140625" style="4"/>
    <col min="6145" max="6145" width="36.140625" style="4" customWidth="1"/>
    <col min="6146" max="6146" width="8.7109375" style="4" customWidth="1"/>
    <col min="6147" max="6147" width="11.5703125" style="4" customWidth="1"/>
    <col min="6148" max="6148" width="1.85546875" style="4" customWidth="1"/>
    <col min="6149" max="6149" width="11.5703125" style="4" customWidth="1"/>
    <col min="6150" max="6150" width="1.85546875" style="4" customWidth="1"/>
    <col min="6151" max="6151" width="11.5703125" style="4" customWidth="1"/>
    <col min="6152" max="6152" width="1.85546875" style="4" customWidth="1"/>
    <col min="6153" max="6153" width="11.5703125" style="4" customWidth="1"/>
    <col min="6154" max="6154" width="14.5703125" style="4" bestFit="1" customWidth="1"/>
    <col min="6155" max="6157" width="10.5703125" style="4" customWidth="1"/>
    <col min="6158" max="6400" width="9.140625" style="4"/>
    <col min="6401" max="6401" width="36.140625" style="4" customWidth="1"/>
    <col min="6402" max="6402" width="8.7109375" style="4" customWidth="1"/>
    <col min="6403" max="6403" width="11.5703125" style="4" customWidth="1"/>
    <col min="6404" max="6404" width="1.85546875" style="4" customWidth="1"/>
    <col min="6405" max="6405" width="11.5703125" style="4" customWidth="1"/>
    <col min="6406" max="6406" width="1.85546875" style="4" customWidth="1"/>
    <col min="6407" max="6407" width="11.5703125" style="4" customWidth="1"/>
    <col min="6408" max="6408" width="1.85546875" style="4" customWidth="1"/>
    <col min="6409" max="6409" width="11.5703125" style="4" customWidth="1"/>
    <col min="6410" max="6410" width="14.5703125" style="4" bestFit="1" customWidth="1"/>
    <col min="6411" max="6413" width="10.5703125" style="4" customWidth="1"/>
    <col min="6414" max="6656" width="9.140625" style="4"/>
    <col min="6657" max="6657" width="36.140625" style="4" customWidth="1"/>
    <col min="6658" max="6658" width="8.7109375" style="4" customWidth="1"/>
    <col min="6659" max="6659" width="11.5703125" style="4" customWidth="1"/>
    <col min="6660" max="6660" width="1.85546875" style="4" customWidth="1"/>
    <col min="6661" max="6661" width="11.5703125" style="4" customWidth="1"/>
    <col min="6662" max="6662" width="1.85546875" style="4" customWidth="1"/>
    <col min="6663" max="6663" width="11.5703125" style="4" customWidth="1"/>
    <col min="6664" max="6664" width="1.85546875" style="4" customWidth="1"/>
    <col min="6665" max="6665" width="11.5703125" style="4" customWidth="1"/>
    <col min="6666" max="6666" width="14.5703125" style="4" bestFit="1" customWidth="1"/>
    <col min="6667" max="6669" width="10.5703125" style="4" customWidth="1"/>
    <col min="6670" max="6912" width="9.140625" style="4"/>
    <col min="6913" max="6913" width="36.140625" style="4" customWidth="1"/>
    <col min="6914" max="6914" width="8.7109375" style="4" customWidth="1"/>
    <col min="6915" max="6915" width="11.5703125" style="4" customWidth="1"/>
    <col min="6916" max="6916" width="1.85546875" style="4" customWidth="1"/>
    <col min="6917" max="6917" width="11.5703125" style="4" customWidth="1"/>
    <col min="6918" max="6918" width="1.85546875" style="4" customWidth="1"/>
    <col min="6919" max="6919" width="11.5703125" style="4" customWidth="1"/>
    <col min="6920" max="6920" width="1.85546875" style="4" customWidth="1"/>
    <col min="6921" max="6921" width="11.5703125" style="4" customWidth="1"/>
    <col min="6922" max="6922" width="14.5703125" style="4" bestFit="1" customWidth="1"/>
    <col min="6923" max="6925" width="10.5703125" style="4" customWidth="1"/>
    <col min="6926" max="7168" width="9.140625" style="4"/>
    <col min="7169" max="7169" width="36.140625" style="4" customWidth="1"/>
    <col min="7170" max="7170" width="8.7109375" style="4" customWidth="1"/>
    <col min="7171" max="7171" width="11.5703125" style="4" customWidth="1"/>
    <col min="7172" max="7172" width="1.85546875" style="4" customWidth="1"/>
    <col min="7173" max="7173" width="11.5703125" style="4" customWidth="1"/>
    <col min="7174" max="7174" width="1.85546875" style="4" customWidth="1"/>
    <col min="7175" max="7175" width="11.5703125" style="4" customWidth="1"/>
    <col min="7176" max="7176" width="1.85546875" style="4" customWidth="1"/>
    <col min="7177" max="7177" width="11.5703125" style="4" customWidth="1"/>
    <col min="7178" max="7178" width="14.5703125" style="4" bestFit="1" customWidth="1"/>
    <col min="7179" max="7181" width="10.5703125" style="4" customWidth="1"/>
    <col min="7182" max="7424" width="9.140625" style="4"/>
    <col min="7425" max="7425" width="36.140625" style="4" customWidth="1"/>
    <col min="7426" max="7426" width="8.7109375" style="4" customWidth="1"/>
    <col min="7427" max="7427" width="11.5703125" style="4" customWidth="1"/>
    <col min="7428" max="7428" width="1.85546875" style="4" customWidth="1"/>
    <col min="7429" max="7429" width="11.5703125" style="4" customWidth="1"/>
    <col min="7430" max="7430" width="1.85546875" style="4" customWidth="1"/>
    <col min="7431" max="7431" width="11.5703125" style="4" customWidth="1"/>
    <col min="7432" max="7432" width="1.85546875" style="4" customWidth="1"/>
    <col min="7433" max="7433" width="11.5703125" style="4" customWidth="1"/>
    <col min="7434" max="7434" width="14.5703125" style="4" bestFit="1" customWidth="1"/>
    <col min="7435" max="7437" width="10.5703125" style="4" customWidth="1"/>
    <col min="7438" max="7680" width="9.140625" style="4"/>
    <col min="7681" max="7681" width="36.140625" style="4" customWidth="1"/>
    <col min="7682" max="7682" width="8.7109375" style="4" customWidth="1"/>
    <col min="7683" max="7683" width="11.5703125" style="4" customWidth="1"/>
    <col min="7684" max="7684" width="1.85546875" style="4" customWidth="1"/>
    <col min="7685" max="7685" width="11.5703125" style="4" customWidth="1"/>
    <col min="7686" max="7686" width="1.85546875" style="4" customWidth="1"/>
    <col min="7687" max="7687" width="11.5703125" style="4" customWidth="1"/>
    <col min="7688" max="7688" width="1.85546875" style="4" customWidth="1"/>
    <col min="7689" max="7689" width="11.5703125" style="4" customWidth="1"/>
    <col min="7690" max="7690" width="14.5703125" style="4" bestFit="1" customWidth="1"/>
    <col min="7691" max="7693" width="10.5703125" style="4" customWidth="1"/>
    <col min="7694" max="7936" width="9.140625" style="4"/>
    <col min="7937" max="7937" width="36.140625" style="4" customWidth="1"/>
    <col min="7938" max="7938" width="8.7109375" style="4" customWidth="1"/>
    <col min="7939" max="7939" width="11.5703125" style="4" customWidth="1"/>
    <col min="7940" max="7940" width="1.85546875" style="4" customWidth="1"/>
    <col min="7941" max="7941" width="11.5703125" style="4" customWidth="1"/>
    <col min="7942" max="7942" width="1.85546875" style="4" customWidth="1"/>
    <col min="7943" max="7943" width="11.5703125" style="4" customWidth="1"/>
    <col min="7944" max="7944" width="1.85546875" style="4" customWidth="1"/>
    <col min="7945" max="7945" width="11.5703125" style="4" customWidth="1"/>
    <col min="7946" max="7946" width="14.5703125" style="4" bestFit="1" customWidth="1"/>
    <col min="7947" max="7949" width="10.5703125" style="4" customWidth="1"/>
    <col min="7950" max="8192" width="9.140625" style="4"/>
    <col min="8193" max="8193" width="36.140625" style="4" customWidth="1"/>
    <col min="8194" max="8194" width="8.7109375" style="4" customWidth="1"/>
    <col min="8195" max="8195" width="11.5703125" style="4" customWidth="1"/>
    <col min="8196" max="8196" width="1.85546875" style="4" customWidth="1"/>
    <col min="8197" max="8197" width="11.5703125" style="4" customWidth="1"/>
    <col min="8198" max="8198" width="1.85546875" style="4" customWidth="1"/>
    <col min="8199" max="8199" width="11.5703125" style="4" customWidth="1"/>
    <col min="8200" max="8200" width="1.85546875" style="4" customWidth="1"/>
    <col min="8201" max="8201" width="11.5703125" style="4" customWidth="1"/>
    <col min="8202" max="8202" width="14.5703125" style="4" bestFit="1" customWidth="1"/>
    <col min="8203" max="8205" width="10.5703125" style="4" customWidth="1"/>
    <col min="8206" max="8448" width="9.140625" style="4"/>
    <col min="8449" max="8449" width="36.140625" style="4" customWidth="1"/>
    <col min="8450" max="8450" width="8.7109375" style="4" customWidth="1"/>
    <col min="8451" max="8451" width="11.5703125" style="4" customWidth="1"/>
    <col min="8452" max="8452" width="1.85546875" style="4" customWidth="1"/>
    <col min="8453" max="8453" width="11.5703125" style="4" customWidth="1"/>
    <col min="8454" max="8454" width="1.85546875" style="4" customWidth="1"/>
    <col min="8455" max="8455" width="11.5703125" style="4" customWidth="1"/>
    <col min="8456" max="8456" width="1.85546875" style="4" customWidth="1"/>
    <col min="8457" max="8457" width="11.5703125" style="4" customWidth="1"/>
    <col min="8458" max="8458" width="14.5703125" style="4" bestFit="1" customWidth="1"/>
    <col min="8459" max="8461" width="10.5703125" style="4" customWidth="1"/>
    <col min="8462" max="8704" width="9.140625" style="4"/>
    <col min="8705" max="8705" width="36.140625" style="4" customWidth="1"/>
    <col min="8706" max="8706" width="8.7109375" style="4" customWidth="1"/>
    <col min="8707" max="8707" width="11.5703125" style="4" customWidth="1"/>
    <col min="8708" max="8708" width="1.85546875" style="4" customWidth="1"/>
    <col min="8709" max="8709" width="11.5703125" style="4" customWidth="1"/>
    <col min="8710" max="8710" width="1.85546875" style="4" customWidth="1"/>
    <col min="8711" max="8711" width="11.5703125" style="4" customWidth="1"/>
    <col min="8712" max="8712" width="1.85546875" style="4" customWidth="1"/>
    <col min="8713" max="8713" width="11.5703125" style="4" customWidth="1"/>
    <col min="8714" max="8714" width="14.5703125" style="4" bestFit="1" customWidth="1"/>
    <col min="8715" max="8717" width="10.5703125" style="4" customWidth="1"/>
    <col min="8718" max="8960" width="9.140625" style="4"/>
    <col min="8961" max="8961" width="36.140625" style="4" customWidth="1"/>
    <col min="8962" max="8962" width="8.7109375" style="4" customWidth="1"/>
    <col min="8963" max="8963" width="11.5703125" style="4" customWidth="1"/>
    <col min="8964" max="8964" width="1.85546875" style="4" customWidth="1"/>
    <col min="8965" max="8965" width="11.5703125" style="4" customWidth="1"/>
    <col min="8966" max="8966" width="1.85546875" style="4" customWidth="1"/>
    <col min="8967" max="8967" width="11.5703125" style="4" customWidth="1"/>
    <col min="8968" max="8968" width="1.85546875" style="4" customWidth="1"/>
    <col min="8969" max="8969" width="11.5703125" style="4" customWidth="1"/>
    <col min="8970" max="8970" width="14.5703125" style="4" bestFit="1" customWidth="1"/>
    <col min="8971" max="8973" width="10.5703125" style="4" customWidth="1"/>
    <col min="8974" max="9216" width="9.140625" style="4"/>
    <col min="9217" max="9217" width="36.140625" style="4" customWidth="1"/>
    <col min="9218" max="9218" width="8.7109375" style="4" customWidth="1"/>
    <col min="9219" max="9219" width="11.5703125" style="4" customWidth="1"/>
    <col min="9220" max="9220" width="1.85546875" style="4" customWidth="1"/>
    <col min="9221" max="9221" width="11.5703125" style="4" customWidth="1"/>
    <col min="9222" max="9222" width="1.85546875" style="4" customWidth="1"/>
    <col min="9223" max="9223" width="11.5703125" style="4" customWidth="1"/>
    <col min="9224" max="9224" width="1.85546875" style="4" customWidth="1"/>
    <col min="9225" max="9225" width="11.5703125" style="4" customWidth="1"/>
    <col min="9226" max="9226" width="14.5703125" style="4" bestFit="1" customWidth="1"/>
    <col min="9227" max="9229" width="10.5703125" style="4" customWidth="1"/>
    <col min="9230" max="9472" width="9.140625" style="4"/>
    <col min="9473" max="9473" width="36.140625" style="4" customWidth="1"/>
    <col min="9474" max="9474" width="8.7109375" style="4" customWidth="1"/>
    <col min="9475" max="9475" width="11.5703125" style="4" customWidth="1"/>
    <col min="9476" max="9476" width="1.85546875" style="4" customWidth="1"/>
    <col min="9477" max="9477" width="11.5703125" style="4" customWidth="1"/>
    <col min="9478" max="9478" width="1.85546875" style="4" customWidth="1"/>
    <col min="9479" max="9479" width="11.5703125" style="4" customWidth="1"/>
    <col min="9480" max="9480" width="1.85546875" style="4" customWidth="1"/>
    <col min="9481" max="9481" width="11.5703125" style="4" customWidth="1"/>
    <col min="9482" max="9482" width="14.5703125" style="4" bestFit="1" customWidth="1"/>
    <col min="9483" max="9485" width="10.5703125" style="4" customWidth="1"/>
    <col min="9486" max="9728" width="9.140625" style="4"/>
    <col min="9729" max="9729" width="36.140625" style="4" customWidth="1"/>
    <col min="9730" max="9730" width="8.7109375" style="4" customWidth="1"/>
    <col min="9731" max="9731" width="11.5703125" style="4" customWidth="1"/>
    <col min="9732" max="9732" width="1.85546875" style="4" customWidth="1"/>
    <col min="9733" max="9733" width="11.5703125" style="4" customWidth="1"/>
    <col min="9734" max="9734" width="1.85546875" style="4" customWidth="1"/>
    <col min="9735" max="9735" width="11.5703125" style="4" customWidth="1"/>
    <col min="9736" max="9736" width="1.85546875" style="4" customWidth="1"/>
    <col min="9737" max="9737" width="11.5703125" style="4" customWidth="1"/>
    <col min="9738" max="9738" width="14.5703125" style="4" bestFit="1" customWidth="1"/>
    <col min="9739" max="9741" width="10.5703125" style="4" customWidth="1"/>
    <col min="9742" max="9984" width="9.140625" style="4"/>
    <col min="9985" max="9985" width="36.140625" style="4" customWidth="1"/>
    <col min="9986" max="9986" width="8.7109375" style="4" customWidth="1"/>
    <col min="9987" max="9987" width="11.5703125" style="4" customWidth="1"/>
    <col min="9988" max="9988" width="1.85546875" style="4" customWidth="1"/>
    <col min="9989" max="9989" width="11.5703125" style="4" customWidth="1"/>
    <col min="9990" max="9990" width="1.85546875" style="4" customWidth="1"/>
    <col min="9991" max="9991" width="11.5703125" style="4" customWidth="1"/>
    <col min="9992" max="9992" width="1.85546875" style="4" customWidth="1"/>
    <col min="9993" max="9993" width="11.5703125" style="4" customWidth="1"/>
    <col min="9994" max="9994" width="14.5703125" style="4" bestFit="1" customWidth="1"/>
    <col min="9995" max="9997" width="10.5703125" style="4" customWidth="1"/>
    <col min="9998" max="10240" width="9.140625" style="4"/>
    <col min="10241" max="10241" width="36.140625" style="4" customWidth="1"/>
    <col min="10242" max="10242" width="8.7109375" style="4" customWidth="1"/>
    <col min="10243" max="10243" width="11.5703125" style="4" customWidth="1"/>
    <col min="10244" max="10244" width="1.85546875" style="4" customWidth="1"/>
    <col min="10245" max="10245" width="11.5703125" style="4" customWidth="1"/>
    <col min="10246" max="10246" width="1.85546875" style="4" customWidth="1"/>
    <col min="10247" max="10247" width="11.5703125" style="4" customWidth="1"/>
    <col min="10248" max="10248" width="1.85546875" style="4" customWidth="1"/>
    <col min="10249" max="10249" width="11.5703125" style="4" customWidth="1"/>
    <col min="10250" max="10250" width="14.5703125" style="4" bestFit="1" customWidth="1"/>
    <col min="10251" max="10253" width="10.5703125" style="4" customWidth="1"/>
    <col min="10254" max="10496" width="9.140625" style="4"/>
    <col min="10497" max="10497" width="36.140625" style="4" customWidth="1"/>
    <col min="10498" max="10498" width="8.7109375" style="4" customWidth="1"/>
    <col min="10499" max="10499" width="11.5703125" style="4" customWidth="1"/>
    <col min="10500" max="10500" width="1.85546875" style="4" customWidth="1"/>
    <col min="10501" max="10501" width="11.5703125" style="4" customWidth="1"/>
    <col min="10502" max="10502" width="1.85546875" style="4" customWidth="1"/>
    <col min="10503" max="10503" width="11.5703125" style="4" customWidth="1"/>
    <col min="10504" max="10504" width="1.85546875" style="4" customWidth="1"/>
    <col min="10505" max="10505" width="11.5703125" style="4" customWidth="1"/>
    <col min="10506" max="10506" width="14.5703125" style="4" bestFit="1" customWidth="1"/>
    <col min="10507" max="10509" width="10.5703125" style="4" customWidth="1"/>
    <col min="10510" max="10752" width="9.140625" style="4"/>
    <col min="10753" max="10753" width="36.140625" style="4" customWidth="1"/>
    <col min="10754" max="10754" width="8.7109375" style="4" customWidth="1"/>
    <col min="10755" max="10755" width="11.5703125" style="4" customWidth="1"/>
    <col min="10756" max="10756" width="1.85546875" style="4" customWidth="1"/>
    <col min="10757" max="10757" width="11.5703125" style="4" customWidth="1"/>
    <col min="10758" max="10758" width="1.85546875" style="4" customWidth="1"/>
    <col min="10759" max="10759" width="11.5703125" style="4" customWidth="1"/>
    <col min="10760" max="10760" width="1.85546875" style="4" customWidth="1"/>
    <col min="10761" max="10761" width="11.5703125" style="4" customWidth="1"/>
    <col min="10762" max="10762" width="14.5703125" style="4" bestFit="1" customWidth="1"/>
    <col min="10763" max="10765" width="10.5703125" style="4" customWidth="1"/>
    <col min="10766" max="11008" width="9.140625" style="4"/>
    <col min="11009" max="11009" width="36.140625" style="4" customWidth="1"/>
    <col min="11010" max="11010" width="8.7109375" style="4" customWidth="1"/>
    <col min="11011" max="11011" width="11.5703125" style="4" customWidth="1"/>
    <col min="11012" max="11012" width="1.85546875" style="4" customWidth="1"/>
    <col min="11013" max="11013" width="11.5703125" style="4" customWidth="1"/>
    <col min="11014" max="11014" width="1.85546875" style="4" customWidth="1"/>
    <col min="11015" max="11015" width="11.5703125" style="4" customWidth="1"/>
    <col min="11016" max="11016" width="1.85546875" style="4" customWidth="1"/>
    <col min="11017" max="11017" width="11.5703125" style="4" customWidth="1"/>
    <col min="11018" max="11018" width="14.5703125" style="4" bestFit="1" customWidth="1"/>
    <col min="11019" max="11021" width="10.5703125" style="4" customWidth="1"/>
    <col min="11022" max="11264" width="9.140625" style="4"/>
    <col min="11265" max="11265" width="36.140625" style="4" customWidth="1"/>
    <col min="11266" max="11266" width="8.7109375" style="4" customWidth="1"/>
    <col min="11267" max="11267" width="11.5703125" style="4" customWidth="1"/>
    <col min="11268" max="11268" width="1.85546875" style="4" customWidth="1"/>
    <col min="11269" max="11269" width="11.5703125" style="4" customWidth="1"/>
    <col min="11270" max="11270" width="1.85546875" style="4" customWidth="1"/>
    <col min="11271" max="11271" width="11.5703125" style="4" customWidth="1"/>
    <col min="11272" max="11272" width="1.85546875" style="4" customWidth="1"/>
    <col min="11273" max="11273" width="11.5703125" style="4" customWidth="1"/>
    <col min="11274" max="11274" width="14.5703125" style="4" bestFit="1" customWidth="1"/>
    <col min="11275" max="11277" width="10.5703125" style="4" customWidth="1"/>
    <col min="11278" max="11520" width="9.140625" style="4"/>
    <col min="11521" max="11521" width="36.140625" style="4" customWidth="1"/>
    <col min="11522" max="11522" width="8.7109375" style="4" customWidth="1"/>
    <col min="11523" max="11523" width="11.5703125" style="4" customWidth="1"/>
    <col min="11524" max="11524" width="1.85546875" style="4" customWidth="1"/>
    <col min="11525" max="11525" width="11.5703125" style="4" customWidth="1"/>
    <col min="11526" max="11526" width="1.85546875" style="4" customWidth="1"/>
    <col min="11527" max="11527" width="11.5703125" style="4" customWidth="1"/>
    <col min="11528" max="11528" width="1.85546875" style="4" customWidth="1"/>
    <col min="11529" max="11529" width="11.5703125" style="4" customWidth="1"/>
    <col min="11530" max="11530" width="14.5703125" style="4" bestFit="1" customWidth="1"/>
    <col min="11531" max="11533" width="10.5703125" style="4" customWidth="1"/>
    <col min="11534" max="11776" width="9.140625" style="4"/>
    <col min="11777" max="11777" width="36.140625" style="4" customWidth="1"/>
    <col min="11778" max="11778" width="8.7109375" style="4" customWidth="1"/>
    <col min="11779" max="11779" width="11.5703125" style="4" customWidth="1"/>
    <col min="11780" max="11780" width="1.85546875" style="4" customWidth="1"/>
    <col min="11781" max="11781" width="11.5703125" style="4" customWidth="1"/>
    <col min="11782" max="11782" width="1.85546875" style="4" customWidth="1"/>
    <col min="11783" max="11783" width="11.5703125" style="4" customWidth="1"/>
    <col min="11784" max="11784" width="1.85546875" style="4" customWidth="1"/>
    <col min="11785" max="11785" width="11.5703125" style="4" customWidth="1"/>
    <col min="11786" max="11786" width="14.5703125" style="4" bestFit="1" customWidth="1"/>
    <col min="11787" max="11789" width="10.5703125" style="4" customWidth="1"/>
    <col min="11790" max="12032" width="9.140625" style="4"/>
    <col min="12033" max="12033" width="36.140625" style="4" customWidth="1"/>
    <col min="12034" max="12034" width="8.7109375" style="4" customWidth="1"/>
    <col min="12035" max="12035" width="11.5703125" style="4" customWidth="1"/>
    <col min="12036" max="12036" width="1.85546875" style="4" customWidth="1"/>
    <col min="12037" max="12037" width="11.5703125" style="4" customWidth="1"/>
    <col min="12038" max="12038" width="1.85546875" style="4" customWidth="1"/>
    <col min="12039" max="12039" width="11.5703125" style="4" customWidth="1"/>
    <col min="12040" max="12040" width="1.85546875" style="4" customWidth="1"/>
    <col min="12041" max="12041" width="11.5703125" style="4" customWidth="1"/>
    <col min="12042" max="12042" width="14.5703125" style="4" bestFit="1" customWidth="1"/>
    <col min="12043" max="12045" width="10.5703125" style="4" customWidth="1"/>
    <col min="12046" max="12288" width="9.140625" style="4"/>
    <col min="12289" max="12289" width="36.140625" style="4" customWidth="1"/>
    <col min="12290" max="12290" width="8.7109375" style="4" customWidth="1"/>
    <col min="12291" max="12291" width="11.5703125" style="4" customWidth="1"/>
    <col min="12292" max="12292" width="1.85546875" style="4" customWidth="1"/>
    <col min="12293" max="12293" width="11.5703125" style="4" customWidth="1"/>
    <col min="12294" max="12294" width="1.85546875" style="4" customWidth="1"/>
    <col min="12295" max="12295" width="11.5703125" style="4" customWidth="1"/>
    <col min="12296" max="12296" width="1.85546875" style="4" customWidth="1"/>
    <col min="12297" max="12297" width="11.5703125" style="4" customWidth="1"/>
    <col min="12298" max="12298" width="14.5703125" style="4" bestFit="1" customWidth="1"/>
    <col min="12299" max="12301" width="10.5703125" style="4" customWidth="1"/>
    <col min="12302" max="12544" width="9.140625" style="4"/>
    <col min="12545" max="12545" width="36.140625" style="4" customWidth="1"/>
    <col min="12546" max="12546" width="8.7109375" style="4" customWidth="1"/>
    <col min="12547" max="12547" width="11.5703125" style="4" customWidth="1"/>
    <col min="12548" max="12548" width="1.85546875" style="4" customWidth="1"/>
    <col min="12549" max="12549" width="11.5703125" style="4" customWidth="1"/>
    <col min="12550" max="12550" width="1.85546875" style="4" customWidth="1"/>
    <col min="12551" max="12551" width="11.5703125" style="4" customWidth="1"/>
    <col min="12552" max="12552" width="1.85546875" style="4" customWidth="1"/>
    <col min="12553" max="12553" width="11.5703125" style="4" customWidth="1"/>
    <col min="12554" max="12554" width="14.5703125" style="4" bestFit="1" customWidth="1"/>
    <col min="12555" max="12557" width="10.5703125" style="4" customWidth="1"/>
    <col min="12558" max="12800" width="9.140625" style="4"/>
    <col min="12801" max="12801" width="36.140625" style="4" customWidth="1"/>
    <col min="12802" max="12802" width="8.7109375" style="4" customWidth="1"/>
    <col min="12803" max="12803" width="11.5703125" style="4" customWidth="1"/>
    <col min="12804" max="12804" width="1.85546875" style="4" customWidth="1"/>
    <col min="12805" max="12805" width="11.5703125" style="4" customWidth="1"/>
    <col min="12806" max="12806" width="1.85546875" style="4" customWidth="1"/>
    <col min="12807" max="12807" width="11.5703125" style="4" customWidth="1"/>
    <col min="12808" max="12808" width="1.85546875" style="4" customWidth="1"/>
    <col min="12809" max="12809" width="11.5703125" style="4" customWidth="1"/>
    <col min="12810" max="12810" width="14.5703125" style="4" bestFit="1" customWidth="1"/>
    <col min="12811" max="12813" width="10.5703125" style="4" customWidth="1"/>
    <col min="12814" max="13056" width="9.140625" style="4"/>
    <col min="13057" max="13057" width="36.140625" style="4" customWidth="1"/>
    <col min="13058" max="13058" width="8.7109375" style="4" customWidth="1"/>
    <col min="13059" max="13059" width="11.5703125" style="4" customWidth="1"/>
    <col min="13060" max="13060" width="1.85546875" style="4" customWidth="1"/>
    <col min="13061" max="13061" width="11.5703125" style="4" customWidth="1"/>
    <col min="13062" max="13062" width="1.85546875" style="4" customWidth="1"/>
    <col min="13063" max="13063" width="11.5703125" style="4" customWidth="1"/>
    <col min="13064" max="13064" width="1.85546875" style="4" customWidth="1"/>
    <col min="13065" max="13065" width="11.5703125" style="4" customWidth="1"/>
    <col min="13066" max="13066" width="14.5703125" style="4" bestFit="1" customWidth="1"/>
    <col min="13067" max="13069" width="10.5703125" style="4" customWidth="1"/>
    <col min="13070" max="13312" width="9.140625" style="4"/>
    <col min="13313" max="13313" width="36.140625" style="4" customWidth="1"/>
    <col min="13314" max="13314" width="8.7109375" style="4" customWidth="1"/>
    <col min="13315" max="13315" width="11.5703125" style="4" customWidth="1"/>
    <col min="13316" max="13316" width="1.85546875" style="4" customWidth="1"/>
    <col min="13317" max="13317" width="11.5703125" style="4" customWidth="1"/>
    <col min="13318" max="13318" width="1.85546875" style="4" customWidth="1"/>
    <col min="13319" max="13319" width="11.5703125" style="4" customWidth="1"/>
    <col min="13320" max="13320" width="1.85546875" style="4" customWidth="1"/>
    <col min="13321" max="13321" width="11.5703125" style="4" customWidth="1"/>
    <col min="13322" max="13322" width="14.5703125" style="4" bestFit="1" customWidth="1"/>
    <col min="13323" max="13325" width="10.5703125" style="4" customWidth="1"/>
    <col min="13326" max="13568" width="9.140625" style="4"/>
    <col min="13569" max="13569" width="36.140625" style="4" customWidth="1"/>
    <col min="13570" max="13570" width="8.7109375" style="4" customWidth="1"/>
    <col min="13571" max="13571" width="11.5703125" style="4" customWidth="1"/>
    <col min="13572" max="13572" width="1.85546875" style="4" customWidth="1"/>
    <col min="13573" max="13573" width="11.5703125" style="4" customWidth="1"/>
    <col min="13574" max="13574" width="1.85546875" style="4" customWidth="1"/>
    <col min="13575" max="13575" width="11.5703125" style="4" customWidth="1"/>
    <col min="13576" max="13576" width="1.85546875" style="4" customWidth="1"/>
    <col min="13577" max="13577" width="11.5703125" style="4" customWidth="1"/>
    <col min="13578" max="13578" width="14.5703125" style="4" bestFit="1" customWidth="1"/>
    <col min="13579" max="13581" width="10.5703125" style="4" customWidth="1"/>
    <col min="13582" max="13824" width="9.140625" style="4"/>
    <col min="13825" max="13825" width="36.140625" style="4" customWidth="1"/>
    <col min="13826" max="13826" width="8.7109375" style="4" customWidth="1"/>
    <col min="13827" max="13827" width="11.5703125" style="4" customWidth="1"/>
    <col min="13828" max="13828" width="1.85546875" style="4" customWidth="1"/>
    <col min="13829" max="13829" width="11.5703125" style="4" customWidth="1"/>
    <col min="13830" max="13830" width="1.85546875" style="4" customWidth="1"/>
    <col min="13831" max="13831" width="11.5703125" style="4" customWidth="1"/>
    <col min="13832" max="13832" width="1.85546875" style="4" customWidth="1"/>
    <col min="13833" max="13833" width="11.5703125" style="4" customWidth="1"/>
    <col min="13834" max="13834" width="14.5703125" style="4" bestFit="1" customWidth="1"/>
    <col min="13835" max="13837" width="10.5703125" style="4" customWidth="1"/>
    <col min="13838" max="14080" width="9.140625" style="4"/>
    <col min="14081" max="14081" width="36.140625" style="4" customWidth="1"/>
    <col min="14082" max="14082" width="8.7109375" style="4" customWidth="1"/>
    <col min="14083" max="14083" width="11.5703125" style="4" customWidth="1"/>
    <col min="14084" max="14084" width="1.85546875" style="4" customWidth="1"/>
    <col min="14085" max="14085" width="11.5703125" style="4" customWidth="1"/>
    <col min="14086" max="14086" width="1.85546875" style="4" customWidth="1"/>
    <col min="14087" max="14087" width="11.5703125" style="4" customWidth="1"/>
    <col min="14088" max="14088" width="1.85546875" style="4" customWidth="1"/>
    <col min="14089" max="14089" width="11.5703125" style="4" customWidth="1"/>
    <col min="14090" max="14090" width="14.5703125" style="4" bestFit="1" customWidth="1"/>
    <col min="14091" max="14093" width="10.5703125" style="4" customWidth="1"/>
    <col min="14094" max="14336" width="9.140625" style="4"/>
    <col min="14337" max="14337" width="36.140625" style="4" customWidth="1"/>
    <col min="14338" max="14338" width="8.7109375" style="4" customWidth="1"/>
    <col min="14339" max="14339" width="11.5703125" style="4" customWidth="1"/>
    <col min="14340" max="14340" width="1.85546875" style="4" customWidth="1"/>
    <col min="14341" max="14341" width="11.5703125" style="4" customWidth="1"/>
    <col min="14342" max="14342" width="1.85546875" style="4" customWidth="1"/>
    <col min="14343" max="14343" width="11.5703125" style="4" customWidth="1"/>
    <col min="14344" max="14344" width="1.85546875" style="4" customWidth="1"/>
    <col min="14345" max="14345" width="11.5703125" style="4" customWidth="1"/>
    <col min="14346" max="14346" width="14.5703125" style="4" bestFit="1" customWidth="1"/>
    <col min="14347" max="14349" width="10.5703125" style="4" customWidth="1"/>
    <col min="14350" max="14592" width="9.140625" style="4"/>
    <col min="14593" max="14593" width="36.140625" style="4" customWidth="1"/>
    <col min="14594" max="14594" width="8.7109375" style="4" customWidth="1"/>
    <col min="14595" max="14595" width="11.5703125" style="4" customWidth="1"/>
    <col min="14596" max="14596" width="1.85546875" style="4" customWidth="1"/>
    <col min="14597" max="14597" width="11.5703125" style="4" customWidth="1"/>
    <col min="14598" max="14598" width="1.85546875" style="4" customWidth="1"/>
    <col min="14599" max="14599" width="11.5703125" style="4" customWidth="1"/>
    <col min="14600" max="14600" width="1.85546875" style="4" customWidth="1"/>
    <col min="14601" max="14601" width="11.5703125" style="4" customWidth="1"/>
    <col min="14602" max="14602" width="14.5703125" style="4" bestFit="1" customWidth="1"/>
    <col min="14603" max="14605" width="10.5703125" style="4" customWidth="1"/>
    <col min="14606" max="14848" width="9.140625" style="4"/>
    <col min="14849" max="14849" width="36.140625" style="4" customWidth="1"/>
    <col min="14850" max="14850" width="8.7109375" style="4" customWidth="1"/>
    <col min="14851" max="14851" width="11.5703125" style="4" customWidth="1"/>
    <col min="14852" max="14852" width="1.85546875" style="4" customWidth="1"/>
    <col min="14853" max="14853" width="11.5703125" style="4" customWidth="1"/>
    <col min="14854" max="14854" width="1.85546875" style="4" customWidth="1"/>
    <col min="14855" max="14855" width="11.5703125" style="4" customWidth="1"/>
    <col min="14856" max="14856" width="1.85546875" style="4" customWidth="1"/>
    <col min="14857" max="14857" width="11.5703125" style="4" customWidth="1"/>
    <col min="14858" max="14858" width="14.5703125" style="4" bestFit="1" customWidth="1"/>
    <col min="14859" max="14861" width="10.5703125" style="4" customWidth="1"/>
    <col min="14862" max="15104" width="9.140625" style="4"/>
    <col min="15105" max="15105" width="36.140625" style="4" customWidth="1"/>
    <col min="15106" max="15106" width="8.7109375" style="4" customWidth="1"/>
    <col min="15107" max="15107" width="11.5703125" style="4" customWidth="1"/>
    <col min="15108" max="15108" width="1.85546875" style="4" customWidth="1"/>
    <col min="15109" max="15109" width="11.5703125" style="4" customWidth="1"/>
    <col min="15110" max="15110" width="1.85546875" style="4" customWidth="1"/>
    <col min="15111" max="15111" width="11.5703125" style="4" customWidth="1"/>
    <col min="15112" max="15112" width="1.85546875" style="4" customWidth="1"/>
    <col min="15113" max="15113" width="11.5703125" style="4" customWidth="1"/>
    <col min="15114" max="15114" width="14.5703125" style="4" bestFit="1" customWidth="1"/>
    <col min="15115" max="15117" width="10.5703125" style="4" customWidth="1"/>
    <col min="15118" max="15360" width="9.140625" style="4"/>
    <col min="15361" max="15361" width="36.140625" style="4" customWidth="1"/>
    <col min="15362" max="15362" width="8.7109375" style="4" customWidth="1"/>
    <col min="15363" max="15363" width="11.5703125" style="4" customWidth="1"/>
    <col min="15364" max="15364" width="1.85546875" style="4" customWidth="1"/>
    <col min="15365" max="15365" width="11.5703125" style="4" customWidth="1"/>
    <col min="15366" max="15366" width="1.85546875" style="4" customWidth="1"/>
    <col min="15367" max="15367" width="11.5703125" style="4" customWidth="1"/>
    <col min="15368" max="15368" width="1.85546875" style="4" customWidth="1"/>
    <col min="15369" max="15369" width="11.5703125" style="4" customWidth="1"/>
    <col min="15370" max="15370" width="14.5703125" style="4" bestFit="1" customWidth="1"/>
    <col min="15371" max="15373" width="10.5703125" style="4" customWidth="1"/>
    <col min="15374" max="15616" width="9.140625" style="4"/>
    <col min="15617" max="15617" width="36.140625" style="4" customWidth="1"/>
    <col min="15618" max="15618" width="8.7109375" style="4" customWidth="1"/>
    <col min="15619" max="15619" width="11.5703125" style="4" customWidth="1"/>
    <col min="15620" max="15620" width="1.85546875" style="4" customWidth="1"/>
    <col min="15621" max="15621" width="11.5703125" style="4" customWidth="1"/>
    <col min="15622" max="15622" width="1.85546875" style="4" customWidth="1"/>
    <col min="15623" max="15623" width="11.5703125" style="4" customWidth="1"/>
    <col min="15624" max="15624" width="1.85546875" style="4" customWidth="1"/>
    <col min="15625" max="15625" width="11.5703125" style="4" customWidth="1"/>
    <col min="15626" max="15626" width="14.5703125" style="4" bestFit="1" customWidth="1"/>
    <col min="15627" max="15629" width="10.5703125" style="4" customWidth="1"/>
    <col min="15630" max="15872" width="9.140625" style="4"/>
    <col min="15873" max="15873" width="36.140625" style="4" customWidth="1"/>
    <col min="15874" max="15874" width="8.7109375" style="4" customWidth="1"/>
    <col min="15875" max="15875" width="11.5703125" style="4" customWidth="1"/>
    <col min="15876" max="15876" width="1.85546875" style="4" customWidth="1"/>
    <col min="15877" max="15877" width="11.5703125" style="4" customWidth="1"/>
    <col min="15878" max="15878" width="1.85546875" style="4" customWidth="1"/>
    <col min="15879" max="15879" width="11.5703125" style="4" customWidth="1"/>
    <col min="15880" max="15880" width="1.85546875" style="4" customWidth="1"/>
    <col min="15881" max="15881" width="11.5703125" style="4" customWidth="1"/>
    <col min="15882" max="15882" width="14.5703125" style="4" bestFit="1" customWidth="1"/>
    <col min="15883" max="15885" width="10.5703125" style="4" customWidth="1"/>
    <col min="15886" max="16128" width="9.140625" style="4"/>
    <col min="16129" max="16129" width="36.140625" style="4" customWidth="1"/>
    <col min="16130" max="16130" width="8.7109375" style="4" customWidth="1"/>
    <col min="16131" max="16131" width="11.5703125" style="4" customWidth="1"/>
    <col min="16132" max="16132" width="1.85546875" style="4" customWidth="1"/>
    <col min="16133" max="16133" width="11.5703125" style="4" customWidth="1"/>
    <col min="16134" max="16134" width="1.85546875" style="4" customWidth="1"/>
    <col min="16135" max="16135" width="11.5703125" style="4" customWidth="1"/>
    <col min="16136" max="16136" width="1.85546875" style="4" customWidth="1"/>
    <col min="16137" max="16137" width="11.5703125" style="4" customWidth="1"/>
    <col min="16138" max="16138" width="14.5703125" style="4" bestFit="1" customWidth="1"/>
    <col min="16139" max="16141" width="10.5703125" style="4" customWidth="1"/>
    <col min="16142" max="16384" width="9.140625" style="4"/>
  </cols>
  <sheetData>
    <row r="1" spans="1:14" ht="23.25" customHeight="1">
      <c r="A1" s="37" t="s">
        <v>33</v>
      </c>
    </row>
    <row r="2" spans="1:14" ht="23.25" customHeight="1">
      <c r="A2" s="6" t="s">
        <v>40</v>
      </c>
    </row>
    <row r="3" spans="1:14" ht="23.25" customHeight="1">
      <c r="A3" s="6"/>
    </row>
    <row r="4" spans="1:14" ht="23.25" customHeight="1">
      <c r="B4" s="1"/>
      <c r="C4" s="223" t="s">
        <v>26</v>
      </c>
      <c r="D4" s="223"/>
      <c r="E4" s="223"/>
      <c r="F4" s="200"/>
      <c r="G4" s="223" t="s">
        <v>27</v>
      </c>
      <c r="H4" s="223"/>
      <c r="I4" s="223"/>
    </row>
    <row r="5" spans="1:14" ht="23.25" customHeight="1">
      <c r="C5" s="122" t="s">
        <v>34</v>
      </c>
      <c r="D5" s="200"/>
      <c r="E5" s="201" t="s">
        <v>23</v>
      </c>
      <c r="F5" s="200"/>
      <c r="G5" s="122" t="s">
        <v>34</v>
      </c>
      <c r="H5" s="200"/>
      <c r="I5" s="201" t="s">
        <v>23</v>
      </c>
    </row>
    <row r="6" spans="1:14" ht="23.25" customHeight="1">
      <c r="A6" s="6" t="s">
        <v>0</v>
      </c>
      <c r="B6" s="94" t="s">
        <v>1</v>
      </c>
      <c r="C6" s="201">
        <v>2562</v>
      </c>
      <c r="D6" s="201"/>
      <c r="E6" s="208">
        <v>2561</v>
      </c>
      <c r="F6" s="201"/>
      <c r="G6" s="208">
        <v>2562</v>
      </c>
      <c r="H6" s="208"/>
      <c r="I6" s="208">
        <v>2561</v>
      </c>
    </row>
    <row r="7" spans="1:14" ht="23.25" customHeight="1">
      <c r="C7" s="122" t="s">
        <v>86</v>
      </c>
      <c r="D7" s="98"/>
      <c r="E7" s="38"/>
      <c r="F7" s="38"/>
      <c r="G7" s="122" t="s">
        <v>86</v>
      </c>
      <c r="H7" s="38"/>
      <c r="I7" s="38"/>
    </row>
    <row r="8" spans="1:14" ht="23.25" customHeight="1">
      <c r="A8" s="99"/>
      <c r="B8" s="1"/>
      <c r="C8" s="222" t="s">
        <v>24</v>
      </c>
      <c r="D8" s="222"/>
      <c r="E8" s="222"/>
      <c r="F8" s="222"/>
      <c r="G8" s="222"/>
      <c r="H8" s="222"/>
      <c r="I8" s="222"/>
    </row>
    <row r="9" spans="1:14" ht="23.25" customHeight="1">
      <c r="A9" s="100" t="s">
        <v>2</v>
      </c>
      <c r="B9" s="94"/>
      <c r="C9" s="60"/>
      <c r="D9" s="60"/>
      <c r="E9" s="60"/>
      <c r="F9" s="60"/>
      <c r="G9" s="60"/>
      <c r="H9" s="60"/>
      <c r="I9" s="60"/>
    </row>
    <row r="10" spans="1:14" ht="23.25" customHeight="1">
      <c r="A10" s="71" t="s">
        <v>3</v>
      </c>
      <c r="B10" s="96"/>
      <c r="C10" s="70">
        <v>309127</v>
      </c>
      <c r="D10" s="70"/>
      <c r="E10" s="70">
        <v>338748</v>
      </c>
      <c r="F10" s="70"/>
      <c r="G10" s="70">
        <v>305021</v>
      </c>
      <c r="H10" s="70"/>
      <c r="I10" s="70">
        <v>333481</v>
      </c>
      <c r="N10" s="120"/>
    </row>
    <row r="11" spans="1:14" ht="23.25" customHeight="1">
      <c r="A11" s="71" t="s">
        <v>65</v>
      </c>
      <c r="B11" s="96"/>
      <c r="C11" s="70">
        <v>500</v>
      </c>
      <c r="D11" s="70"/>
      <c r="E11" s="70">
        <v>100</v>
      </c>
      <c r="F11" s="70"/>
      <c r="G11" s="70">
        <v>300</v>
      </c>
      <c r="H11" s="70"/>
      <c r="I11" s="70">
        <v>100</v>
      </c>
      <c r="J11" s="120"/>
      <c r="K11" s="120"/>
      <c r="L11" s="120"/>
      <c r="M11" s="120"/>
    </row>
    <row r="12" spans="1:14" ht="23.25" customHeight="1">
      <c r="A12" s="101" t="s">
        <v>20</v>
      </c>
      <c r="B12" s="96" t="s">
        <v>158</v>
      </c>
      <c r="C12" s="70">
        <v>6466</v>
      </c>
      <c r="D12" s="70"/>
      <c r="E12" s="70">
        <v>13867</v>
      </c>
      <c r="F12" s="70"/>
      <c r="G12" s="70">
        <v>3091</v>
      </c>
      <c r="H12" s="70"/>
      <c r="I12" s="70">
        <v>6368</v>
      </c>
    </row>
    <row r="13" spans="1:14" ht="23.25" customHeight="1">
      <c r="A13" s="101" t="s">
        <v>25</v>
      </c>
      <c r="B13" s="96"/>
      <c r="C13" s="70">
        <v>3245</v>
      </c>
      <c r="D13" s="70"/>
      <c r="E13" s="70">
        <v>932</v>
      </c>
      <c r="F13" s="70"/>
      <c r="G13" s="70">
        <v>1831</v>
      </c>
      <c r="H13" s="70"/>
      <c r="I13" s="70">
        <v>103</v>
      </c>
    </row>
    <row r="14" spans="1:14" ht="23.25" customHeight="1">
      <c r="A14" s="101" t="s">
        <v>132</v>
      </c>
      <c r="B14" s="96">
        <v>3</v>
      </c>
      <c r="C14" s="70">
        <v>3571</v>
      </c>
      <c r="D14" s="70"/>
      <c r="E14" s="70">
        <v>10813</v>
      </c>
      <c r="F14" s="70"/>
      <c r="G14" s="70">
        <v>9378</v>
      </c>
      <c r="H14" s="70"/>
      <c r="I14" s="70">
        <v>17541</v>
      </c>
    </row>
    <row r="15" spans="1:14" ht="23.25" customHeight="1">
      <c r="A15" s="210" t="s">
        <v>47</v>
      </c>
      <c r="B15" s="209">
        <v>3</v>
      </c>
      <c r="C15" s="215">
        <v>0</v>
      </c>
      <c r="D15" s="70"/>
      <c r="E15" s="215">
        <v>0</v>
      </c>
      <c r="F15" s="70"/>
      <c r="G15" s="70">
        <v>3000</v>
      </c>
      <c r="H15" s="70"/>
      <c r="I15" s="70">
        <v>3000</v>
      </c>
    </row>
    <row r="16" spans="1:14" ht="23.25" customHeight="1">
      <c r="A16" s="71" t="s">
        <v>4</v>
      </c>
      <c r="B16" s="96"/>
      <c r="C16" s="70">
        <v>11712</v>
      </c>
      <c r="D16" s="70"/>
      <c r="E16" s="70">
        <v>12484</v>
      </c>
      <c r="F16" s="70"/>
      <c r="G16" s="70">
        <v>4098</v>
      </c>
      <c r="H16" s="70"/>
      <c r="I16" s="70">
        <v>4869</v>
      </c>
    </row>
    <row r="17" spans="1:9" ht="23.25" customHeight="1">
      <c r="A17" s="71" t="s">
        <v>5</v>
      </c>
      <c r="B17" s="96"/>
      <c r="C17" s="70">
        <v>7137</v>
      </c>
      <c r="D17" s="70"/>
      <c r="E17" s="70">
        <v>6179</v>
      </c>
      <c r="F17" s="70"/>
      <c r="G17" s="70">
        <v>704</v>
      </c>
      <c r="H17" s="70"/>
      <c r="I17" s="70">
        <v>782</v>
      </c>
    </row>
    <row r="18" spans="1:9" ht="23.25" customHeight="1">
      <c r="A18" s="14" t="s">
        <v>6</v>
      </c>
      <c r="B18" s="94"/>
      <c r="C18" s="102">
        <f>SUM(C10:C17)</f>
        <v>341758</v>
      </c>
      <c r="D18" s="46"/>
      <c r="E18" s="102">
        <f>SUM(E10:E17)</f>
        <v>383123</v>
      </c>
      <c r="F18" s="46"/>
      <c r="G18" s="102">
        <f>SUM(G10:G17)</f>
        <v>327423</v>
      </c>
      <c r="H18" s="46"/>
      <c r="I18" s="102">
        <f>SUM(I10:I17)</f>
        <v>366244</v>
      </c>
    </row>
    <row r="19" spans="1:9" ht="23.25" customHeight="1">
      <c r="A19" s="103"/>
      <c r="B19" s="94"/>
      <c r="C19" s="104"/>
      <c r="D19" s="104"/>
      <c r="E19" s="104"/>
      <c r="F19" s="104"/>
      <c r="G19" s="104"/>
      <c r="H19" s="104"/>
      <c r="I19" s="104"/>
    </row>
    <row r="20" spans="1:9" ht="23.25" customHeight="1">
      <c r="A20" s="100" t="s">
        <v>7</v>
      </c>
      <c r="B20" s="94"/>
      <c r="C20" s="104"/>
      <c r="D20" s="104"/>
      <c r="E20" s="104"/>
      <c r="F20" s="104"/>
      <c r="G20" s="104"/>
      <c r="H20" s="104"/>
      <c r="I20" s="104"/>
    </row>
    <row r="21" spans="1:9" ht="23.25" customHeight="1">
      <c r="A21" s="105" t="s">
        <v>35</v>
      </c>
      <c r="B21" s="96">
        <v>5</v>
      </c>
      <c r="C21" s="215">
        <v>0</v>
      </c>
      <c r="D21" s="70"/>
      <c r="E21" s="215">
        <v>0</v>
      </c>
      <c r="F21" s="70"/>
      <c r="G21" s="173">
        <v>47386</v>
      </c>
      <c r="H21" s="70"/>
      <c r="I21" s="70">
        <v>46386</v>
      </c>
    </row>
    <row r="22" spans="1:9" ht="23.25" customHeight="1">
      <c r="A22" s="41" t="s">
        <v>83</v>
      </c>
      <c r="B22" s="96"/>
      <c r="C22" s="70">
        <v>13819</v>
      </c>
      <c r="D22" s="70"/>
      <c r="E22" s="70">
        <v>13475</v>
      </c>
      <c r="F22" s="70"/>
      <c r="G22" s="70">
        <v>10681</v>
      </c>
      <c r="H22" s="70"/>
      <c r="I22" s="70">
        <v>10286</v>
      </c>
    </row>
    <row r="23" spans="1:9" ht="23.25" customHeight="1">
      <c r="A23" s="41" t="s">
        <v>145</v>
      </c>
      <c r="B23" s="212">
        <v>6</v>
      </c>
      <c r="C23" s="215">
        <v>0</v>
      </c>
      <c r="D23" s="70"/>
      <c r="E23" s="215">
        <v>0</v>
      </c>
      <c r="F23" s="70"/>
      <c r="G23" s="215">
        <v>0</v>
      </c>
      <c r="H23" s="70"/>
      <c r="I23" s="215">
        <v>0</v>
      </c>
    </row>
    <row r="24" spans="1:9" ht="23.25" customHeight="1">
      <c r="A24" s="60" t="s">
        <v>8</v>
      </c>
      <c r="B24" s="96"/>
      <c r="C24" s="70">
        <v>45619</v>
      </c>
      <c r="D24" s="70"/>
      <c r="E24" s="70">
        <v>49241</v>
      </c>
      <c r="F24" s="70"/>
      <c r="G24" s="70">
        <v>4369</v>
      </c>
      <c r="H24" s="70"/>
      <c r="I24" s="70">
        <v>3983</v>
      </c>
    </row>
    <row r="25" spans="1:9" ht="23.25" customHeight="1">
      <c r="A25" s="75" t="s">
        <v>57</v>
      </c>
      <c r="B25" s="96"/>
      <c r="C25" s="70">
        <v>1871</v>
      </c>
      <c r="D25" s="70"/>
      <c r="E25" s="70">
        <v>1719</v>
      </c>
      <c r="F25" s="70"/>
      <c r="G25" s="70">
        <v>1339</v>
      </c>
      <c r="H25" s="70"/>
      <c r="I25" s="70">
        <v>1286</v>
      </c>
    </row>
    <row r="26" spans="1:9" ht="23.25" customHeight="1">
      <c r="A26" s="60" t="s">
        <v>9</v>
      </c>
      <c r="B26" s="94"/>
      <c r="C26" s="70">
        <v>1951</v>
      </c>
      <c r="D26" s="70"/>
      <c r="E26" s="70">
        <v>1790</v>
      </c>
      <c r="F26" s="70"/>
      <c r="G26" s="70">
        <v>1755</v>
      </c>
      <c r="H26" s="70"/>
      <c r="I26" s="70">
        <v>1595</v>
      </c>
    </row>
    <row r="27" spans="1:9" ht="23.25" customHeight="1">
      <c r="A27" s="14" t="s">
        <v>10</v>
      </c>
      <c r="B27" s="94"/>
      <c r="C27" s="102">
        <f>SUM(C21:C26)</f>
        <v>63260</v>
      </c>
      <c r="D27" s="46"/>
      <c r="E27" s="102">
        <f>SUM(E21:E26)</f>
        <v>66225</v>
      </c>
      <c r="F27" s="46"/>
      <c r="G27" s="102">
        <f>SUM(G21:G26)</f>
        <v>65530</v>
      </c>
      <c r="H27" s="46"/>
      <c r="I27" s="102">
        <f>SUM(I21:I26)</f>
        <v>63536</v>
      </c>
    </row>
    <row r="28" spans="1:9" ht="23.25" customHeight="1">
      <c r="A28" s="14"/>
      <c r="B28" s="94"/>
      <c r="C28" s="48"/>
      <c r="D28" s="46"/>
      <c r="E28" s="48"/>
      <c r="F28" s="46"/>
      <c r="G28" s="48"/>
      <c r="H28" s="46"/>
      <c r="I28" s="48"/>
    </row>
    <row r="29" spans="1:9" ht="23.25" customHeight="1" thickBot="1">
      <c r="A29" s="14" t="s">
        <v>11</v>
      </c>
      <c r="B29" s="94"/>
      <c r="C29" s="106">
        <f>SUM(C18+C27)</f>
        <v>405018</v>
      </c>
      <c r="D29" s="46"/>
      <c r="E29" s="106">
        <f>SUM(E18+E27)</f>
        <v>449348</v>
      </c>
      <c r="F29" s="46"/>
      <c r="G29" s="106">
        <f>G18+G27</f>
        <v>392953</v>
      </c>
      <c r="H29" s="46"/>
      <c r="I29" s="106">
        <f>I18+I27</f>
        <v>429780</v>
      </c>
    </row>
    <row r="30" spans="1:9" ht="23.25" customHeight="1" thickTop="1"/>
    <row r="31" spans="1:9" ht="23.25" customHeight="1"/>
    <row r="32" spans="1:9" ht="23.25" customHeight="1"/>
    <row r="33" spans="1:9" ht="23.25" customHeight="1"/>
    <row r="34" spans="1:9" ht="23.25" customHeight="1">
      <c r="A34" s="37" t="s">
        <v>33</v>
      </c>
    </row>
    <row r="35" spans="1:9" ht="23.25" customHeight="1">
      <c r="A35" s="6" t="s">
        <v>40</v>
      </c>
    </row>
    <row r="36" spans="1:9" ht="23.25" customHeight="1">
      <c r="A36" s="6"/>
    </row>
    <row r="37" spans="1:9" ht="23.25" customHeight="1">
      <c r="A37" s="99"/>
      <c r="B37" s="1"/>
      <c r="C37" s="223" t="s">
        <v>26</v>
      </c>
      <c r="D37" s="223"/>
      <c r="E37" s="223"/>
      <c r="F37" s="200"/>
      <c r="G37" s="223" t="s">
        <v>87</v>
      </c>
      <c r="H37" s="223"/>
      <c r="I37" s="223"/>
    </row>
    <row r="38" spans="1:9" ht="23.25" customHeight="1">
      <c r="C38" s="122" t="s">
        <v>34</v>
      </c>
      <c r="D38" s="200"/>
      <c r="E38" s="201" t="s">
        <v>23</v>
      </c>
      <c r="F38" s="200"/>
      <c r="G38" s="122" t="s">
        <v>34</v>
      </c>
      <c r="H38" s="200"/>
      <c r="I38" s="201" t="s">
        <v>23</v>
      </c>
    </row>
    <row r="39" spans="1:9" ht="23.25" customHeight="1">
      <c r="A39" s="6" t="s">
        <v>50</v>
      </c>
      <c r="B39" s="94" t="s">
        <v>1</v>
      </c>
      <c r="C39" s="208">
        <v>2562</v>
      </c>
      <c r="D39" s="208"/>
      <c r="E39" s="208">
        <v>2561</v>
      </c>
      <c r="F39" s="208"/>
      <c r="G39" s="208">
        <v>2562</v>
      </c>
      <c r="H39" s="208"/>
      <c r="I39" s="208">
        <v>2561</v>
      </c>
    </row>
    <row r="40" spans="1:9" ht="23.25" customHeight="1">
      <c r="A40" s="108"/>
      <c r="C40" s="122" t="s">
        <v>86</v>
      </c>
      <c r="D40" s="98"/>
      <c r="E40" s="38"/>
      <c r="F40" s="38"/>
      <c r="G40" s="122" t="s">
        <v>86</v>
      </c>
      <c r="H40" s="38"/>
      <c r="I40" s="38"/>
    </row>
    <row r="41" spans="1:9" ht="23.25" customHeight="1">
      <c r="A41" s="103"/>
      <c r="B41" s="60"/>
      <c r="C41" s="222" t="s">
        <v>24</v>
      </c>
      <c r="D41" s="222"/>
      <c r="E41" s="222"/>
      <c r="F41" s="222"/>
      <c r="G41" s="222"/>
      <c r="H41" s="222"/>
      <c r="I41" s="222"/>
    </row>
    <row r="42" spans="1:9" ht="23.25" customHeight="1">
      <c r="A42" s="100" t="s">
        <v>12</v>
      </c>
      <c r="B42" s="95"/>
      <c r="C42" s="104"/>
      <c r="D42" s="104"/>
      <c r="E42" s="104"/>
      <c r="F42" s="104"/>
      <c r="G42" s="104"/>
      <c r="H42" s="104"/>
      <c r="I42" s="104"/>
    </row>
    <row r="43" spans="1:9" ht="23.25" customHeight="1">
      <c r="A43" s="41" t="s">
        <v>13</v>
      </c>
      <c r="B43" s="96">
        <v>3</v>
      </c>
      <c r="C43" s="70">
        <v>5289</v>
      </c>
      <c r="D43" s="70"/>
      <c r="E43" s="70">
        <v>4538</v>
      </c>
      <c r="F43" s="70"/>
      <c r="G43" s="70">
        <v>605</v>
      </c>
      <c r="H43" s="70"/>
      <c r="I43" s="70">
        <v>522</v>
      </c>
    </row>
    <row r="44" spans="1:9" ht="23.25" customHeight="1">
      <c r="A44" s="41" t="s">
        <v>133</v>
      </c>
      <c r="B44" s="96">
        <v>3</v>
      </c>
      <c r="C44" s="70">
        <v>38870</v>
      </c>
      <c r="D44" s="70"/>
      <c r="E44" s="70">
        <v>41057</v>
      </c>
      <c r="F44" s="70"/>
      <c r="G44" s="70">
        <v>7082</v>
      </c>
      <c r="H44" s="70"/>
      <c r="I44" s="70">
        <v>7948</v>
      </c>
    </row>
    <row r="45" spans="1:9" ht="23.25" customHeight="1">
      <c r="A45" s="75" t="s">
        <v>39</v>
      </c>
      <c r="B45" s="96">
        <v>3</v>
      </c>
      <c r="C45" s="70">
        <v>10520</v>
      </c>
      <c r="D45" s="70"/>
      <c r="E45" s="70">
        <v>13391</v>
      </c>
      <c r="F45" s="70"/>
      <c r="G45" s="70">
        <v>5968</v>
      </c>
      <c r="H45" s="70"/>
      <c r="I45" s="70">
        <v>5333</v>
      </c>
    </row>
    <row r="46" spans="1:9" ht="23.25" customHeight="1">
      <c r="A46" s="71" t="s">
        <v>125</v>
      </c>
      <c r="B46" s="172"/>
      <c r="C46" s="70">
        <v>3657</v>
      </c>
      <c r="D46" s="70"/>
      <c r="E46" s="70">
        <v>4008</v>
      </c>
      <c r="F46" s="70"/>
      <c r="G46" s="70">
        <v>3570</v>
      </c>
      <c r="H46" s="70"/>
      <c r="I46" s="70">
        <v>3785</v>
      </c>
    </row>
    <row r="47" spans="1:9" ht="23.25" customHeight="1">
      <c r="A47" s="75" t="s">
        <v>14</v>
      </c>
      <c r="B47" s="96"/>
      <c r="C47" s="70">
        <v>1890</v>
      </c>
      <c r="D47" s="70"/>
      <c r="E47" s="70">
        <v>3178</v>
      </c>
      <c r="F47" s="70"/>
      <c r="G47" s="70">
        <v>721</v>
      </c>
      <c r="H47" s="70"/>
      <c r="I47" s="70">
        <v>1532</v>
      </c>
    </row>
    <row r="48" spans="1:9" ht="23.25" customHeight="1">
      <c r="A48" s="14" t="s">
        <v>15</v>
      </c>
      <c r="B48" s="94"/>
      <c r="C48" s="102">
        <f>SUM(C43:C47)</f>
        <v>60226</v>
      </c>
      <c r="D48" s="46"/>
      <c r="E48" s="102">
        <f>SUM(E43:E47)</f>
        <v>66172</v>
      </c>
      <c r="F48" s="48"/>
      <c r="G48" s="102">
        <f>SUM(G43:G47)</f>
        <v>17946</v>
      </c>
      <c r="H48" s="48"/>
      <c r="I48" s="102">
        <f>SUM(I43:I47)</f>
        <v>19120</v>
      </c>
    </row>
    <row r="49" spans="1:9" ht="23.25" customHeight="1">
      <c r="A49" s="14"/>
      <c r="B49" s="94"/>
      <c r="C49" s="48"/>
      <c r="D49" s="46"/>
      <c r="E49" s="48"/>
      <c r="F49" s="48"/>
      <c r="G49" s="48"/>
      <c r="H49" s="48"/>
      <c r="I49" s="48"/>
    </row>
    <row r="50" spans="1:9" ht="23.25" customHeight="1">
      <c r="A50" s="100" t="s">
        <v>30</v>
      </c>
      <c r="B50" s="94"/>
      <c r="C50" s="50"/>
      <c r="D50" s="50"/>
      <c r="E50" s="50"/>
      <c r="F50" s="50"/>
      <c r="G50" s="50"/>
      <c r="H50" s="50"/>
      <c r="I50" s="50"/>
    </row>
    <row r="51" spans="1:9" ht="23.25" customHeight="1">
      <c r="A51" s="71" t="s">
        <v>135</v>
      </c>
      <c r="B51" s="163"/>
      <c r="C51" s="50"/>
      <c r="D51" s="50"/>
      <c r="E51" s="50"/>
      <c r="F51" s="50"/>
      <c r="G51" s="50"/>
      <c r="H51" s="50"/>
      <c r="I51" s="50"/>
    </row>
    <row r="52" spans="1:9" ht="23.25" customHeight="1">
      <c r="A52" s="71" t="s">
        <v>134</v>
      </c>
      <c r="B52" s="94"/>
      <c r="C52" s="70">
        <v>9355</v>
      </c>
      <c r="D52" s="70"/>
      <c r="E52" s="70">
        <v>8598</v>
      </c>
      <c r="F52" s="70"/>
      <c r="G52" s="70">
        <v>6696</v>
      </c>
      <c r="H52" s="70"/>
      <c r="I52" s="70">
        <v>6432</v>
      </c>
    </row>
    <row r="53" spans="1:9" ht="23.25" customHeight="1">
      <c r="A53" s="71" t="s">
        <v>61</v>
      </c>
      <c r="B53" s="94"/>
      <c r="C53" s="70">
        <v>795</v>
      </c>
      <c r="D53" s="70"/>
      <c r="E53" s="70">
        <v>815</v>
      </c>
      <c r="F53" s="70"/>
      <c r="G53" s="70">
        <v>107</v>
      </c>
      <c r="H53" s="70"/>
      <c r="I53" s="70">
        <v>112</v>
      </c>
    </row>
    <row r="54" spans="1:9" ht="23.25" customHeight="1">
      <c r="A54" s="109" t="s">
        <v>51</v>
      </c>
      <c r="B54" s="94"/>
      <c r="C54" s="102">
        <f>SUM(C52:C53)</f>
        <v>10150</v>
      </c>
      <c r="D54" s="46"/>
      <c r="E54" s="102">
        <f>SUM(E52:E53)</f>
        <v>9413</v>
      </c>
      <c r="F54" s="46"/>
      <c r="G54" s="102">
        <f>SUM(G52:G53)</f>
        <v>6803</v>
      </c>
      <c r="H54" s="46"/>
      <c r="I54" s="102">
        <f>SUM(I52:I53)</f>
        <v>6544</v>
      </c>
    </row>
    <row r="55" spans="1:9" ht="23.25" customHeight="1">
      <c r="A55" s="109"/>
      <c r="B55" s="94"/>
      <c r="C55" s="48"/>
      <c r="D55" s="46"/>
      <c r="E55" s="48"/>
      <c r="F55" s="46"/>
      <c r="G55" s="48"/>
      <c r="H55" s="46"/>
      <c r="I55" s="48"/>
    </row>
    <row r="56" spans="1:9" ht="23.25" customHeight="1">
      <c r="A56" s="109" t="s">
        <v>31</v>
      </c>
      <c r="B56" s="94"/>
      <c r="C56" s="110">
        <f>SUM(C48+C54)</f>
        <v>70376</v>
      </c>
      <c r="D56" s="46"/>
      <c r="E56" s="110">
        <f>SUM(E48+E54)</f>
        <v>75585</v>
      </c>
      <c r="F56" s="46"/>
      <c r="G56" s="110">
        <f>SUM(G48+G54)</f>
        <v>24749</v>
      </c>
      <c r="H56" s="46"/>
      <c r="I56" s="110">
        <f>SUM(I48+I54)</f>
        <v>25664</v>
      </c>
    </row>
    <row r="57" spans="1:9" ht="23.25" customHeight="1">
      <c r="A57" s="109"/>
      <c r="B57" s="94"/>
      <c r="C57" s="35"/>
      <c r="D57" s="28"/>
      <c r="E57" s="35"/>
      <c r="F57" s="28"/>
      <c r="G57" s="35"/>
      <c r="H57" s="28"/>
      <c r="I57" s="35"/>
    </row>
    <row r="58" spans="1:9" ht="23.25" customHeight="1">
      <c r="A58" s="109"/>
      <c r="B58" s="94"/>
      <c r="C58" s="35"/>
      <c r="D58" s="28"/>
      <c r="E58" s="35"/>
      <c r="F58" s="28"/>
      <c r="G58" s="35"/>
      <c r="H58" s="28"/>
      <c r="I58" s="35"/>
    </row>
    <row r="59" spans="1:9" ht="23.25" customHeight="1">
      <c r="A59" s="37" t="s">
        <v>33</v>
      </c>
    </row>
    <row r="60" spans="1:9" ht="23.25" customHeight="1">
      <c r="A60" s="6" t="s">
        <v>40</v>
      </c>
    </row>
    <row r="61" spans="1:9" ht="23.25" customHeight="1">
      <c r="A61" s="6"/>
    </row>
    <row r="62" spans="1:9" ht="23.25" customHeight="1">
      <c r="A62" s="99"/>
      <c r="B62" s="1"/>
      <c r="C62" s="223" t="s">
        <v>26</v>
      </c>
      <c r="D62" s="223"/>
      <c r="E62" s="223"/>
      <c r="F62" s="200"/>
      <c r="G62" s="223" t="s">
        <v>87</v>
      </c>
      <c r="H62" s="223"/>
      <c r="I62" s="223"/>
    </row>
    <row r="63" spans="1:9" ht="23.25" customHeight="1">
      <c r="B63" s="94"/>
      <c r="C63" s="122" t="s">
        <v>34</v>
      </c>
      <c r="D63" s="200"/>
      <c r="E63" s="201" t="s">
        <v>23</v>
      </c>
      <c r="F63" s="200"/>
      <c r="G63" s="122" t="s">
        <v>34</v>
      </c>
      <c r="H63" s="200"/>
      <c r="I63" s="201" t="s">
        <v>23</v>
      </c>
    </row>
    <row r="64" spans="1:9" ht="23.25" customHeight="1">
      <c r="A64" s="6" t="s">
        <v>50</v>
      </c>
      <c r="B64" s="94"/>
      <c r="C64" s="208">
        <v>2562</v>
      </c>
      <c r="D64" s="208"/>
      <c r="E64" s="208">
        <v>2561</v>
      </c>
      <c r="F64" s="208"/>
      <c r="G64" s="208">
        <v>2562</v>
      </c>
      <c r="H64" s="208"/>
      <c r="I64" s="208">
        <v>2561</v>
      </c>
    </row>
    <row r="65" spans="1:15" ht="23.25" customHeight="1">
      <c r="A65" s="108"/>
      <c r="B65" s="98"/>
      <c r="C65" s="122" t="s">
        <v>86</v>
      </c>
      <c r="D65" s="98"/>
      <c r="E65" s="38"/>
      <c r="F65" s="38"/>
      <c r="G65" s="122" t="s">
        <v>86</v>
      </c>
      <c r="H65" s="38"/>
      <c r="I65" s="38"/>
    </row>
    <row r="66" spans="1:15" ht="23.25" customHeight="1">
      <c r="A66" s="108"/>
      <c r="C66" s="222" t="s">
        <v>24</v>
      </c>
      <c r="D66" s="222"/>
      <c r="E66" s="222"/>
      <c r="F66" s="222"/>
      <c r="G66" s="222"/>
      <c r="H66" s="222"/>
      <c r="I66" s="222"/>
    </row>
    <row r="67" spans="1:15" s="22" customFormat="1" ht="23.25" customHeight="1">
      <c r="A67" s="23" t="s">
        <v>52</v>
      </c>
      <c r="B67" s="96"/>
      <c r="C67" s="111"/>
      <c r="D67" s="111"/>
      <c r="E67" s="111"/>
      <c r="F67" s="29"/>
      <c r="G67" s="20"/>
      <c r="H67" s="20"/>
      <c r="I67" s="20"/>
      <c r="J67" s="119"/>
      <c r="K67" s="119"/>
      <c r="L67" s="120"/>
      <c r="M67" s="120"/>
      <c r="N67" s="120"/>
      <c r="O67" s="120"/>
    </row>
    <row r="68" spans="1:15" s="22" customFormat="1" ht="23.25" customHeight="1">
      <c r="A68" s="72" t="s">
        <v>16</v>
      </c>
      <c r="B68" s="96"/>
      <c r="C68" s="111"/>
      <c r="D68" s="111"/>
      <c r="E68" s="111"/>
      <c r="F68" s="29"/>
      <c r="G68" s="20"/>
      <c r="H68" s="20"/>
      <c r="I68" s="20"/>
      <c r="J68" s="119"/>
      <c r="K68" s="119"/>
      <c r="L68" s="120"/>
      <c r="M68" s="120"/>
      <c r="N68" s="120"/>
      <c r="O68" s="120"/>
    </row>
    <row r="69" spans="1:15" s="22" customFormat="1" ht="23.25" customHeight="1" thickBot="1">
      <c r="A69" s="72" t="s">
        <v>66</v>
      </c>
      <c r="C69" s="73">
        <v>390549</v>
      </c>
      <c r="D69" s="74"/>
      <c r="E69" s="73">
        <v>390549</v>
      </c>
      <c r="F69" s="70"/>
      <c r="G69" s="73">
        <v>390549</v>
      </c>
      <c r="H69" s="74"/>
      <c r="I69" s="73">
        <v>390549</v>
      </c>
      <c r="J69" s="119"/>
      <c r="K69" s="119"/>
      <c r="L69" s="120"/>
      <c r="M69" s="120"/>
      <c r="N69" s="120"/>
      <c r="O69" s="120"/>
    </row>
    <row r="70" spans="1:15" s="22" customFormat="1" ht="23.25" customHeight="1" thickTop="1">
      <c r="A70" s="72" t="s">
        <v>67</v>
      </c>
      <c r="B70" s="96"/>
      <c r="C70" s="70">
        <v>365549</v>
      </c>
      <c r="D70" s="70"/>
      <c r="E70" s="70">
        <v>365549</v>
      </c>
      <c r="F70" s="70"/>
      <c r="G70" s="70">
        <v>365549</v>
      </c>
      <c r="H70" s="70"/>
      <c r="I70" s="70">
        <v>365549</v>
      </c>
      <c r="J70" s="119"/>
      <c r="K70" s="119"/>
      <c r="L70" s="120"/>
      <c r="M70" s="120"/>
      <c r="N70" s="120"/>
      <c r="O70" s="120"/>
    </row>
    <row r="71" spans="1:15" s="22" customFormat="1" ht="23.25" customHeight="1">
      <c r="A71" s="72" t="s">
        <v>48</v>
      </c>
      <c r="B71" s="96"/>
      <c r="C71" s="70">
        <v>342646</v>
      </c>
      <c r="D71" s="70"/>
      <c r="E71" s="70">
        <v>342646</v>
      </c>
      <c r="F71" s="70"/>
      <c r="G71" s="70">
        <v>342646</v>
      </c>
      <c r="H71" s="70"/>
      <c r="I71" s="70">
        <v>342646</v>
      </c>
      <c r="J71" s="119"/>
      <c r="K71" s="119"/>
      <c r="L71" s="120"/>
      <c r="M71" s="120"/>
      <c r="N71" s="120"/>
      <c r="O71" s="120"/>
    </row>
    <row r="72" spans="1:15" s="22" customFormat="1" ht="23.25" customHeight="1">
      <c r="A72" s="71" t="s">
        <v>104</v>
      </c>
      <c r="B72" s="96"/>
      <c r="C72" s="20"/>
      <c r="D72" s="113"/>
      <c r="E72" s="70"/>
      <c r="F72" s="29"/>
      <c r="G72" s="20"/>
      <c r="H72" s="20"/>
      <c r="I72" s="70"/>
      <c r="J72" s="119"/>
      <c r="K72" s="119"/>
      <c r="L72" s="120"/>
      <c r="M72" s="120"/>
      <c r="N72" s="120"/>
      <c r="O72" s="120"/>
    </row>
    <row r="73" spans="1:15" s="22" customFormat="1" ht="23.25" customHeight="1">
      <c r="A73" s="72" t="s">
        <v>68</v>
      </c>
      <c r="B73" s="96"/>
      <c r="C73" s="115"/>
      <c r="D73" s="116"/>
      <c r="E73" s="70"/>
      <c r="F73" s="21"/>
      <c r="G73" s="115"/>
      <c r="H73" s="115"/>
      <c r="I73" s="70"/>
      <c r="J73" s="119"/>
      <c r="K73" s="119"/>
      <c r="L73" s="120"/>
      <c r="M73" s="120"/>
      <c r="N73" s="120"/>
      <c r="O73" s="120"/>
    </row>
    <row r="74" spans="1:15" s="22" customFormat="1" ht="23.25" customHeight="1">
      <c r="A74" s="72" t="s">
        <v>69</v>
      </c>
      <c r="B74" s="96"/>
      <c r="C74" s="70">
        <v>10650</v>
      </c>
      <c r="D74" s="70"/>
      <c r="E74" s="70">
        <v>10650</v>
      </c>
      <c r="F74" s="70"/>
      <c r="G74" s="70">
        <v>10650</v>
      </c>
      <c r="H74" s="70"/>
      <c r="I74" s="70">
        <v>10650</v>
      </c>
      <c r="J74" s="119"/>
      <c r="K74" s="119"/>
      <c r="L74" s="120"/>
      <c r="M74" s="120"/>
      <c r="N74" s="120"/>
      <c r="O74" s="120"/>
    </row>
    <row r="75" spans="1:15" s="22" customFormat="1" ht="23.25" customHeight="1">
      <c r="A75" s="71" t="s">
        <v>105</v>
      </c>
      <c r="B75" s="96"/>
      <c r="C75" s="97">
        <v>-384123</v>
      </c>
      <c r="D75" s="70"/>
      <c r="E75" s="97">
        <v>-344998</v>
      </c>
      <c r="F75" s="70"/>
      <c r="G75" s="97">
        <v>-350641</v>
      </c>
      <c r="H75" s="70"/>
      <c r="I75" s="97">
        <v>-314729</v>
      </c>
      <c r="J75" s="119"/>
      <c r="K75" s="119"/>
      <c r="L75" s="120"/>
      <c r="M75" s="120"/>
      <c r="N75" s="120"/>
      <c r="O75" s="120"/>
    </row>
    <row r="76" spans="1:15" s="22" customFormat="1" ht="23.25" customHeight="1">
      <c r="A76" s="24" t="s">
        <v>58</v>
      </c>
      <c r="B76" s="96"/>
      <c r="C76" s="47">
        <f>SUM(C70:C75)</f>
        <v>334722</v>
      </c>
      <c r="D76" s="47"/>
      <c r="E76" s="47">
        <f>SUM(E70:E75)</f>
        <v>373847</v>
      </c>
      <c r="F76" s="47"/>
      <c r="G76" s="47">
        <f>SUM(G70:G75)</f>
        <v>368204</v>
      </c>
      <c r="H76" s="47"/>
      <c r="I76" s="47">
        <f>SUM(I70:I75)</f>
        <v>404116</v>
      </c>
      <c r="J76" s="119"/>
      <c r="K76" s="119"/>
      <c r="L76" s="120"/>
      <c r="M76" s="120"/>
      <c r="N76" s="120"/>
      <c r="O76" s="120"/>
    </row>
    <row r="77" spans="1:15" s="22" customFormat="1" ht="23.25" customHeight="1">
      <c r="A77" s="117" t="s">
        <v>49</v>
      </c>
      <c r="B77" s="96"/>
      <c r="C77" s="97">
        <v>-80</v>
      </c>
      <c r="D77" s="74"/>
      <c r="E77" s="97">
        <v>-84</v>
      </c>
      <c r="F77" s="74"/>
      <c r="G77" s="215">
        <v>0</v>
      </c>
      <c r="H77" s="74"/>
      <c r="I77" s="215">
        <v>0</v>
      </c>
      <c r="J77" s="119"/>
      <c r="K77" s="119"/>
      <c r="L77" s="120"/>
      <c r="M77" s="120"/>
      <c r="N77" s="120"/>
      <c r="O77" s="120"/>
    </row>
    <row r="78" spans="1:15" s="22" customFormat="1" ht="23.25" customHeight="1">
      <c r="A78" s="24" t="s">
        <v>53</v>
      </c>
      <c r="B78" s="96"/>
      <c r="C78" s="45">
        <f>SUM(C76:C77)</f>
        <v>334642</v>
      </c>
      <c r="D78" s="47"/>
      <c r="E78" s="45">
        <f>SUM(E76:E77)</f>
        <v>373763</v>
      </c>
      <c r="F78" s="49"/>
      <c r="G78" s="45">
        <f>SUM(G76:G77)</f>
        <v>368204</v>
      </c>
      <c r="H78" s="49"/>
      <c r="I78" s="45">
        <f>SUM(I76:I77)</f>
        <v>404116</v>
      </c>
      <c r="J78" s="119"/>
      <c r="K78" s="119"/>
      <c r="L78" s="120"/>
      <c r="M78" s="120"/>
      <c r="N78" s="120"/>
      <c r="O78" s="120"/>
    </row>
    <row r="79" spans="1:15" ht="23.25" customHeight="1">
      <c r="A79" s="14"/>
      <c r="B79" s="94"/>
      <c r="C79" s="48"/>
      <c r="D79" s="46"/>
      <c r="E79" s="48"/>
      <c r="F79" s="46"/>
      <c r="G79" s="48"/>
      <c r="H79" s="46"/>
      <c r="I79" s="48"/>
    </row>
    <row r="80" spans="1:15" s="22" customFormat="1" ht="23.25" customHeight="1" thickBot="1">
      <c r="A80" s="24" t="s">
        <v>54</v>
      </c>
      <c r="B80" s="96"/>
      <c r="C80" s="118">
        <f>SUM(C56+C78)</f>
        <v>405018</v>
      </c>
      <c r="D80" s="47"/>
      <c r="E80" s="118">
        <f>SUM(E56+E78)</f>
        <v>449348</v>
      </c>
      <c r="F80" s="49"/>
      <c r="G80" s="118">
        <f>SUM(G56+G78)</f>
        <v>392953</v>
      </c>
      <c r="H80" s="47"/>
      <c r="I80" s="118">
        <f>SUM(I56+I78)</f>
        <v>429780</v>
      </c>
      <c r="J80" s="119"/>
      <c r="K80" s="119"/>
      <c r="L80" s="120"/>
      <c r="M80" s="120"/>
      <c r="N80" s="120"/>
      <c r="O80" s="120"/>
    </row>
    <row r="81" spans="1:9" ht="23.25" customHeight="1" thickTop="1">
      <c r="A81" s="14"/>
      <c r="B81" s="94"/>
      <c r="C81" s="121"/>
      <c r="D81" s="5"/>
      <c r="E81" s="121"/>
      <c r="F81" s="5"/>
      <c r="G81" s="121"/>
      <c r="H81" s="5"/>
      <c r="I81" s="121"/>
    </row>
  </sheetData>
  <mergeCells count="9">
    <mergeCell ref="C66:I66"/>
    <mergeCell ref="C41:I41"/>
    <mergeCell ref="C4:E4"/>
    <mergeCell ref="C37:E37"/>
    <mergeCell ref="C62:E62"/>
    <mergeCell ref="G62:I62"/>
    <mergeCell ref="G4:I4"/>
    <mergeCell ref="C8:I8"/>
    <mergeCell ref="G37:I37"/>
  </mergeCells>
  <phoneticPr fontId="0" type="noConversion"/>
  <pageMargins left="0.70866141732283505" right="0.59055118110236204" top="0.47244094488188998" bottom="0.511811023622047" header="0.511811023622047" footer="0.511811023622047"/>
  <pageSetup paperSize="9" scale="90" firstPageNumber="3" orientation="portrait" useFirstPageNumber="1" r:id="rId1"/>
  <headerFooter alignWithMargins="0">
    <oddFooter>&amp;L หมายเหตุประกอบงบการเงินเป็นส่วนหนึ่งของงบการเงินนี้
  &amp;C&amp;P</oddFooter>
  </headerFooter>
  <rowBreaks count="4" manualBreakCount="4">
    <brk id="33" max="8" man="1"/>
    <brk id="58" max="8" man="1"/>
    <brk id="85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view="pageBreakPreview" zoomScaleNormal="100" zoomScaleSheetLayoutView="100" workbookViewId="0">
      <selection activeCell="B20" sqref="B20"/>
    </sheetView>
  </sheetViews>
  <sheetFormatPr defaultRowHeight="21.75"/>
  <cols>
    <col min="1" max="1" width="44.7109375" style="12" customWidth="1"/>
    <col min="2" max="2" width="8.7109375" style="4" customWidth="1"/>
    <col min="3" max="3" width="10.85546875" style="4" customWidth="1"/>
    <col min="4" max="4" width="1.85546875" style="4" customWidth="1"/>
    <col min="5" max="5" width="10.7109375" style="4" customWidth="1"/>
    <col min="6" max="6" width="1.85546875" style="4" customWidth="1"/>
    <col min="7" max="7" width="10.7109375" style="4" customWidth="1"/>
    <col min="8" max="8" width="1.85546875" style="4" customWidth="1"/>
    <col min="9" max="9" width="10.7109375" style="4" customWidth="1"/>
    <col min="10" max="10" width="14.5703125" style="4" bestFit="1" customWidth="1"/>
    <col min="11" max="13" width="10.5703125" style="4" customWidth="1"/>
    <col min="14" max="256" width="9.140625" style="4"/>
    <col min="257" max="257" width="36.140625" style="4" customWidth="1"/>
    <col min="258" max="258" width="8.7109375" style="4" customWidth="1"/>
    <col min="259" max="259" width="11.5703125" style="4" customWidth="1"/>
    <col min="260" max="260" width="1.85546875" style="4" customWidth="1"/>
    <col min="261" max="261" width="11.5703125" style="4" customWidth="1"/>
    <col min="262" max="262" width="1.85546875" style="4" customWidth="1"/>
    <col min="263" max="263" width="11.5703125" style="4" customWidth="1"/>
    <col min="264" max="264" width="1.85546875" style="4" customWidth="1"/>
    <col min="265" max="265" width="11.5703125" style="4" customWidth="1"/>
    <col min="266" max="266" width="14.5703125" style="4" bestFit="1" customWidth="1"/>
    <col min="267" max="269" width="10.5703125" style="4" customWidth="1"/>
    <col min="270" max="512" width="9.140625" style="4"/>
    <col min="513" max="513" width="36.140625" style="4" customWidth="1"/>
    <col min="514" max="514" width="8.7109375" style="4" customWidth="1"/>
    <col min="515" max="515" width="11.5703125" style="4" customWidth="1"/>
    <col min="516" max="516" width="1.85546875" style="4" customWidth="1"/>
    <col min="517" max="517" width="11.5703125" style="4" customWidth="1"/>
    <col min="518" max="518" width="1.85546875" style="4" customWidth="1"/>
    <col min="519" max="519" width="11.5703125" style="4" customWidth="1"/>
    <col min="520" max="520" width="1.85546875" style="4" customWidth="1"/>
    <col min="521" max="521" width="11.5703125" style="4" customWidth="1"/>
    <col min="522" max="522" width="14.5703125" style="4" bestFit="1" customWidth="1"/>
    <col min="523" max="525" width="10.5703125" style="4" customWidth="1"/>
    <col min="526" max="768" width="9.140625" style="4"/>
    <col min="769" max="769" width="36.140625" style="4" customWidth="1"/>
    <col min="770" max="770" width="8.7109375" style="4" customWidth="1"/>
    <col min="771" max="771" width="11.5703125" style="4" customWidth="1"/>
    <col min="772" max="772" width="1.85546875" style="4" customWidth="1"/>
    <col min="773" max="773" width="11.5703125" style="4" customWidth="1"/>
    <col min="774" max="774" width="1.85546875" style="4" customWidth="1"/>
    <col min="775" max="775" width="11.5703125" style="4" customWidth="1"/>
    <col min="776" max="776" width="1.85546875" style="4" customWidth="1"/>
    <col min="777" max="777" width="11.5703125" style="4" customWidth="1"/>
    <col min="778" max="778" width="14.5703125" style="4" bestFit="1" customWidth="1"/>
    <col min="779" max="781" width="10.5703125" style="4" customWidth="1"/>
    <col min="782" max="1024" width="9.140625" style="4"/>
    <col min="1025" max="1025" width="36.140625" style="4" customWidth="1"/>
    <col min="1026" max="1026" width="8.7109375" style="4" customWidth="1"/>
    <col min="1027" max="1027" width="11.5703125" style="4" customWidth="1"/>
    <col min="1028" max="1028" width="1.85546875" style="4" customWidth="1"/>
    <col min="1029" max="1029" width="11.5703125" style="4" customWidth="1"/>
    <col min="1030" max="1030" width="1.85546875" style="4" customWidth="1"/>
    <col min="1031" max="1031" width="11.5703125" style="4" customWidth="1"/>
    <col min="1032" max="1032" width="1.85546875" style="4" customWidth="1"/>
    <col min="1033" max="1033" width="11.5703125" style="4" customWidth="1"/>
    <col min="1034" max="1034" width="14.5703125" style="4" bestFit="1" customWidth="1"/>
    <col min="1035" max="1037" width="10.5703125" style="4" customWidth="1"/>
    <col min="1038" max="1280" width="9.140625" style="4"/>
    <col min="1281" max="1281" width="36.140625" style="4" customWidth="1"/>
    <col min="1282" max="1282" width="8.7109375" style="4" customWidth="1"/>
    <col min="1283" max="1283" width="11.5703125" style="4" customWidth="1"/>
    <col min="1284" max="1284" width="1.85546875" style="4" customWidth="1"/>
    <col min="1285" max="1285" width="11.5703125" style="4" customWidth="1"/>
    <col min="1286" max="1286" width="1.85546875" style="4" customWidth="1"/>
    <col min="1287" max="1287" width="11.5703125" style="4" customWidth="1"/>
    <col min="1288" max="1288" width="1.85546875" style="4" customWidth="1"/>
    <col min="1289" max="1289" width="11.5703125" style="4" customWidth="1"/>
    <col min="1290" max="1290" width="14.5703125" style="4" bestFit="1" customWidth="1"/>
    <col min="1291" max="1293" width="10.5703125" style="4" customWidth="1"/>
    <col min="1294" max="1536" width="9.140625" style="4"/>
    <col min="1537" max="1537" width="36.140625" style="4" customWidth="1"/>
    <col min="1538" max="1538" width="8.7109375" style="4" customWidth="1"/>
    <col min="1539" max="1539" width="11.5703125" style="4" customWidth="1"/>
    <col min="1540" max="1540" width="1.85546875" style="4" customWidth="1"/>
    <col min="1541" max="1541" width="11.5703125" style="4" customWidth="1"/>
    <col min="1542" max="1542" width="1.85546875" style="4" customWidth="1"/>
    <col min="1543" max="1543" width="11.5703125" style="4" customWidth="1"/>
    <col min="1544" max="1544" width="1.85546875" style="4" customWidth="1"/>
    <col min="1545" max="1545" width="11.5703125" style="4" customWidth="1"/>
    <col min="1546" max="1546" width="14.5703125" style="4" bestFit="1" customWidth="1"/>
    <col min="1547" max="1549" width="10.5703125" style="4" customWidth="1"/>
    <col min="1550" max="1792" width="9.140625" style="4"/>
    <col min="1793" max="1793" width="36.140625" style="4" customWidth="1"/>
    <col min="1794" max="1794" width="8.7109375" style="4" customWidth="1"/>
    <col min="1795" max="1795" width="11.5703125" style="4" customWidth="1"/>
    <col min="1796" max="1796" width="1.85546875" style="4" customWidth="1"/>
    <col min="1797" max="1797" width="11.5703125" style="4" customWidth="1"/>
    <col min="1798" max="1798" width="1.85546875" style="4" customWidth="1"/>
    <col min="1799" max="1799" width="11.5703125" style="4" customWidth="1"/>
    <col min="1800" max="1800" width="1.85546875" style="4" customWidth="1"/>
    <col min="1801" max="1801" width="11.5703125" style="4" customWidth="1"/>
    <col min="1802" max="1802" width="14.5703125" style="4" bestFit="1" customWidth="1"/>
    <col min="1803" max="1805" width="10.5703125" style="4" customWidth="1"/>
    <col min="1806" max="2048" width="9.140625" style="4"/>
    <col min="2049" max="2049" width="36.140625" style="4" customWidth="1"/>
    <col min="2050" max="2050" width="8.7109375" style="4" customWidth="1"/>
    <col min="2051" max="2051" width="11.5703125" style="4" customWidth="1"/>
    <col min="2052" max="2052" width="1.85546875" style="4" customWidth="1"/>
    <col min="2053" max="2053" width="11.5703125" style="4" customWidth="1"/>
    <col min="2054" max="2054" width="1.85546875" style="4" customWidth="1"/>
    <col min="2055" max="2055" width="11.5703125" style="4" customWidth="1"/>
    <col min="2056" max="2056" width="1.85546875" style="4" customWidth="1"/>
    <col min="2057" max="2057" width="11.5703125" style="4" customWidth="1"/>
    <col min="2058" max="2058" width="14.5703125" style="4" bestFit="1" customWidth="1"/>
    <col min="2059" max="2061" width="10.5703125" style="4" customWidth="1"/>
    <col min="2062" max="2304" width="9.140625" style="4"/>
    <col min="2305" max="2305" width="36.140625" style="4" customWidth="1"/>
    <col min="2306" max="2306" width="8.7109375" style="4" customWidth="1"/>
    <col min="2307" max="2307" width="11.5703125" style="4" customWidth="1"/>
    <col min="2308" max="2308" width="1.85546875" style="4" customWidth="1"/>
    <col min="2309" max="2309" width="11.5703125" style="4" customWidth="1"/>
    <col min="2310" max="2310" width="1.85546875" style="4" customWidth="1"/>
    <col min="2311" max="2311" width="11.5703125" style="4" customWidth="1"/>
    <col min="2312" max="2312" width="1.85546875" style="4" customWidth="1"/>
    <col min="2313" max="2313" width="11.5703125" style="4" customWidth="1"/>
    <col min="2314" max="2314" width="14.5703125" style="4" bestFit="1" customWidth="1"/>
    <col min="2315" max="2317" width="10.5703125" style="4" customWidth="1"/>
    <col min="2318" max="2560" width="9.140625" style="4"/>
    <col min="2561" max="2561" width="36.140625" style="4" customWidth="1"/>
    <col min="2562" max="2562" width="8.7109375" style="4" customWidth="1"/>
    <col min="2563" max="2563" width="11.5703125" style="4" customWidth="1"/>
    <col min="2564" max="2564" width="1.85546875" style="4" customWidth="1"/>
    <col min="2565" max="2565" width="11.5703125" style="4" customWidth="1"/>
    <col min="2566" max="2566" width="1.85546875" style="4" customWidth="1"/>
    <col min="2567" max="2567" width="11.5703125" style="4" customWidth="1"/>
    <col min="2568" max="2568" width="1.85546875" style="4" customWidth="1"/>
    <col min="2569" max="2569" width="11.5703125" style="4" customWidth="1"/>
    <col min="2570" max="2570" width="14.5703125" style="4" bestFit="1" customWidth="1"/>
    <col min="2571" max="2573" width="10.5703125" style="4" customWidth="1"/>
    <col min="2574" max="2816" width="9.140625" style="4"/>
    <col min="2817" max="2817" width="36.140625" style="4" customWidth="1"/>
    <col min="2818" max="2818" width="8.7109375" style="4" customWidth="1"/>
    <col min="2819" max="2819" width="11.5703125" style="4" customWidth="1"/>
    <col min="2820" max="2820" width="1.85546875" style="4" customWidth="1"/>
    <col min="2821" max="2821" width="11.5703125" style="4" customWidth="1"/>
    <col min="2822" max="2822" width="1.85546875" style="4" customWidth="1"/>
    <col min="2823" max="2823" width="11.5703125" style="4" customWidth="1"/>
    <col min="2824" max="2824" width="1.85546875" style="4" customWidth="1"/>
    <col min="2825" max="2825" width="11.5703125" style="4" customWidth="1"/>
    <col min="2826" max="2826" width="14.5703125" style="4" bestFit="1" customWidth="1"/>
    <col min="2827" max="2829" width="10.5703125" style="4" customWidth="1"/>
    <col min="2830" max="3072" width="9.140625" style="4"/>
    <col min="3073" max="3073" width="36.140625" style="4" customWidth="1"/>
    <col min="3074" max="3074" width="8.7109375" style="4" customWidth="1"/>
    <col min="3075" max="3075" width="11.5703125" style="4" customWidth="1"/>
    <col min="3076" max="3076" width="1.85546875" style="4" customWidth="1"/>
    <col min="3077" max="3077" width="11.5703125" style="4" customWidth="1"/>
    <col min="3078" max="3078" width="1.85546875" style="4" customWidth="1"/>
    <col min="3079" max="3079" width="11.5703125" style="4" customWidth="1"/>
    <col min="3080" max="3080" width="1.85546875" style="4" customWidth="1"/>
    <col min="3081" max="3081" width="11.5703125" style="4" customWidth="1"/>
    <col min="3082" max="3082" width="14.5703125" style="4" bestFit="1" customWidth="1"/>
    <col min="3083" max="3085" width="10.5703125" style="4" customWidth="1"/>
    <col min="3086" max="3328" width="9.140625" style="4"/>
    <col min="3329" max="3329" width="36.140625" style="4" customWidth="1"/>
    <col min="3330" max="3330" width="8.7109375" style="4" customWidth="1"/>
    <col min="3331" max="3331" width="11.5703125" style="4" customWidth="1"/>
    <col min="3332" max="3332" width="1.85546875" style="4" customWidth="1"/>
    <col min="3333" max="3333" width="11.5703125" style="4" customWidth="1"/>
    <col min="3334" max="3334" width="1.85546875" style="4" customWidth="1"/>
    <col min="3335" max="3335" width="11.5703125" style="4" customWidth="1"/>
    <col min="3336" max="3336" width="1.85546875" style="4" customWidth="1"/>
    <col min="3337" max="3337" width="11.5703125" style="4" customWidth="1"/>
    <col min="3338" max="3338" width="14.5703125" style="4" bestFit="1" customWidth="1"/>
    <col min="3339" max="3341" width="10.5703125" style="4" customWidth="1"/>
    <col min="3342" max="3584" width="9.140625" style="4"/>
    <col min="3585" max="3585" width="36.140625" style="4" customWidth="1"/>
    <col min="3586" max="3586" width="8.7109375" style="4" customWidth="1"/>
    <col min="3587" max="3587" width="11.5703125" style="4" customWidth="1"/>
    <col min="3588" max="3588" width="1.85546875" style="4" customWidth="1"/>
    <col min="3589" max="3589" width="11.5703125" style="4" customWidth="1"/>
    <col min="3590" max="3590" width="1.85546875" style="4" customWidth="1"/>
    <col min="3591" max="3591" width="11.5703125" style="4" customWidth="1"/>
    <col min="3592" max="3592" width="1.85546875" style="4" customWidth="1"/>
    <col min="3593" max="3593" width="11.5703125" style="4" customWidth="1"/>
    <col min="3594" max="3594" width="14.5703125" style="4" bestFit="1" customWidth="1"/>
    <col min="3595" max="3597" width="10.5703125" style="4" customWidth="1"/>
    <col min="3598" max="3840" width="9.140625" style="4"/>
    <col min="3841" max="3841" width="36.140625" style="4" customWidth="1"/>
    <col min="3842" max="3842" width="8.7109375" style="4" customWidth="1"/>
    <col min="3843" max="3843" width="11.5703125" style="4" customWidth="1"/>
    <col min="3844" max="3844" width="1.85546875" style="4" customWidth="1"/>
    <col min="3845" max="3845" width="11.5703125" style="4" customWidth="1"/>
    <col min="3846" max="3846" width="1.85546875" style="4" customWidth="1"/>
    <col min="3847" max="3847" width="11.5703125" style="4" customWidth="1"/>
    <col min="3848" max="3848" width="1.85546875" style="4" customWidth="1"/>
    <col min="3849" max="3849" width="11.5703125" style="4" customWidth="1"/>
    <col min="3850" max="3850" width="14.5703125" style="4" bestFit="1" customWidth="1"/>
    <col min="3851" max="3853" width="10.5703125" style="4" customWidth="1"/>
    <col min="3854" max="4096" width="9.140625" style="4"/>
    <col min="4097" max="4097" width="36.140625" style="4" customWidth="1"/>
    <col min="4098" max="4098" width="8.7109375" style="4" customWidth="1"/>
    <col min="4099" max="4099" width="11.5703125" style="4" customWidth="1"/>
    <col min="4100" max="4100" width="1.85546875" style="4" customWidth="1"/>
    <col min="4101" max="4101" width="11.5703125" style="4" customWidth="1"/>
    <col min="4102" max="4102" width="1.85546875" style="4" customWidth="1"/>
    <col min="4103" max="4103" width="11.5703125" style="4" customWidth="1"/>
    <col min="4104" max="4104" width="1.85546875" style="4" customWidth="1"/>
    <col min="4105" max="4105" width="11.5703125" style="4" customWidth="1"/>
    <col min="4106" max="4106" width="14.5703125" style="4" bestFit="1" customWidth="1"/>
    <col min="4107" max="4109" width="10.5703125" style="4" customWidth="1"/>
    <col min="4110" max="4352" width="9.140625" style="4"/>
    <col min="4353" max="4353" width="36.140625" style="4" customWidth="1"/>
    <col min="4354" max="4354" width="8.7109375" style="4" customWidth="1"/>
    <col min="4355" max="4355" width="11.5703125" style="4" customWidth="1"/>
    <col min="4356" max="4356" width="1.85546875" style="4" customWidth="1"/>
    <col min="4357" max="4357" width="11.5703125" style="4" customWidth="1"/>
    <col min="4358" max="4358" width="1.85546875" style="4" customWidth="1"/>
    <col min="4359" max="4359" width="11.5703125" style="4" customWidth="1"/>
    <col min="4360" max="4360" width="1.85546875" style="4" customWidth="1"/>
    <col min="4361" max="4361" width="11.5703125" style="4" customWidth="1"/>
    <col min="4362" max="4362" width="14.5703125" style="4" bestFit="1" customWidth="1"/>
    <col min="4363" max="4365" width="10.5703125" style="4" customWidth="1"/>
    <col min="4366" max="4608" width="9.140625" style="4"/>
    <col min="4609" max="4609" width="36.140625" style="4" customWidth="1"/>
    <col min="4610" max="4610" width="8.7109375" style="4" customWidth="1"/>
    <col min="4611" max="4611" width="11.5703125" style="4" customWidth="1"/>
    <col min="4612" max="4612" width="1.85546875" style="4" customWidth="1"/>
    <col min="4613" max="4613" width="11.5703125" style="4" customWidth="1"/>
    <col min="4614" max="4614" width="1.85546875" style="4" customWidth="1"/>
    <col min="4615" max="4615" width="11.5703125" style="4" customWidth="1"/>
    <col min="4616" max="4616" width="1.85546875" style="4" customWidth="1"/>
    <col min="4617" max="4617" width="11.5703125" style="4" customWidth="1"/>
    <col min="4618" max="4618" width="14.5703125" style="4" bestFit="1" customWidth="1"/>
    <col min="4619" max="4621" width="10.5703125" style="4" customWidth="1"/>
    <col min="4622" max="4864" width="9.140625" style="4"/>
    <col min="4865" max="4865" width="36.140625" style="4" customWidth="1"/>
    <col min="4866" max="4866" width="8.7109375" style="4" customWidth="1"/>
    <col min="4867" max="4867" width="11.5703125" style="4" customWidth="1"/>
    <col min="4868" max="4868" width="1.85546875" style="4" customWidth="1"/>
    <col min="4869" max="4869" width="11.5703125" style="4" customWidth="1"/>
    <col min="4870" max="4870" width="1.85546875" style="4" customWidth="1"/>
    <col min="4871" max="4871" width="11.5703125" style="4" customWidth="1"/>
    <col min="4872" max="4872" width="1.85546875" style="4" customWidth="1"/>
    <col min="4873" max="4873" width="11.5703125" style="4" customWidth="1"/>
    <col min="4874" max="4874" width="14.5703125" style="4" bestFit="1" customWidth="1"/>
    <col min="4875" max="4877" width="10.5703125" style="4" customWidth="1"/>
    <col min="4878" max="5120" width="9.140625" style="4"/>
    <col min="5121" max="5121" width="36.140625" style="4" customWidth="1"/>
    <col min="5122" max="5122" width="8.7109375" style="4" customWidth="1"/>
    <col min="5123" max="5123" width="11.5703125" style="4" customWidth="1"/>
    <col min="5124" max="5124" width="1.85546875" style="4" customWidth="1"/>
    <col min="5125" max="5125" width="11.5703125" style="4" customWidth="1"/>
    <col min="5126" max="5126" width="1.85546875" style="4" customWidth="1"/>
    <col min="5127" max="5127" width="11.5703125" style="4" customWidth="1"/>
    <col min="5128" max="5128" width="1.85546875" style="4" customWidth="1"/>
    <col min="5129" max="5129" width="11.5703125" style="4" customWidth="1"/>
    <col min="5130" max="5130" width="14.5703125" style="4" bestFit="1" customWidth="1"/>
    <col min="5131" max="5133" width="10.5703125" style="4" customWidth="1"/>
    <col min="5134" max="5376" width="9.140625" style="4"/>
    <col min="5377" max="5377" width="36.140625" style="4" customWidth="1"/>
    <col min="5378" max="5378" width="8.7109375" style="4" customWidth="1"/>
    <col min="5379" max="5379" width="11.5703125" style="4" customWidth="1"/>
    <col min="5380" max="5380" width="1.85546875" style="4" customWidth="1"/>
    <col min="5381" max="5381" width="11.5703125" style="4" customWidth="1"/>
    <col min="5382" max="5382" width="1.85546875" style="4" customWidth="1"/>
    <col min="5383" max="5383" width="11.5703125" style="4" customWidth="1"/>
    <col min="5384" max="5384" width="1.85546875" style="4" customWidth="1"/>
    <col min="5385" max="5385" width="11.5703125" style="4" customWidth="1"/>
    <col min="5386" max="5386" width="14.5703125" style="4" bestFit="1" customWidth="1"/>
    <col min="5387" max="5389" width="10.5703125" style="4" customWidth="1"/>
    <col min="5390" max="5632" width="9.140625" style="4"/>
    <col min="5633" max="5633" width="36.140625" style="4" customWidth="1"/>
    <col min="5634" max="5634" width="8.7109375" style="4" customWidth="1"/>
    <col min="5635" max="5635" width="11.5703125" style="4" customWidth="1"/>
    <col min="5636" max="5636" width="1.85546875" style="4" customWidth="1"/>
    <col min="5637" max="5637" width="11.5703125" style="4" customWidth="1"/>
    <col min="5638" max="5638" width="1.85546875" style="4" customWidth="1"/>
    <col min="5639" max="5639" width="11.5703125" style="4" customWidth="1"/>
    <col min="5640" max="5640" width="1.85546875" style="4" customWidth="1"/>
    <col min="5641" max="5641" width="11.5703125" style="4" customWidth="1"/>
    <col min="5642" max="5642" width="14.5703125" style="4" bestFit="1" customWidth="1"/>
    <col min="5643" max="5645" width="10.5703125" style="4" customWidth="1"/>
    <col min="5646" max="5888" width="9.140625" style="4"/>
    <col min="5889" max="5889" width="36.140625" style="4" customWidth="1"/>
    <col min="5890" max="5890" width="8.7109375" style="4" customWidth="1"/>
    <col min="5891" max="5891" width="11.5703125" style="4" customWidth="1"/>
    <col min="5892" max="5892" width="1.85546875" style="4" customWidth="1"/>
    <col min="5893" max="5893" width="11.5703125" style="4" customWidth="1"/>
    <col min="5894" max="5894" width="1.85546875" style="4" customWidth="1"/>
    <col min="5895" max="5895" width="11.5703125" style="4" customWidth="1"/>
    <col min="5896" max="5896" width="1.85546875" style="4" customWidth="1"/>
    <col min="5897" max="5897" width="11.5703125" style="4" customWidth="1"/>
    <col min="5898" max="5898" width="14.5703125" style="4" bestFit="1" customWidth="1"/>
    <col min="5899" max="5901" width="10.5703125" style="4" customWidth="1"/>
    <col min="5902" max="6144" width="9.140625" style="4"/>
    <col min="6145" max="6145" width="36.140625" style="4" customWidth="1"/>
    <col min="6146" max="6146" width="8.7109375" style="4" customWidth="1"/>
    <col min="6147" max="6147" width="11.5703125" style="4" customWidth="1"/>
    <col min="6148" max="6148" width="1.85546875" style="4" customWidth="1"/>
    <col min="6149" max="6149" width="11.5703125" style="4" customWidth="1"/>
    <col min="6150" max="6150" width="1.85546875" style="4" customWidth="1"/>
    <col min="6151" max="6151" width="11.5703125" style="4" customWidth="1"/>
    <col min="6152" max="6152" width="1.85546875" style="4" customWidth="1"/>
    <col min="6153" max="6153" width="11.5703125" style="4" customWidth="1"/>
    <col min="6154" max="6154" width="14.5703125" style="4" bestFit="1" customWidth="1"/>
    <col min="6155" max="6157" width="10.5703125" style="4" customWidth="1"/>
    <col min="6158" max="6400" width="9.140625" style="4"/>
    <col min="6401" max="6401" width="36.140625" style="4" customWidth="1"/>
    <col min="6402" max="6402" width="8.7109375" style="4" customWidth="1"/>
    <col min="6403" max="6403" width="11.5703125" style="4" customWidth="1"/>
    <col min="6404" max="6404" width="1.85546875" style="4" customWidth="1"/>
    <col min="6405" max="6405" width="11.5703125" style="4" customWidth="1"/>
    <col min="6406" max="6406" width="1.85546875" style="4" customWidth="1"/>
    <col min="6407" max="6407" width="11.5703125" style="4" customWidth="1"/>
    <col min="6408" max="6408" width="1.85546875" style="4" customWidth="1"/>
    <col min="6409" max="6409" width="11.5703125" style="4" customWidth="1"/>
    <col min="6410" max="6410" width="14.5703125" style="4" bestFit="1" customWidth="1"/>
    <col min="6411" max="6413" width="10.5703125" style="4" customWidth="1"/>
    <col min="6414" max="6656" width="9.140625" style="4"/>
    <col min="6657" max="6657" width="36.140625" style="4" customWidth="1"/>
    <col min="6658" max="6658" width="8.7109375" style="4" customWidth="1"/>
    <col min="6659" max="6659" width="11.5703125" style="4" customWidth="1"/>
    <col min="6660" max="6660" width="1.85546875" style="4" customWidth="1"/>
    <col min="6661" max="6661" width="11.5703125" style="4" customWidth="1"/>
    <col min="6662" max="6662" width="1.85546875" style="4" customWidth="1"/>
    <col min="6663" max="6663" width="11.5703125" style="4" customWidth="1"/>
    <col min="6664" max="6664" width="1.85546875" style="4" customWidth="1"/>
    <col min="6665" max="6665" width="11.5703125" style="4" customWidth="1"/>
    <col min="6666" max="6666" width="14.5703125" style="4" bestFit="1" customWidth="1"/>
    <col min="6667" max="6669" width="10.5703125" style="4" customWidth="1"/>
    <col min="6670" max="6912" width="9.140625" style="4"/>
    <col min="6913" max="6913" width="36.140625" style="4" customWidth="1"/>
    <col min="6914" max="6914" width="8.7109375" style="4" customWidth="1"/>
    <col min="6915" max="6915" width="11.5703125" style="4" customWidth="1"/>
    <col min="6916" max="6916" width="1.85546875" style="4" customWidth="1"/>
    <col min="6917" max="6917" width="11.5703125" style="4" customWidth="1"/>
    <col min="6918" max="6918" width="1.85546875" style="4" customWidth="1"/>
    <col min="6919" max="6919" width="11.5703125" style="4" customWidth="1"/>
    <col min="6920" max="6920" width="1.85546875" style="4" customWidth="1"/>
    <col min="6921" max="6921" width="11.5703125" style="4" customWidth="1"/>
    <col min="6922" max="6922" width="14.5703125" style="4" bestFit="1" customWidth="1"/>
    <col min="6923" max="6925" width="10.5703125" style="4" customWidth="1"/>
    <col min="6926" max="7168" width="9.140625" style="4"/>
    <col min="7169" max="7169" width="36.140625" style="4" customWidth="1"/>
    <col min="7170" max="7170" width="8.7109375" style="4" customWidth="1"/>
    <col min="7171" max="7171" width="11.5703125" style="4" customWidth="1"/>
    <col min="7172" max="7172" width="1.85546875" style="4" customWidth="1"/>
    <col min="7173" max="7173" width="11.5703125" style="4" customWidth="1"/>
    <col min="7174" max="7174" width="1.85546875" style="4" customWidth="1"/>
    <col min="7175" max="7175" width="11.5703125" style="4" customWidth="1"/>
    <col min="7176" max="7176" width="1.85546875" style="4" customWidth="1"/>
    <col min="7177" max="7177" width="11.5703125" style="4" customWidth="1"/>
    <col min="7178" max="7178" width="14.5703125" style="4" bestFit="1" customWidth="1"/>
    <col min="7179" max="7181" width="10.5703125" style="4" customWidth="1"/>
    <col min="7182" max="7424" width="9.140625" style="4"/>
    <col min="7425" max="7425" width="36.140625" style="4" customWidth="1"/>
    <col min="7426" max="7426" width="8.7109375" style="4" customWidth="1"/>
    <col min="7427" max="7427" width="11.5703125" style="4" customWidth="1"/>
    <col min="7428" max="7428" width="1.85546875" style="4" customWidth="1"/>
    <col min="7429" max="7429" width="11.5703125" style="4" customWidth="1"/>
    <col min="7430" max="7430" width="1.85546875" style="4" customWidth="1"/>
    <col min="7431" max="7431" width="11.5703125" style="4" customWidth="1"/>
    <col min="7432" max="7432" width="1.85546875" style="4" customWidth="1"/>
    <col min="7433" max="7433" width="11.5703125" style="4" customWidth="1"/>
    <col min="7434" max="7434" width="14.5703125" style="4" bestFit="1" customWidth="1"/>
    <col min="7435" max="7437" width="10.5703125" style="4" customWidth="1"/>
    <col min="7438" max="7680" width="9.140625" style="4"/>
    <col min="7681" max="7681" width="36.140625" style="4" customWidth="1"/>
    <col min="7682" max="7682" width="8.7109375" style="4" customWidth="1"/>
    <col min="7683" max="7683" width="11.5703125" style="4" customWidth="1"/>
    <col min="7684" max="7684" width="1.85546875" style="4" customWidth="1"/>
    <col min="7685" max="7685" width="11.5703125" style="4" customWidth="1"/>
    <col min="7686" max="7686" width="1.85546875" style="4" customWidth="1"/>
    <col min="7687" max="7687" width="11.5703125" style="4" customWidth="1"/>
    <col min="7688" max="7688" width="1.85546875" style="4" customWidth="1"/>
    <col min="7689" max="7689" width="11.5703125" style="4" customWidth="1"/>
    <col min="7690" max="7690" width="14.5703125" style="4" bestFit="1" customWidth="1"/>
    <col min="7691" max="7693" width="10.5703125" style="4" customWidth="1"/>
    <col min="7694" max="7936" width="9.140625" style="4"/>
    <col min="7937" max="7937" width="36.140625" style="4" customWidth="1"/>
    <col min="7938" max="7938" width="8.7109375" style="4" customWidth="1"/>
    <col min="7939" max="7939" width="11.5703125" style="4" customWidth="1"/>
    <col min="7940" max="7940" width="1.85546875" style="4" customWidth="1"/>
    <col min="7941" max="7941" width="11.5703125" style="4" customWidth="1"/>
    <col min="7942" max="7942" width="1.85546875" style="4" customWidth="1"/>
    <col min="7943" max="7943" width="11.5703125" style="4" customWidth="1"/>
    <col min="7944" max="7944" width="1.85546875" style="4" customWidth="1"/>
    <col min="7945" max="7945" width="11.5703125" style="4" customWidth="1"/>
    <col min="7946" max="7946" width="14.5703125" style="4" bestFit="1" customWidth="1"/>
    <col min="7947" max="7949" width="10.5703125" style="4" customWidth="1"/>
    <col min="7950" max="8192" width="9.140625" style="4"/>
    <col min="8193" max="8193" width="36.140625" style="4" customWidth="1"/>
    <col min="8194" max="8194" width="8.7109375" style="4" customWidth="1"/>
    <col min="8195" max="8195" width="11.5703125" style="4" customWidth="1"/>
    <col min="8196" max="8196" width="1.85546875" style="4" customWidth="1"/>
    <col min="8197" max="8197" width="11.5703125" style="4" customWidth="1"/>
    <col min="8198" max="8198" width="1.85546875" style="4" customWidth="1"/>
    <col min="8199" max="8199" width="11.5703125" style="4" customWidth="1"/>
    <col min="8200" max="8200" width="1.85546875" style="4" customWidth="1"/>
    <col min="8201" max="8201" width="11.5703125" style="4" customWidth="1"/>
    <col min="8202" max="8202" width="14.5703125" style="4" bestFit="1" customWidth="1"/>
    <col min="8203" max="8205" width="10.5703125" style="4" customWidth="1"/>
    <col min="8206" max="8448" width="9.140625" style="4"/>
    <col min="8449" max="8449" width="36.140625" style="4" customWidth="1"/>
    <col min="8450" max="8450" width="8.7109375" style="4" customWidth="1"/>
    <col min="8451" max="8451" width="11.5703125" style="4" customWidth="1"/>
    <col min="8452" max="8452" width="1.85546875" style="4" customWidth="1"/>
    <col min="8453" max="8453" width="11.5703125" style="4" customWidth="1"/>
    <col min="8454" max="8454" width="1.85546875" style="4" customWidth="1"/>
    <col min="8455" max="8455" width="11.5703125" style="4" customWidth="1"/>
    <col min="8456" max="8456" width="1.85546875" style="4" customWidth="1"/>
    <col min="8457" max="8457" width="11.5703125" style="4" customWidth="1"/>
    <col min="8458" max="8458" width="14.5703125" style="4" bestFit="1" customWidth="1"/>
    <col min="8459" max="8461" width="10.5703125" style="4" customWidth="1"/>
    <col min="8462" max="8704" width="9.140625" style="4"/>
    <col min="8705" max="8705" width="36.140625" style="4" customWidth="1"/>
    <col min="8706" max="8706" width="8.7109375" style="4" customWidth="1"/>
    <col min="8707" max="8707" width="11.5703125" style="4" customWidth="1"/>
    <col min="8708" max="8708" width="1.85546875" style="4" customWidth="1"/>
    <col min="8709" max="8709" width="11.5703125" style="4" customWidth="1"/>
    <col min="8710" max="8710" width="1.85546875" style="4" customWidth="1"/>
    <col min="8711" max="8711" width="11.5703125" style="4" customWidth="1"/>
    <col min="8712" max="8712" width="1.85546875" style="4" customWidth="1"/>
    <col min="8713" max="8713" width="11.5703125" style="4" customWidth="1"/>
    <col min="8714" max="8714" width="14.5703125" style="4" bestFit="1" customWidth="1"/>
    <col min="8715" max="8717" width="10.5703125" style="4" customWidth="1"/>
    <col min="8718" max="8960" width="9.140625" style="4"/>
    <col min="8961" max="8961" width="36.140625" style="4" customWidth="1"/>
    <col min="8962" max="8962" width="8.7109375" style="4" customWidth="1"/>
    <col min="8963" max="8963" width="11.5703125" style="4" customWidth="1"/>
    <col min="8964" max="8964" width="1.85546875" style="4" customWidth="1"/>
    <col min="8965" max="8965" width="11.5703125" style="4" customWidth="1"/>
    <col min="8966" max="8966" width="1.85546875" style="4" customWidth="1"/>
    <col min="8967" max="8967" width="11.5703125" style="4" customWidth="1"/>
    <col min="8968" max="8968" width="1.85546875" style="4" customWidth="1"/>
    <col min="8969" max="8969" width="11.5703125" style="4" customWidth="1"/>
    <col min="8970" max="8970" width="14.5703125" style="4" bestFit="1" customWidth="1"/>
    <col min="8971" max="8973" width="10.5703125" style="4" customWidth="1"/>
    <col min="8974" max="9216" width="9.140625" style="4"/>
    <col min="9217" max="9217" width="36.140625" style="4" customWidth="1"/>
    <col min="9218" max="9218" width="8.7109375" style="4" customWidth="1"/>
    <col min="9219" max="9219" width="11.5703125" style="4" customWidth="1"/>
    <col min="9220" max="9220" width="1.85546875" style="4" customWidth="1"/>
    <col min="9221" max="9221" width="11.5703125" style="4" customWidth="1"/>
    <col min="9222" max="9222" width="1.85546875" style="4" customWidth="1"/>
    <col min="9223" max="9223" width="11.5703125" style="4" customWidth="1"/>
    <col min="9224" max="9224" width="1.85546875" style="4" customWidth="1"/>
    <col min="9225" max="9225" width="11.5703125" style="4" customWidth="1"/>
    <col min="9226" max="9226" width="14.5703125" style="4" bestFit="1" customWidth="1"/>
    <col min="9227" max="9229" width="10.5703125" style="4" customWidth="1"/>
    <col min="9230" max="9472" width="9.140625" style="4"/>
    <col min="9473" max="9473" width="36.140625" style="4" customWidth="1"/>
    <col min="9474" max="9474" width="8.7109375" style="4" customWidth="1"/>
    <col min="9475" max="9475" width="11.5703125" style="4" customWidth="1"/>
    <col min="9476" max="9476" width="1.85546875" style="4" customWidth="1"/>
    <col min="9477" max="9477" width="11.5703125" style="4" customWidth="1"/>
    <col min="9478" max="9478" width="1.85546875" style="4" customWidth="1"/>
    <col min="9479" max="9479" width="11.5703125" style="4" customWidth="1"/>
    <col min="9480" max="9480" width="1.85546875" style="4" customWidth="1"/>
    <col min="9481" max="9481" width="11.5703125" style="4" customWidth="1"/>
    <col min="9482" max="9482" width="14.5703125" style="4" bestFit="1" customWidth="1"/>
    <col min="9483" max="9485" width="10.5703125" style="4" customWidth="1"/>
    <col min="9486" max="9728" width="9.140625" style="4"/>
    <col min="9729" max="9729" width="36.140625" style="4" customWidth="1"/>
    <col min="9730" max="9730" width="8.7109375" style="4" customWidth="1"/>
    <col min="9731" max="9731" width="11.5703125" style="4" customWidth="1"/>
    <col min="9732" max="9732" width="1.85546875" style="4" customWidth="1"/>
    <col min="9733" max="9733" width="11.5703125" style="4" customWidth="1"/>
    <col min="9734" max="9734" width="1.85546875" style="4" customWidth="1"/>
    <col min="9735" max="9735" width="11.5703125" style="4" customWidth="1"/>
    <col min="9736" max="9736" width="1.85546875" style="4" customWidth="1"/>
    <col min="9737" max="9737" width="11.5703125" style="4" customWidth="1"/>
    <col min="9738" max="9738" width="14.5703125" style="4" bestFit="1" customWidth="1"/>
    <col min="9739" max="9741" width="10.5703125" style="4" customWidth="1"/>
    <col min="9742" max="9984" width="9.140625" style="4"/>
    <col min="9985" max="9985" width="36.140625" style="4" customWidth="1"/>
    <col min="9986" max="9986" width="8.7109375" style="4" customWidth="1"/>
    <col min="9987" max="9987" width="11.5703125" style="4" customWidth="1"/>
    <col min="9988" max="9988" width="1.85546875" style="4" customWidth="1"/>
    <col min="9989" max="9989" width="11.5703125" style="4" customWidth="1"/>
    <col min="9990" max="9990" width="1.85546875" style="4" customWidth="1"/>
    <col min="9991" max="9991" width="11.5703125" style="4" customWidth="1"/>
    <col min="9992" max="9992" width="1.85546875" style="4" customWidth="1"/>
    <col min="9993" max="9993" width="11.5703125" style="4" customWidth="1"/>
    <col min="9994" max="9994" width="14.5703125" style="4" bestFit="1" customWidth="1"/>
    <col min="9995" max="9997" width="10.5703125" style="4" customWidth="1"/>
    <col min="9998" max="10240" width="9.140625" style="4"/>
    <col min="10241" max="10241" width="36.140625" style="4" customWidth="1"/>
    <col min="10242" max="10242" width="8.7109375" style="4" customWidth="1"/>
    <col min="10243" max="10243" width="11.5703125" style="4" customWidth="1"/>
    <col min="10244" max="10244" width="1.85546875" style="4" customWidth="1"/>
    <col min="10245" max="10245" width="11.5703125" style="4" customWidth="1"/>
    <col min="10246" max="10246" width="1.85546875" style="4" customWidth="1"/>
    <col min="10247" max="10247" width="11.5703125" style="4" customWidth="1"/>
    <col min="10248" max="10248" width="1.85546875" style="4" customWidth="1"/>
    <col min="10249" max="10249" width="11.5703125" style="4" customWidth="1"/>
    <col min="10250" max="10250" width="14.5703125" style="4" bestFit="1" customWidth="1"/>
    <col min="10251" max="10253" width="10.5703125" style="4" customWidth="1"/>
    <col min="10254" max="10496" width="9.140625" style="4"/>
    <col min="10497" max="10497" width="36.140625" style="4" customWidth="1"/>
    <col min="10498" max="10498" width="8.7109375" style="4" customWidth="1"/>
    <col min="10499" max="10499" width="11.5703125" style="4" customWidth="1"/>
    <col min="10500" max="10500" width="1.85546875" style="4" customWidth="1"/>
    <col min="10501" max="10501" width="11.5703125" style="4" customWidth="1"/>
    <col min="10502" max="10502" width="1.85546875" style="4" customWidth="1"/>
    <col min="10503" max="10503" width="11.5703125" style="4" customWidth="1"/>
    <col min="10504" max="10504" width="1.85546875" style="4" customWidth="1"/>
    <col min="10505" max="10505" width="11.5703125" style="4" customWidth="1"/>
    <col min="10506" max="10506" width="14.5703125" style="4" bestFit="1" customWidth="1"/>
    <col min="10507" max="10509" width="10.5703125" style="4" customWidth="1"/>
    <col min="10510" max="10752" width="9.140625" style="4"/>
    <col min="10753" max="10753" width="36.140625" style="4" customWidth="1"/>
    <col min="10754" max="10754" width="8.7109375" style="4" customWidth="1"/>
    <col min="10755" max="10755" width="11.5703125" style="4" customWidth="1"/>
    <col min="10756" max="10756" width="1.85546875" style="4" customWidth="1"/>
    <col min="10757" max="10757" width="11.5703125" style="4" customWidth="1"/>
    <col min="10758" max="10758" width="1.85546875" style="4" customWidth="1"/>
    <col min="10759" max="10759" width="11.5703125" style="4" customWidth="1"/>
    <col min="10760" max="10760" width="1.85546875" style="4" customWidth="1"/>
    <col min="10761" max="10761" width="11.5703125" style="4" customWidth="1"/>
    <col min="10762" max="10762" width="14.5703125" style="4" bestFit="1" customWidth="1"/>
    <col min="10763" max="10765" width="10.5703125" style="4" customWidth="1"/>
    <col min="10766" max="11008" width="9.140625" style="4"/>
    <col min="11009" max="11009" width="36.140625" style="4" customWidth="1"/>
    <col min="11010" max="11010" width="8.7109375" style="4" customWidth="1"/>
    <col min="11011" max="11011" width="11.5703125" style="4" customWidth="1"/>
    <col min="11012" max="11012" width="1.85546875" style="4" customWidth="1"/>
    <col min="11013" max="11013" width="11.5703125" style="4" customWidth="1"/>
    <col min="11014" max="11014" width="1.85546875" style="4" customWidth="1"/>
    <col min="11015" max="11015" width="11.5703125" style="4" customWidth="1"/>
    <col min="11016" max="11016" width="1.85546875" style="4" customWidth="1"/>
    <col min="11017" max="11017" width="11.5703125" style="4" customWidth="1"/>
    <col min="11018" max="11018" width="14.5703125" style="4" bestFit="1" customWidth="1"/>
    <col min="11019" max="11021" width="10.5703125" style="4" customWidth="1"/>
    <col min="11022" max="11264" width="9.140625" style="4"/>
    <col min="11265" max="11265" width="36.140625" style="4" customWidth="1"/>
    <col min="11266" max="11266" width="8.7109375" style="4" customWidth="1"/>
    <col min="11267" max="11267" width="11.5703125" style="4" customWidth="1"/>
    <col min="11268" max="11268" width="1.85546875" style="4" customWidth="1"/>
    <col min="11269" max="11269" width="11.5703125" style="4" customWidth="1"/>
    <col min="11270" max="11270" width="1.85546875" style="4" customWidth="1"/>
    <col min="11271" max="11271" width="11.5703125" style="4" customWidth="1"/>
    <col min="11272" max="11272" width="1.85546875" style="4" customWidth="1"/>
    <col min="11273" max="11273" width="11.5703125" style="4" customWidth="1"/>
    <col min="11274" max="11274" width="14.5703125" style="4" bestFit="1" customWidth="1"/>
    <col min="11275" max="11277" width="10.5703125" style="4" customWidth="1"/>
    <col min="11278" max="11520" width="9.140625" style="4"/>
    <col min="11521" max="11521" width="36.140625" style="4" customWidth="1"/>
    <col min="11522" max="11522" width="8.7109375" style="4" customWidth="1"/>
    <col min="11523" max="11523" width="11.5703125" style="4" customWidth="1"/>
    <col min="11524" max="11524" width="1.85546875" style="4" customWidth="1"/>
    <col min="11525" max="11525" width="11.5703125" style="4" customWidth="1"/>
    <col min="11526" max="11526" width="1.85546875" style="4" customWidth="1"/>
    <col min="11527" max="11527" width="11.5703125" style="4" customWidth="1"/>
    <col min="11528" max="11528" width="1.85546875" style="4" customWidth="1"/>
    <col min="11529" max="11529" width="11.5703125" style="4" customWidth="1"/>
    <col min="11530" max="11530" width="14.5703125" style="4" bestFit="1" customWidth="1"/>
    <col min="11531" max="11533" width="10.5703125" style="4" customWidth="1"/>
    <col min="11534" max="11776" width="9.140625" style="4"/>
    <col min="11777" max="11777" width="36.140625" style="4" customWidth="1"/>
    <col min="11778" max="11778" width="8.7109375" style="4" customWidth="1"/>
    <col min="11779" max="11779" width="11.5703125" style="4" customWidth="1"/>
    <col min="11780" max="11780" width="1.85546875" style="4" customWidth="1"/>
    <col min="11781" max="11781" width="11.5703125" style="4" customWidth="1"/>
    <col min="11782" max="11782" width="1.85546875" style="4" customWidth="1"/>
    <col min="11783" max="11783" width="11.5703125" style="4" customWidth="1"/>
    <col min="11784" max="11784" width="1.85546875" style="4" customWidth="1"/>
    <col min="11785" max="11785" width="11.5703125" style="4" customWidth="1"/>
    <col min="11786" max="11786" width="14.5703125" style="4" bestFit="1" customWidth="1"/>
    <col min="11787" max="11789" width="10.5703125" style="4" customWidth="1"/>
    <col min="11790" max="12032" width="9.140625" style="4"/>
    <col min="12033" max="12033" width="36.140625" style="4" customWidth="1"/>
    <col min="12034" max="12034" width="8.7109375" style="4" customWidth="1"/>
    <col min="12035" max="12035" width="11.5703125" style="4" customWidth="1"/>
    <col min="12036" max="12036" width="1.85546875" style="4" customWidth="1"/>
    <col min="12037" max="12037" width="11.5703125" style="4" customWidth="1"/>
    <col min="12038" max="12038" width="1.85546875" style="4" customWidth="1"/>
    <col min="12039" max="12039" width="11.5703125" style="4" customWidth="1"/>
    <col min="12040" max="12040" width="1.85546875" style="4" customWidth="1"/>
    <col min="12041" max="12041" width="11.5703125" style="4" customWidth="1"/>
    <col min="12042" max="12042" width="14.5703125" style="4" bestFit="1" customWidth="1"/>
    <col min="12043" max="12045" width="10.5703125" style="4" customWidth="1"/>
    <col min="12046" max="12288" width="9.140625" style="4"/>
    <col min="12289" max="12289" width="36.140625" style="4" customWidth="1"/>
    <col min="12290" max="12290" width="8.7109375" style="4" customWidth="1"/>
    <col min="12291" max="12291" width="11.5703125" style="4" customWidth="1"/>
    <col min="12292" max="12292" width="1.85546875" style="4" customWidth="1"/>
    <col min="12293" max="12293" width="11.5703125" style="4" customWidth="1"/>
    <col min="12294" max="12294" width="1.85546875" style="4" customWidth="1"/>
    <col min="12295" max="12295" width="11.5703125" style="4" customWidth="1"/>
    <col min="12296" max="12296" width="1.85546875" style="4" customWidth="1"/>
    <col min="12297" max="12297" width="11.5703125" style="4" customWidth="1"/>
    <col min="12298" max="12298" width="14.5703125" style="4" bestFit="1" customWidth="1"/>
    <col min="12299" max="12301" width="10.5703125" style="4" customWidth="1"/>
    <col min="12302" max="12544" width="9.140625" style="4"/>
    <col min="12545" max="12545" width="36.140625" style="4" customWidth="1"/>
    <col min="12546" max="12546" width="8.7109375" style="4" customWidth="1"/>
    <col min="12547" max="12547" width="11.5703125" style="4" customWidth="1"/>
    <col min="12548" max="12548" width="1.85546875" style="4" customWidth="1"/>
    <col min="12549" max="12549" width="11.5703125" style="4" customWidth="1"/>
    <col min="12550" max="12550" width="1.85546875" style="4" customWidth="1"/>
    <col min="12551" max="12551" width="11.5703125" style="4" customWidth="1"/>
    <col min="12552" max="12552" width="1.85546875" style="4" customWidth="1"/>
    <col min="12553" max="12553" width="11.5703125" style="4" customWidth="1"/>
    <col min="12554" max="12554" width="14.5703125" style="4" bestFit="1" customWidth="1"/>
    <col min="12555" max="12557" width="10.5703125" style="4" customWidth="1"/>
    <col min="12558" max="12800" width="9.140625" style="4"/>
    <col min="12801" max="12801" width="36.140625" style="4" customWidth="1"/>
    <col min="12802" max="12802" width="8.7109375" style="4" customWidth="1"/>
    <col min="12803" max="12803" width="11.5703125" style="4" customWidth="1"/>
    <col min="12804" max="12804" width="1.85546875" style="4" customWidth="1"/>
    <col min="12805" max="12805" width="11.5703125" style="4" customWidth="1"/>
    <col min="12806" max="12806" width="1.85546875" style="4" customWidth="1"/>
    <col min="12807" max="12807" width="11.5703125" style="4" customWidth="1"/>
    <col min="12808" max="12808" width="1.85546875" style="4" customWidth="1"/>
    <col min="12809" max="12809" width="11.5703125" style="4" customWidth="1"/>
    <col min="12810" max="12810" width="14.5703125" style="4" bestFit="1" customWidth="1"/>
    <col min="12811" max="12813" width="10.5703125" style="4" customWidth="1"/>
    <col min="12814" max="13056" width="9.140625" style="4"/>
    <col min="13057" max="13057" width="36.140625" style="4" customWidth="1"/>
    <col min="13058" max="13058" width="8.7109375" style="4" customWidth="1"/>
    <col min="13059" max="13059" width="11.5703125" style="4" customWidth="1"/>
    <col min="13060" max="13060" width="1.85546875" style="4" customWidth="1"/>
    <col min="13061" max="13061" width="11.5703125" style="4" customWidth="1"/>
    <col min="13062" max="13062" width="1.85546875" style="4" customWidth="1"/>
    <col min="13063" max="13063" width="11.5703125" style="4" customWidth="1"/>
    <col min="13064" max="13064" width="1.85546875" style="4" customWidth="1"/>
    <col min="13065" max="13065" width="11.5703125" style="4" customWidth="1"/>
    <col min="13066" max="13066" width="14.5703125" style="4" bestFit="1" customWidth="1"/>
    <col min="13067" max="13069" width="10.5703125" style="4" customWidth="1"/>
    <col min="13070" max="13312" width="9.140625" style="4"/>
    <col min="13313" max="13313" width="36.140625" style="4" customWidth="1"/>
    <col min="13314" max="13314" width="8.7109375" style="4" customWidth="1"/>
    <col min="13315" max="13315" width="11.5703125" style="4" customWidth="1"/>
    <col min="13316" max="13316" width="1.85546875" style="4" customWidth="1"/>
    <col min="13317" max="13317" width="11.5703125" style="4" customWidth="1"/>
    <col min="13318" max="13318" width="1.85546875" style="4" customWidth="1"/>
    <col min="13319" max="13319" width="11.5703125" style="4" customWidth="1"/>
    <col min="13320" max="13320" width="1.85546875" style="4" customWidth="1"/>
    <col min="13321" max="13321" width="11.5703125" style="4" customWidth="1"/>
    <col min="13322" max="13322" width="14.5703125" style="4" bestFit="1" customWidth="1"/>
    <col min="13323" max="13325" width="10.5703125" style="4" customWidth="1"/>
    <col min="13326" max="13568" width="9.140625" style="4"/>
    <col min="13569" max="13569" width="36.140625" style="4" customWidth="1"/>
    <col min="13570" max="13570" width="8.7109375" style="4" customWidth="1"/>
    <col min="13571" max="13571" width="11.5703125" style="4" customWidth="1"/>
    <col min="13572" max="13572" width="1.85546875" style="4" customWidth="1"/>
    <col min="13573" max="13573" width="11.5703125" style="4" customWidth="1"/>
    <col min="13574" max="13574" width="1.85546875" style="4" customWidth="1"/>
    <col min="13575" max="13575" width="11.5703125" style="4" customWidth="1"/>
    <col min="13576" max="13576" width="1.85546875" style="4" customWidth="1"/>
    <col min="13577" max="13577" width="11.5703125" style="4" customWidth="1"/>
    <col min="13578" max="13578" width="14.5703125" style="4" bestFit="1" customWidth="1"/>
    <col min="13579" max="13581" width="10.5703125" style="4" customWidth="1"/>
    <col min="13582" max="13824" width="9.140625" style="4"/>
    <col min="13825" max="13825" width="36.140625" style="4" customWidth="1"/>
    <col min="13826" max="13826" width="8.7109375" style="4" customWidth="1"/>
    <col min="13827" max="13827" width="11.5703125" style="4" customWidth="1"/>
    <col min="13828" max="13828" width="1.85546875" style="4" customWidth="1"/>
    <col min="13829" max="13829" width="11.5703125" style="4" customWidth="1"/>
    <col min="13830" max="13830" width="1.85546875" style="4" customWidth="1"/>
    <col min="13831" max="13831" width="11.5703125" style="4" customWidth="1"/>
    <col min="13832" max="13832" width="1.85546875" style="4" customWidth="1"/>
    <col min="13833" max="13833" width="11.5703125" style="4" customWidth="1"/>
    <col min="13834" max="13834" width="14.5703125" style="4" bestFit="1" customWidth="1"/>
    <col min="13835" max="13837" width="10.5703125" style="4" customWidth="1"/>
    <col min="13838" max="14080" width="9.140625" style="4"/>
    <col min="14081" max="14081" width="36.140625" style="4" customWidth="1"/>
    <col min="14082" max="14082" width="8.7109375" style="4" customWidth="1"/>
    <col min="14083" max="14083" width="11.5703125" style="4" customWidth="1"/>
    <col min="14084" max="14084" width="1.85546875" style="4" customWidth="1"/>
    <col min="14085" max="14085" width="11.5703125" style="4" customWidth="1"/>
    <col min="14086" max="14086" width="1.85546875" style="4" customWidth="1"/>
    <col min="14087" max="14087" width="11.5703125" style="4" customWidth="1"/>
    <col min="14088" max="14088" width="1.85546875" style="4" customWidth="1"/>
    <col min="14089" max="14089" width="11.5703125" style="4" customWidth="1"/>
    <col min="14090" max="14090" width="14.5703125" style="4" bestFit="1" customWidth="1"/>
    <col min="14091" max="14093" width="10.5703125" style="4" customWidth="1"/>
    <col min="14094" max="14336" width="9.140625" style="4"/>
    <col min="14337" max="14337" width="36.140625" style="4" customWidth="1"/>
    <col min="14338" max="14338" width="8.7109375" style="4" customWidth="1"/>
    <col min="14339" max="14339" width="11.5703125" style="4" customWidth="1"/>
    <col min="14340" max="14340" width="1.85546875" style="4" customWidth="1"/>
    <col min="14341" max="14341" width="11.5703125" style="4" customWidth="1"/>
    <col min="14342" max="14342" width="1.85546875" style="4" customWidth="1"/>
    <col min="14343" max="14343" width="11.5703125" style="4" customWidth="1"/>
    <col min="14344" max="14344" width="1.85546875" style="4" customWidth="1"/>
    <col min="14345" max="14345" width="11.5703125" style="4" customWidth="1"/>
    <col min="14346" max="14346" width="14.5703125" style="4" bestFit="1" customWidth="1"/>
    <col min="14347" max="14349" width="10.5703125" style="4" customWidth="1"/>
    <col min="14350" max="14592" width="9.140625" style="4"/>
    <col min="14593" max="14593" width="36.140625" style="4" customWidth="1"/>
    <col min="14594" max="14594" width="8.7109375" style="4" customWidth="1"/>
    <col min="14595" max="14595" width="11.5703125" style="4" customWidth="1"/>
    <col min="14596" max="14596" width="1.85546875" style="4" customWidth="1"/>
    <col min="14597" max="14597" width="11.5703125" style="4" customWidth="1"/>
    <col min="14598" max="14598" width="1.85546875" style="4" customWidth="1"/>
    <col min="14599" max="14599" width="11.5703125" style="4" customWidth="1"/>
    <col min="14600" max="14600" width="1.85546875" style="4" customWidth="1"/>
    <col min="14601" max="14601" width="11.5703125" style="4" customWidth="1"/>
    <col min="14602" max="14602" width="14.5703125" style="4" bestFit="1" customWidth="1"/>
    <col min="14603" max="14605" width="10.5703125" style="4" customWidth="1"/>
    <col min="14606" max="14848" width="9.140625" style="4"/>
    <col min="14849" max="14849" width="36.140625" style="4" customWidth="1"/>
    <col min="14850" max="14850" width="8.7109375" style="4" customWidth="1"/>
    <col min="14851" max="14851" width="11.5703125" style="4" customWidth="1"/>
    <col min="14852" max="14852" width="1.85546875" style="4" customWidth="1"/>
    <col min="14853" max="14853" width="11.5703125" style="4" customWidth="1"/>
    <col min="14854" max="14854" width="1.85546875" style="4" customWidth="1"/>
    <col min="14855" max="14855" width="11.5703125" style="4" customWidth="1"/>
    <col min="14856" max="14856" width="1.85546875" style="4" customWidth="1"/>
    <col min="14857" max="14857" width="11.5703125" style="4" customWidth="1"/>
    <col min="14858" max="14858" width="14.5703125" style="4" bestFit="1" customWidth="1"/>
    <col min="14859" max="14861" width="10.5703125" style="4" customWidth="1"/>
    <col min="14862" max="15104" width="9.140625" style="4"/>
    <col min="15105" max="15105" width="36.140625" style="4" customWidth="1"/>
    <col min="15106" max="15106" width="8.7109375" style="4" customWidth="1"/>
    <col min="15107" max="15107" width="11.5703125" style="4" customWidth="1"/>
    <col min="15108" max="15108" width="1.85546875" style="4" customWidth="1"/>
    <col min="15109" max="15109" width="11.5703125" style="4" customWidth="1"/>
    <col min="15110" max="15110" width="1.85546875" style="4" customWidth="1"/>
    <col min="15111" max="15111" width="11.5703125" style="4" customWidth="1"/>
    <col min="15112" max="15112" width="1.85546875" style="4" customWidth="1"/>
    <col min="15113" max="15113" width="11.5703125" style="4" customWidth="1"/>
    <col min="15114" max="15114" width="14.5703125" style="4" bestFit="1" customWidth="1"/>
    <col min="15115" max="15117" width="10.5703125" style="4" customWidth="1"/>
    <col min="15118" max="15360" width="9.140625" style="4"/>
    <col min="15361" max="15361" width="36.140625" style="4" customWidth="1"/>
    <col min="15362" max="15362" width="8.7109375" style="4" customWidth="1"/>
    <col min="15363" max="15363" width="11.5703125" style="4" customWidth="1"/>
    <col min="15364" max="15364" width="1.85546875" style="4" customWidth="1"/>
    <col min="15365" max="15365" width="11.5703125" style="4" customWidth="1"/>
    <col min="15366" max="15366" width="1.85546875" style="4" customWidth="1"/>
    <col min="15367" max="15367" width="11.5703125" style="4" customWidth="1"/>
    <col min="15368" max="15368" width="1.85546875" style="4" customWidth="1"/>
    <col min="15369" max="15369" width="11.5703125" style="4" customWidth="1"/>
    <col min="15370" max="15370" width="14.5703125" style="4" bestFit="1" customWidth="1"/>
    <col min="15371" max="15373" width="10.5703125" style="4" customWidth="1"/>
    <col min="15374" max="15616" width="9.140625" style="4"/>
    <col min="15617" max="15617" width="36.140625" style="4" customWidth="1"/>
    <col min="15618" max="15618" width="8.7109375" style="4" customWidth="1"/>
    <col min="15619" max="15619" width="11.5703125" style="4" customWidth="1"/>
    <col min="15620" max="15620" width="1.85546875" style="4" customWidth="1"/>
    <col min="15621" max="15621" width="11.5703125" style="4" customWidth="1"/>
    <col min="15622" max="15622" width="1.85546875" style="4" customWidth="1"/>
    <col min="15623" max="15623" width="11.5703125" style="4" customWidth="1"/>
    <col min="15624" max="15624" width="1.85546875" style="4" customWidth="1"/>
    <col min="15625" max="15625" width="11.5703125" style="4" customWidth="1"/>
    <col min="15626" max="15626" width="14.5703125" style="4" bestFit="1" customWidth="1"/>
    <col min="15627" max="15629" width="10.5703125" style="4" customWidth="1"/>
    <col min="15630" max="15872" width="9.140625" style="4"/>
    <col min="15873" max="15873" width="36.140625" style="4" customWidth="1"/>
    <col min="15874" max="15874" width="8.7109375" style="4" customWidth="1"/>
    <col min="15875" max="15875" width="11.5703125" style="4" customWidth="1"/>
    <col min="15876" max="15876" width="1.85546875" style="4" customWidth="1"/>
    <col min="15877" max="15877" width="11.5703125" style="4" customWidth="1"/>
    <col min="15878" max="15878" width="1.85546875" style="4" customWidth="1"/>
    <col min="15879" max="15879" width="11.5703125" style="4" customWidth="1"/>
    <col min="15880" max="15880" width="1.85546875" style="4" customWidth="1"/>
    <col min="15881" max="15881" width="11.5703125" style="4" customWidth="1"/>
    <col min="15882" max="15882" width="14.5703125" style="4" bestFit="1" customWidth="1"/>
    <col min="15883" max="15885" width="10.5703125" style="4" customWidth="1"/>
    <col min="15886" max="16128" width="9.140625" style="4"/>
    <col min="16129" max="16129" width="36.140625" style="4" customWidth="1"/>
    <col min="16130" max="16130" width="8.7109375" style="4" customWidth="1"/>
    <col min="16131" max="16131" width="11.5703125" style="4" customWidth="1"/>
    <col min="16132" max="16132" width="1.85546875" style="4" customWidth="1"/>
    <col min="16133" max="16133" width="11.5703125" style="4" customWidth="1"/>
    <col min="16134" max="16134" width="1.85546875" style="4" customWidth="1"/>
    <col min="16135" max="16135" width="11.5703125" style="4" customWidth="1"/>
    <col min="16136" max="16136" width="1.85546875" style="4" customWidth="1"/>
    <col min="16137" max="16137" width="11.5703125" style="4" customWidth="1"/>
    <col min="16138" max="16138" width="14.5703125" style="4" bestFit="1" customWidth="1"/>
    <col min="16139" max="16141" width="10.5703125" style="4" customWidth="1"/>
    <col min="16142" max="16384" width="9.140625" style="4"/>
  </cols>
  <sheetData>
    <row r="1" spans="1:13" ht="23.25" customHeight="1">
      <c r="A1" s="37" t="s">
        <v>33</v>
      </c>
      <c r="B1" s="1"/>
      <c r="C1" s="168"/>
      <c r="D1" s="168"/>
      <c r="E1" s="168"/>
      <c r="F1" s="168"/>
      <c r="G1" s="168"/>
      <c r="H1" s="168"/>
      <c r="I1" s="168"/>
    </row>
    <row r="2" spans="1:13" ht="23.25" customHeight="1">
      <c r="A2" s="6" t="s">
        <v>88</v>
      </c>
      <c r="B2" s="1"/>
      <c r="C2" s="168"/>
      <c r="D2" s="168"/>
      <c r="E2" s="168"/>
      <c r="F2" s="168"/>
      <c r="G2" s="168"/>
      <c r="H2" s="168"/>
      <c r="I2" s="168"/>
    </row>
    <row r="3" spans="1:13" ht="23.25" customHeight="1">
      <c r="A3" s="6"/>
      <c r="B3" s="1"/>
      <c r="C3" s="168"/>
      <c r="D3" s="168"/>
      <c r="E3" s="168"/>
      <c r="F3" s="168"/>
      <c r="G3" s="168"/>
      <c r="H3" s="168"/>
      <c r="I3" s="168"/>
    </row>
    <row r="4" spans="1:13" ht="23.25" customHeight="1">
      <c r="B4" s="1"/>
      <c r="C4" s="223" t="s">
        <v>28</v>
      </c>
      <c r="D4" s="223"/>
      <c r="E4" s="223"/>
      <c r="F4" s="168"/>
      <c r="G4" s="223" t="s">
        <v>27</v>
      </c>
      <c r="H4" s="223"/>
      <c r="I4" s="223"/>
    </row>
    <row r="5" spans="1:13" ht="23.25" customHeight="1">
      <c r="B5" s="1"/>
      <c r="C5" s="224" t="s">
        <v>79</v>
      </c>
      <c r="D5" s="225"/>
      <c r="E5" s="225"/>
      <c r="F5" s="170"/>
      <c r="G5" s="224" t="s">
        <v>79</v>
      </c>
      <c r="H5" s="225"/>
      <c r="I5" s="225"/>
    </row>
    <row r="6" spans="1:13" ht="23.25" customHeight="1">
      <c r="B6" s="1"/>
      <c r="C6" s="224" t="s">
        <v>78</v>
      </c>
      <c r="D6" s="225"/>
      <c r="E6" s="225"/>
      <c r="F6" s="170"/>
      <c r="G6" s="224" t="s">
        <v>78</v>
      </c>
      <c r="H6" s="225"/>
      <c r="I6" s="225"/>
    </row>
    <row r="7" spans="1:13" ht="23.25" customHeight="1">
      <c r="B7" s="167" t="s">
        <v>1</v>
      </c>
      <c r="C7" s="208">
        <v>2562</v>
      </c>
      <c r="D7" s="208"/>
      <c r="E7" s="208">
        <v>2561</v>
      </c>
      <c r="F7" s="208"/>
      <c r="G7" s="208">
        <v>2562</v>
      </c>
      <c r="H7" s="208"/>
      <c r="I7" s="208">
        <v>2561</v>
      </c>
    </row>
    <row r="8" spans="1:13" ht="23.25" customHeight="1">
      <c r="A8" s="124"/>
      <c r="B8" s="167"/>
      <c r="C8" s="222" t="s">
        <v>24</v>
      </c>
      <c r="D8" s="222"/>
      <c r="E8" s="222"/>
      <c r="F8" s="222"/>
      <c r="G8" s="222"/>
      <c r="H8" s="222"/>
      <c r="I8" s="222"/>
    </row>
    <row r="9" spans="1:13" ht="23.25" customHeight="1">
      <c r="A9" s="100" t="s">
        <v>89</v>
      </c>
      <c r="B9" s="167">
        <v>3</v>
      </c>
    </row>
    <row r="10" spans="1:13" ht="23.25" customHeight="1">
      <c r="A10" s="41" t="s">
        <v>90</v>
      </c>
      <c r="B10" s="172"/>
      <c r="C10" s="130">
        <v>8298</v>
      </c>
      <c r="D10" s="130"/>
      <c r="E10" s="130">
        <v>9790</v>
      </c>
      <c r="F10" s="130"/>
      <c r="G10" s="130">
        <v>4326</v>
      </c>
      <c r="H10" s="130"/>
      <c r="I10" s="130">
        <v>3842</v>
      </c>
      <c r="M10" s="126"/>
    </row>
    <row r="11" spans="1:13" ht="23.25" customHeight="1">
      <c r="A11" s="19" t="s">
        <v>91</v>
      </c>
      <c r="B11" s="172"/>
      <c r="C11" s="130">
        <v>2358</v>
      </c>
      <c r="D11" s="130"/>
      <c r="E11" s="130">
        <v>11156</v>
      </c>
      <c r="F11" s="130"/>
      <c r="G11" s="130">
        <v>314</v>
      </c>
      <c r="H11" s="130"/>
      <c r="I11" s="130">
        <v>11148</v>
      </c>
      <c r="M11" s="126"/>
    </row>
    <row r="12" spans="1:13" ht="23.25" customHeight="1">
      <c r="A12" s="127" t="s">
        <v>113</v>
      </c>
      <c r="B12" s="172"/>
      <c r="C12" s="130">
        <v>1021</v>
      </c>
      <c r="D12" s="130"/>
      <c r="E12" s="130">
        <f>1965-1267</f>
        <v>698</v>
      </c>
      <c r="F12" s="130"/>
      <c r="G12" s="130">
        <v>1735</v>
      </c>
      <c r="H12" s="130"/>
      <c r="I12" s="130">
        <f>1965-1267</f>
        <v>698</v>
      </c>
      <c r="M12" s="126"/>
    </row>
    <row r="13" spans="1:13" ht="23.25" customHeight="1">
      <c r="A13" s="19" t="s">
        <v>92</v>
      </c>
      <c r="B13" s="172"/>
      <c r="C13" s="130">
        <v>3581</v>
      </c>
      <c r="D13" s="130"/>
      <c r="E13" s="130">
        <f>2333+1267</f>
        <v>3600</v>
      </c>
      <c r="F13" s="130"/>
      <c r="G13" s="130">
        <v>2562</v>
      </c>
      <c r="H13" s="130"/>
      <c r="I13" s="130">
        <f>3263+1267</f>
        <v>4530</v>
      </c>
      <c r="M13" s="126"/>
    </row>
    <row r="14" spans="1:13" ht="23.25" customHeight="1">
      <c r="A14" s="14" t="s">
        <v>93</v>
      </c>
      <c r="B14" s="167"/>
      <c r="C14" s="150">
        <f>SUM(C10:C13)</f>
        <v>15258</v>
      </c>
      <c r="D14" s="144"/>
      <c r="E14" s="150">
        <f>SUM(E10:E13)</f>
        <v>25244</v>
      </c>
      <c r="F14" s="144"/>
      <c r="G14" s="150">
        <f>SUM(G10:G13)</f>
        <v>8937</v>
      </c>
      <c r="H14" s="144"/>
      <c r="I14" s="150">
        <f>SUM(I10:I13)</f>
        <v>20218</v>
      </c>
    </row>
    <row r="15" spans="1:13" ht="23.25" customHeight="1">
      <c r="A15" s="129"/>
      <c r="B15" s="167"/>
      <c r="C15" s="125"/>
      <c r="D15" s="125"/>
      <c r="E15" s="125"/>
      <c r="F15" s="125"/>
      <c r="G15" s="125"/>
      <c r="H15" s="125"/>
      <c r="I15" s="125"/>
    </row>
    <row r="16" spans="1:13" ht="23.25" customHeight="1">
      <c r="A16" s="100" t="s">
        <v>94</v>
      </c>
      <c r="B16" s="202">
        <v>3</v>
      </c>
      <c r="C16" s="125"/>
      <c r="D16" s="125"/>
      <c r="E16" s="125"/>
      <c r="F16" s="125"/>
      <c r="G16" s="125"/>
      <c r="H16" s="125"/>
      <c r="I16" s="125"/>
    </row>
    <row r="17" spans="1:14" ht="23.25" customHeight="1">
      <c r="A17" s="75" t="s">
        <v>95</v>
      </c>
      <c r="B17" s="167"/>
      <c r="C17" s="130">
        <v>26292</v>
      </c>
      <c r="D17" s="130"/>
      <c r="E17" s="130">
        <v>14720</v>
      </c>
      <c r="F17" s="130"/>
      <c r="G17" s="130">
        <v>4424</v>
      </c>
      <c r="H17" s="130"/>
      <c r="I17" s="130">
        <v>10132</v>
      </c>
      <c r="L17" s="130"/>
      <c r="M17" s="90"/>
      <c r="N17" s="130"/>
    </row>
    <row r="18" spans="1:14" ht="23.25" customHeight="1">
      <c r="A18" s="75" t="s">
        <v>118</v>
      </c>
      <c r="B18" s="167"/>
      <c r="C18" s="130">
        <v>6545</v>
      </c>
      <c r="D18" s="130"/>
      <c r="E18" s="130">
        <v>4907</v>
      </c>
      <c r="F18" s="130"/>
      <c r="G18" s="130">
        <v>989</v>
      </c>
      <c r="H18" s="130"/>
      <c r="I18" s="130">
        <v>3089</v>
      </c>
      <c r="J18" s="189"/>
      <c r="K18" s="189"/>
      <c r="L18" s="130"/>
      <c r="M18" s="90"/>
      <c r="N18" s="188"/>
    </row>
    <row r="19" spans="1:14" ht="23.25" customHeight="1">
      <c r="A19" s="19" t="s">
        <v>96</v>
      </c>
      <c r="B19" s="167">
        <v>9</v>
      </c>
      <c r="C19" s="130">
        <v>21545</v>
      </c>
      <c r="D19" s="130"/>
      <c r="E19" s="130">
        <v>61183</v>
      </c>
      <c r="F19" s="130"/>
      <c r="G19" s="130">
        <v>39374</v>
      </c>
      <c r="H19" s="130"/>
      <c r="I19" s="130">
        <v>85746</v>
      </c>
      <c r="J19" s="107"/>
      <c r="K19" s="107"/>
      <c r="L19" s="130"/>
      <c r="M19" s="187"/>
      <c r="N19" s="187"/>
    </row>
    <row r="20" spans="1:14" ht="23.25" customHeight="1">
      <c r="A20" s="12" t="s">
        <v>36</v>
      </c>
      <c r="B20" s="167"/>
      <c r="C20" s="130">
        <v>149</v>
      </c>
      <c r="D20" s="130"/>
      <c r="E20" s="130">
        <v>184</v>
      </c>
      <c r="F20" s="130"/>
      <c r="G20" s="130">
        <v>115</v>
      </c>
      <c r="H20" s="130"/>
      <c r="I20" s="130">
        <v>154</v>
      </c>
      <c r="L20" s="130"/>
      <c r="M20" s="21"/>
      <c r="N20" s="131"/>
    </row>
    <row r="21" spans="1:14" ht="23.25" customHeight="1">
      <c r="A21" s="14" t="s">
        <v>97</v>
      </c>
      <c r="B21" s="167"/>
      <c r="C21" s="150">
        <f>SUM(C17:C20)</f>
        <v>54531</v>
      </c>
      <c r="D21" s="128"/>
      <c r="E21" s="150">
        <f>SUM(E17:E20)</f>
        <v>80994</v>
      </c>
      <c r="F21" s="128"/>
      <c r="G21" s="150">
        <f>SUM(G17:G20)</f>
        <v>44902</v>
      </c>
      <c r="H21" s="128"/>
      <c r="I21" s="150">
        <f>SUM(I17:I20)</f>
        <v>99121</v>
      </c>
    </row>
    <row r="22" spans="1:14" ht="23.25" customHeight="1">
      <c r="A22" s="129"/>
      <c r="B22" s="167"/>
      <c r="C22" s="132"/>
      <c r="D22" s="132"/>
      <c r="E22" s="132"/>
      <c r="F22" s="132"/>
      <c r="G22" s="132"/>
      <c r="H22" s="132"/>
      <c r="I22" s="132"/>
    </row>
    <row r="23" spans="1:14" ht="23.25" customHeight="1">
      <c r="A23" s="14" t="s">
        <v>146</v>
      </c>
      <c r="B23" s="167"/>
      <c r="C23" s="144">
        <f>SUM(C14-C21)</f>
        <v>-39273</v>
      </c>
      <c r="D23" s="128"/>
      <c r="E23" s="144">
        <f>SUM(E14-E21)</f>
        <v>-55750</v>
      </c>
      <c r="F23" s="128"/>
      <c r="G23" s="144">
        <f>SUM(G14-G21)</f>
        <v>-35965</v>
      </c>
      <c r="H23" s="128"/>
      <c r="I23" s="144">
        <f>SUM(I14-I21)</f>
        <v>-78903</v>
      </c>
    </row>
    <row r="24" spans="1:14" ht="23.25" customHeight="1">
      <c r="A24" s="42" t="s">
        <v>103</v>
      </c>
      <c r="B24" s="172"/>
      <c r="C24" s="130">
        <v>152</v>
      </c>
      <c r="D24" s="125"/>
      <c r="E24" s="130">
        <v>-374</v>
      </c>
      <c r="F24" s="125"/>
      <c r="G24" s="130">
        <v>53</v>
      </c>
      <c r="H24" s="125"/>
      <c r="I24" s="130">
        <v>42</v>
      </c>
    </row>
    <row r="25" spans="1:14" ht="23.25" customHeight="1">
      <c r="A25" s="133" t="s">
        <v>147</v>
      </c>
      <c r="B25" s="172"/>
      <c r="C25" s="150">
        <f>SUM(C23:C24)</f>
        <v>-39121</v>
      </c>
      <c r="D25" s="128"/>
      <c r="E25" s="150">
        <f>SUM(E23:E24)</f>
        <v>-56124</v>
      </c>
      <c r="F25" s="128"/>
      <c r="G25" s="150">
        <f>SUM(G23:G24)</f>
        <v>-35912</v>
      </c>
      <c r="H25" s="128"/>
      <c r="I25" s="150">
        <f>SUM(I23:I24)</f>
        <v>-78861</v>
      </c>
    </row>
    <row r="26" spans="1:14" ht="23.25" customHeight="1">
      <c r="A26" s="133"/>
      <c r="B26" s="184"/>
      <c r="C26" s="144"/>
      <c r="D26" s="128"/>
      <c r="E26" s="144"/>
      <c r="F26" s="128"/>
      <c r="G26" s="144"/>
      <c r="H26" s="128"/>
      <c r="I26" s="144"/>
    </row>
    <row r="27" spans="1:14" ht="23.25" customHeight="1">
      <c r="A27" s="133" t="s">
        <v>98</v>
      </c>
      <c r="B27" s="184"/>
      <c r="C27" s="144"/>
      <c r="D27" s="128"/>
      <c r="E27" s="144"/>
      <c r="F27" s="128"/>
      <c r="G27" s="144"/>
      <c r="H27" s="128"/>
      <c r="I27" s="144"/>
    </row>
    <row r="28" spans="1:14" s="21" customFormat="1" ht="23.25" customHeight="1">
      <c r="A28" s="186" t="s">
        <v>140</v>
      </c>
      <c r="B28" s="174"/>
      <c r="C28" s="216">
        <v>0</v>
      </c>
      <c r="D28" s="185"/>
      <c r="E28" s="216">
        <v>0</v>
      </c>
      <c r="F28" s="185"/>
      <c r="G28" s="216">
        <v>0</v>
      </c>
      <c r="H28" s="185"/>
      <c r="I28" s="216">
        <v>0</v>
      </c>
    </row>
    <row r="29" spans="1:14" s="21" customFormat="1" ht="23.25" customHeight="1" thickBot="1">
      <c r="A29" s="133" t="s">
        <v>148</v>
      </c>
      <c r="B29" s="174"/>
      <c r="C29" s="151">
        <f>SUM(C25:C28)</f>
        <v>-39121</v>
      </c>
      <c r="D29" s="175"/>
      <c r="E29" s="151">
        <f>SUM(E25:E28)</f>
        <v>-56124</v>
      </c>
      <c r="F29" s="175"/>
      <c r="G29" s="151">
        <f>SUM(G25:G28)</f>
        <v>-35912</v>
      </c>
      <c r="H29" s="175"/>
      <c r="I29" s="151">
        <f>SUM(I25:I28)</f>
        <v>-78861</v>
      </c>
    </row>
    <row r="30" spans="1:14" ht="22.5" customHeight="1" thickTop="1">
      <c r="A30" s="4"/>
    </row>
    <row r="31" spans="1:14" ht="23.25" customHeight="1">
      <c r="A31" s="37" t="s">
        <v>33</v>
      </c>
      <c r="B31" s="1"/>
      <c r="C31" s="168"/>
      <c r="D31" s="168"/>
      <c r="E31" s="168"/>
      <c r="F31" s="168"/>
      <c r="G31" s="168"/>
      <c r="H31" s="168"/>
      <c r="I31" s="168"/>
    </row>
    <row r="32" spans="1:14" ht="23.25" customHeight="1">
      <c r="A32" s="6" t="s">
        <v>88</v>
      </c>
      <c r="B32" s="1"/>
      <c r="C32" s="168"/>
      <c r="D32" s="168"/>
      <c r="E32" s="168"/>
      <c r="F32" s="168"/>
      <c r="G32" s="168"/>
      <c r="H32" s="168"/>
      <c r="I32" s="168"/>
    </row>
    <row r="33" spans="1:11" ht="23.25" customHeight="1">
      <c r="A33" s="6"/>
      <c r="B33" s="1"/>
      <c r="C33" s="168"/>
      <c r="D33" s="168"/>
      <c r="E33" s="168"/>
      <c r="F33" s="168"/>
      <c r="G33" s="168"/>
      <c r="H33" s="168"/>
      <c r="I33" s="168"/>
    </row>
    <row r="34" spans="1:11" ht="23.25" customHeight="1">
      <c r="B34" s="1"/>
      <c r="C34" s="223" t="s">
        <v>28</v>
      </c>
      <c r="D34" s="223"/>
      <c r="E34" s="223"/>
      <c r="F34" s="168"/>
      <c r="G34" s="223" t="s">
        <v>27</v>
      </c>
      <c r="H34" s="223"/>
      <c r="I34" s="223"/>
    </row>
    <row r="35" spans="1:11" ht="23.25" customHeight="1">
      <c r="B35" s="1"/>
      <c r="C35" s="224" t="s">
        <v>79</v>
      </c>
      <c r="D35" s="225"/>
      <c r="E35" s="225"/>
      <c r="F35" s="170"/>
      <c r="G35" s="224" t="s">
        <v>79</v>
      </c>
      <c r="H35" s="225"/>
      <c r="I35" s="225"/>
    </row>
    <row r="36" spans="1:11" ht="23.25" customHeight="1">
      <c r="B36" s="1"/>
      <c r="C36" s="224" t="s">
        <v>78</v>
      </c>
      <c r="D36" s="225"/>
      <c r="E36" s="225"/>
      <c r="F36" s="170"/>
      <c r="G36" s="224" t="s">
        <v>78</v>
      </c>
      <c r="H36" s="225"/>
      <c r="I36" s="225"/>
    </row>
    <row r="37" spans="1:11" ht="23.25" customHeight="1">
      <c r="B37" s="167" t="s">
        <v>1</v>
      </c>
      <c r="C37" s="208">
        <v>2562</v>
      </c>
      <c r="D37" s="208"/>
      <c r="E37" s="208">
        <v>2561</v>
      </c>
      <c r="F37" s="208"/>
      <c r="G37" s="208">
        <v>2562</v>
      </c>
      <c r="H37" s="208"/>
      <c r="I37" s="208">
        <v>2561</v>
      </c>
    </row>
    <row r="38" spans="1:11" ht="23.25" customHeight="1">
      <c r="A38" s="124"/>
      <c r="B38" s="167"/>
      <c r="C38" s="222" t="s">
        <v>24</v>
      </c>
      <c r="D38" s="222"/>
      <c r="E38" s="222"/>
      <c r="F38" s="222"/>
      <c r="G38" s="222"/>
      <c r="H38" s="222"/>
      <c r="I38" s="222"/>
    </row>
    <row r="39" spans="1:11" ht="23.25" customHeight="1">
      <c r="A39" s="14" t="s">
        <v>99</v>
      </c>
      <c r="B39" s="167"/>
      <c r="C39" s="121"/>
      <c r="D39" s="136"/>
      <c r="E39" s="121"/>
      <c r="F39" s="136"/>
      <c r="G39" s="121"/>
      <c r="H39" s="136"/>
      <c r="I39" s="121"/>
    </row>
    <row r="40" spans="1:11" ht="23.25" customHeight="1">
      <c r="A40" s="42" t="s">
        <v>100</v>
      </c>
      <c r="B40" s="172"/>
      <c r="C40" s="130">
        <v>-39125</v>
      </c>
      <c r="D40" s="130"/>
      <c r="E40" s="130">
        <v>-56101</v>
      </c>
      <c r="F40" s="130"/>
      <c r="G40" s="130">
        <v>-35912</v>
      </c>
      <c r="H40" s="130"/>
      <c r="I40" s="130">
        <v>-78861</v>
      </c>
      <c r="J40" s="191"/>
    </row>
    <row r="41" spans="1:11" ht="23.25" customHeight="1">
      <c r="A41" s="42" t="s">
        <v>101</v>
      </c>
      <c r="B41" s="167"/>
      <c r="C41" s="138">
        <v>4</v>
      </c>
      <c r="D41" s="130"/>
      <c r="E41" s="138">
        <v>-23</v>
      </c>
      <c r="F41" s="130"/>
      <c r="G41" s="216">
        <v>0</v>
      </c>
      <c r="H41" s="136"/>
      <c r="I41" s="216">
        <v>0</v>
      </c>
    </row>
    <row r="42" spans="1:11" ht="23.25" customHeight="1" thickBot="1">
      <c r="A42" s="133" t="s">
        <v>147</v>
      </c>
      <c r="C42" s="134">
        <f>SUM(C40:C41)</f>
        <v>-39121</v>
      </c>
      <c r="D42" s="139"/>
      <c r="E42" s="134">
        <f>SUM(E40:E41)</f>
        <v>-56124</v>
      </c>
      <c r="F42" s="139"/>
      <c r="G42" s="134">
        <f>SUM(G40:G41)</f>
        <v>-35912</v>
      </c>
      <c r="H42" s="139"/>
      <c r="I42" s="134">
        <f>SUM(I40:I41)</f>
        <v>-78861</v>
      </c>
    </row>
    <row r="43" spans="1:11" ht="22.5" thickTop="1">
      <c r="A43" s="14"/>
      <c r="B43" s="167"/>
      <c r="C43" s="140"/>
      <c r="D43" s="137"/>
      <c r="E43" s="140"/>
      <c r="F43" s="137"/>
      <c r="G43" s="140"/>
      <c r="H43" s="137"/>
      <c r="I43" s="140"/>
    </row>
    <row r="44" spans="1:11" s="22" customFormat="1" ht="21.75" customHeight="1">
      <c r="A44" s="14" t="s">
        <v>102</v>
      </c>
      <c r="B44" s="167"/>
      <c r="C44" s="203"/>
      <c r="D44" s="204"/>
      <c r="E44" s="203"/>
      <c r="F44" s="204"/>
      <c r="G44" s="204"/>
      <c r="H44" s="141"/>
      <c r="I44" s="204"/>
      <c r="J44" s="112"/>
      <c r="K44" s="114"/>
    </row>
    <row r="45" spans="1:11" s="22" customFormat="1" ht="21.75" customHeight="1">
      <c r="A45" s="42" t="s">
        <v>100</v>
      </c>
      <c r="B45" s="167"/>
      <c r="C45" s="130">
        <v>-39125</v>
      </c>
      <c r="D45" s="205"/>
      <c r="E45" s="130">
        <v>-56101</v>
      </c>
      <c r="F45" s="205"/>
      <c r="G45" s="130">
        <v>-35912</v>
      </c>
      <c r="H45" s="142"/>
      <c r="I45" s="130">
        <v>-78861</v>
      </c>
      <c r="J45" s="112"/>
      <c r="K45" s="190"/>
    </row>
    <row r="46" spans="1:11" s="22" customFormat="1" ht="21.75" customHeight="1">
      <c r="A46" s="42" t="s">
        <v>101</v>
      </c>
      <c r="B46" s="167"/>
      <c r="C46" s="138">
        <v>4</v>
      </c>
      <c r="D46" s="205"/>
      <c r="E46" s="138">
        <v>-23</v>
      </c>
      <c r="F46" s="206"/>
      <c r="G46" s="216">
        <v>0</v>
      </c>
      <c r="H46" s="136"/>
      <c r="I46" s="216">
        <v>0</v>
      </c>
      <c r="J46" s="112"/>
      <c r="K46" s="114"/>
    </row>
    <row r="47" spans="1:11" s="22" customFormat="1" ht="21.75" customHeight="1" thickBot="1">
      <c r="A47" s="14" t="s">
        <v>148</v>
      </c>
      <c r="B47" s="167"/>
      <c r="C47" s="134">
        <f>SUM(C45:C46)</f>
        <v>-39121</v>
      </c>
      <c r="D47" s="207"/>
      <c r="E47" s="134">
        <f>SUM(E45:E46)</f>
        <v>-56124</v>
      </c>
      <c r="F47" s="207"/>
      <c r="G47" s="134">
        <f>SUM(G45:G46)</f>
        <v>-35912</v>
      </c>
      <c r="H47" s="143"/>
      <c r="I47" s="134">
        <f>SUM(I45:I46)</f>
        <v>-78861</v>
      </c>
      <c r="J47" s="112"/>
      <c r="K47" s="114"/>
    </row>
    <row r="48" spans="1:11" s="22" customFormat="1" ht="22.5" thickTop="1">
      <c r="A48" s="14"/>
      <c r="B48" s="167"/>
      <c r="C48" s="135"/>
      <c r="D48" s="143"/>
      <c r="E48" s="135"/>
      <c r="F48" s="143"/>
      <c r="G48" s="135"/>
      <c r="H48" s="143"/>
      <c r="I48" s="135"/>
      <c r="J48" s="112"/>
      <c r="K48" s="114"/>
    </row>
    <row r="49" spans="1:11" s="22" customFormat="1" ht="21.75" customHeight="1">
      <c r="A49" s="14" t="s">
        <v>149</v>
      </c>
      <c r="B49" s="172">
        <v>10</v>
      </c>
      <c r="C49" s="144"/>
      <c r="D49" s="141"/>
      <c r="E49" s="144"/>
      <c r="F49" s="141"/>
      <c r="G49" s="144"/>
      <c r="H49" s="141"/>
      <c r="I49" s="144"/>
      <c r="J49" s="112"/>
      <c r="K49" s="114"/>
    </row>
    <row r="50" spans="1:11" s="22" customFormat="1" ht="23.25" customHeight="1" thickBot="1">
      <c r="A50" s="41" t="s">
        <v>150</v>
      </c>
      <c r="B50" s="60"/>
      <c r="C50" s="145">
        <v>-0.107</v>
      </c>
      <c r="D50" s="146"/>
      <c r="E50" s="145">
        <v>-0.33</v>
      </c>
      <c r="F50" s="146"/>
      <c r="G50" s="145">
        <v>-9.8000000000000004E-2</v>
      </c>
      <c r="H50" s="146"/>
      <c r="I50" s="145">
        <v>-0.46400000000000002</v>
      </c>
      <c r="J50" s="193"/>
      <c r="K50" s="112"/>
    </row>
    <row r="51" spans="1:11" s="22" customFormat="1" ht="13.5" hidden="1" customHeight="1" thickTop="1" thickBot="1">
      <c r="A51" s="41" t="s">
        <v>106</v>
      </c>
      <c r="B51" s="60"/>
      <c r="C51" s="155" t="s">
        <v>82</v>
      </c>
      <c r="D51" s="146"/>
      <c r="E51" s="155" t="s">
        <v>82</v>
      </c>
      <c r="F51" s="146"/>
      <c r="G51" s="155" t="s">
        <v>82</v>
      </c>
      <c r="H51" s="146"/>
      <c r="I51" s="155" t="s">
        <v>82</v>
      </c>
      <c r="J51" s="112"/>
      <c r="K51" s="112"/>
    </row>
    <row r="52" spans="1:11" ht="22.5" thickTop="1">
      <c r="C52" s="198"/>
    </row>
    <row r="53" spans="1:11">
      <c r="C53" s="192"/>
    </row>
    <row r="54" spans="1:11">
      <c r="C54" s="199"/>
      <c r="G54" s="198"/>
    </row>
  </sheetData>
  <mergeCells count="14">
    <mergeCell ref="C38:I38"/>
    <mergeCell ref="C8:I8"/>
    <mergeCell ref="C34:E34"/>
    <mergeCell ref="G34:I34"/>
    <mergeCell ref="C35:E35"/>
    <mergeCell ref="G35:I35"/>
    <mergeCell ref="C36:E36"/>
    <mergeCell ref="G36:I36"/>
    <mergeCell ref="C4:E4"/>
    <mergeCell ref="G4:I4"/>
    <mergeCell ref="C5:E5"/>
    <mergeCell ref="G5:I5"/>
    <mergeCell ref="C6:E6"/>
    <mergeCell ref="G6:I6"/>
  </mergeCells>
  <pageMargins left="0.8" right="0.6" top="0.48" bottom="0.5" header="0.4" footer="0.5"/>
  <pageSetup paperSize="9" scale="96" firstPageNumber="6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6"/>
  <sheetViews>
    <sheetView view="pageBreakPreview" zoomScaleNormal="90" zoomScaleSheetLayoutView="100" workbookViewId="0">
      <selection activeCell="R25" sqref="R25"/>
    </sheetView>
  </sheetViews>
  <sheetFormatPr defaultColWidth="9.140625" defaultRowHeight="22.5" customHeight="1"/>
  <cols>
    <col min="1" max="1" width="57.28515625" style="12" customWidth="1"/>
    <col min="2" max="2" width="7.7109375" style="1" customWidth="1"/>
    <col min="3" max="3" width="12.28515625" style="4" customWidth="1"/>
    <col min="4" max="4" width="1.28515625" style="4" customWidth="1"/>
    <col min="5" max="5" width="12.28515625" style="4" customWidth="1"/>
    <col min="6" max="6" width="1.28515625" style="4" customWidth="1"/>
    <col min="7" max="7" width="12.28515625" style="4" customWidth="1"/>
    <col min="8" max="8" width="1.28515625" style="4" customWidth="1"/>
    <col min="9" max="9" width="12.28515625" style="4" customWidth="1"/>
    <col min="10" max="10" width="1.140625" style="4" customWidth="1"/>
    <col min="11" max="11" width="12.28515625" style="4" customWidth="1"/>
    <col min="12" max="12" width="1.140625" style="4" customWidth="1"/>
    <col min="13" max="13" width="12.28515625" style="4" customWidth="1"/>
    <col min="14" max="14" width="1.140625" style="4" customWidth="1"/>
    <col min="15" max="15" width="12.28515625" style="4" customWidth="1"/>
    <col min="16" max="16" width="1.140625" style="4" customWidth="1"/>
    <col min="17" max="17" width="12.28515625" style="4" customWidth="1"/>
    <col min="18" max="18" width="9.42578125" style="4" bestFit="1" customWidth="1"/>
    <col min="19" max="16384" width="9.140625" style="4"/>
  </cols>
  <sheetData>
    <row r="1" spans="1:28" ht="21.75" customHeight="1">
      <c r="A1" s="37" t="s">
        <v>33</v>
      </c>
      <c r="B1" s="64"/>
    </row>
    <row r="2" spans="1:28" ht="21.75" customHeight="1">
      <c r="A2" s="6" t="s">
        <v>59</v>
      </c>
      <c r="B2" s="64"/>
    </row>
    <row r="3" spans="1:28" ht="21.75" customHeight="1">
      <c r="A3" s="6"/>
      <c r="B3" s="64"/>
    </row>
    <row r="4" spans="1:28" s="60" customFormat="1" ht="21.75" customHeight="1">
      <c r="A4" s="103"/>
      <c r="B4" s="170"/>
      <c r="C4" s="226" t="s">
        <v>26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28" s="60" customFormat="1" ht="21.75" customHeight="1">
      <c r="A5" s="103"/>
      <c r="B5" s="170"/>
      <c r="C5" s="171"/>
      <c r="D5" s="171"/>
      <c r="E5" s="171"/>
      <c r="F5" s="171"/>
      <c r="G5" s="171"/>
      <c r="H5" s="171"/>
      <c r="I5" s="227" t="s">
        <v>104</v>
      </c>
      <c r="J5" s="227"/>
      <c r="K5" s="227"/>
      <c r="L5" s="171"/>
      <c r="M5" s="171"/>
      <c r="N5" s="171"/>
      <c r="O5" s="171"/>
      <c r="P5" s="171"/>
      <c r="Q5" s="171"/>
    </row>
    <row r="6" spans="1:28" s="60" customFormat="1" ht="21.75" customHeight="1">
      <c r="A6" s="103"/>
      <c r="B6" s="170"/>
      <c r="C6" s="171"/>
      <c r="D6" s="171"/>
      <c r="E6" s="171"/>
      <c r="F6" s="171"/>
      <c r="G6" s="171"/>
      <c r="H6" s="171"/>
      <c r="L6" s="171"/>
      <c r="M6" s="171"/>
      <c r="N6" s="171"/>
      <c r="O6" s="170" t="s">
        <v>17</v>
      </c>
      <c r="P6" s="171"/>
      <c r="Q6" s="171"/>
    </row>
    <row r="7" spans="1:28" s="60" customFormat="1" ht="21.75" customHeight="1">
      <c r="A7" s="103"/>
      <c r="B7" s="170"/>
      <c r="C7" s="170" t="s">
        <v>16</v>
      </c>
      <c r="D7" s="170"/>
      <c r="E7" s="170"/>
      <c r="F7" s="170"/>
      <c r="G7" s="169" t="s">
        <v>122</v>
      </c>
      <c r="H7" s="170"/>
      <c r="I7" s="170"/>
      <c r="J7" s="170"/>
      <c r="K7" s="170"/>
      <c r="L7" s="170"/>
      <c r="M7" s="56" t="s">
        <v>29</v>
      </c>
      <c r="N7" s="170"/>
      <c r="O7" s="170" t="s">
        <v>41</v>
      </c>
      <c r="P7" s="156"/>
      <c r="Q7" s="156" t="s">
        <v>76</v>
      </c>
      <c r="R7" s="170"/>
      <c r="T7" s="170"/>
      <c r="X7" s="156"/>
      <c r="Y7" s="170"/>
      <c r="Z7" s="170"/>
      <c r="AA7" s="90"/>
      <c r="AB7" s="156"/>
    </row>
    <row r="8" spans="1:28" s="60" customFormat="1" ht="21.75" customHeight="1">
      <c r="A8" s="103"/>
      <c r="B8" s="170"/>
      <c r="C8" s="170" t="s">
        <v>64</v>
      </c>
      <c r="D8" s="170"/>
      <c r="E8" s="170" t="s">
        <v>44</v>
      </c>
      <c r="F8" s="170"/>
      <c r="G8" s="169" t="s">
        <v>123</v>
      </c>
      <c r="H8" s="170"/>
      <c r="I8" s="170" t="s">
        <v>37</v>
      </c>
      <c r="J8" s="170"/>
      <c r="K8" s="170"/>
      <c r="L8" s="170"/>
      <c r="M8" s="169" t="s">
        <v>55</v>
      </c>
      <c r="N8" s="170"/>
      <c r="O8" s="170" t="s">
        <v>42</v>
      </c>
      <c r="P8" s="156"/>
      <c r="Q8" s="156" t="s">
        <v>17</v>
      </c>
      <c r="R8" s="170"/>
      <c r="T8" s="170"/>
      <c r="V8" s="170"/>
      <c r="X8" s="170"/>
      <c r="Y8" s="170"/>
      <c r="Z8" s="170"/>
      <c r="AA8" s="90"/>
      <c r="AB8" s="156"/>
    </row>
    <row r="9" spans="1:28" s="60" customFormat="1" ht="21.75" customHeight="1">
      <c r="A9" s="103"/>
      <c r="B9" s="167"/>
      <c r="C9" s="170" t="s">
        <v>63</v>
      </c>
      <c r="D9" s="170"/>
      <c r="E9" s="170" t="s">
        <v>56</v>
      </c>
      <c r="F9" s="170"/>
      <c r="G9" s="169" t="s">
        <v>124</v>
      </c>
      <c r="H9" s="170"/>
      <c r="I9" s="170" t="s">
        <v>38</v>
      </c>
      <c r="J9" s="170"/>
      <c r="K9" s="170" t="s">
        <v>104</v>
      </c>
      <c r="L9" s="170"/>
      <c r="M9" s="156" t="s">
        <v>107</v>
      </c>
      <c r="N9" s="170"/>
      <c r="O9" s="170" t="s">
        <v>43</v>
      </c>
      <c r="P9" s="156"/>
      <c r="Q9" s="156" t="s">
        <v>55</v>
      </c>
      <c r="R9" s="170"/>
      <c r="T9" s="170"/>
      <c r="V9" s="170"/>
      <c r="X9" s="156"/>
      <c r="Y9" s="170"/>
      <c r="Z9" s="170"/>
      <c r="AA9" s="90"/>
      <c r="AB9" s="156"/>
    </row>
    <row r="10" spans="1:28" s="60" customFormat="1" ht="21.75" customHeight="1">
      <c r="A10" s="103"/>
      <c r="B10" s="170"/>
      <c r="C10" s="228" t="s">
        <v>24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</row>
    <row r="11" spans="1:28" s="60" customFormat="1" ht="22.5" customHeight="1">
      <c r="A11" s="14" t="s">
        <v>126</v>
      </c>
      <c r="B11" s="170"/>
    </row>
    <row r="12" spans="1:28" s="60" customFormat="1" ht="21.75" customHeight="1">
      <c r="A12" s="24" t="s">
        <v>127</v>
      </c>
      <c r="B12" s="65"/>
      <c r="C12" s="35">
        <v>170048</v>
      </c>
      <c r="D12" s="35"/>
      <c r="E12" s="35">
        <v>272706</v>
      </c>
      <c r="F12" s="35"/>
      <c r="G12" s="35">
        <v>4215</v>
      </c>
      <c r="H12" s="35"/>
      <c r="I12" s="39">
        <v>10650</v>
      </c>
      <c r="J12" s="35"/>
      <c r="K12" s="149">
        <v>-183135</v>
      </c>
      <c r="L12" s="172"/>
      <c r="M12" s="35">
        <f>SUM(C12,E12,G12,I12,K12)</f>
        <v>274484</v>
      </c>
      <c r="N12" s="35"/>
      <c r="O12" s="149">
        <v>-39</v>
      </c>
      <c r="P12" s="157"/>
      <c r="Q12" s="35">
        <f>SUM(M12,O12)</f>
        <v>274445</v>
      </c>
    </row>
    <row r="13" spans="1:28" s="5" customFormat="1" ht="21.75">
      <c r="A13" s="75"/>
      <c r="B13" s="66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7"/>
      <c r="P13" s="157"/>
      <c r="Q13" s="158"/>
    </row>
    <row r="14" spans="1:28" s="5" customFormat="1" ht="21.75" customHeight="1">
      <c r="A14" s="24" t="s">
        <v>70</v>
      </c>
      <c r="B14" s="65"/>
      <c r="C14" s="40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9"/>
      <c r="P14" s="39"/>
      <c r="Q14" s="40"/>
    </row>
    <row r="15" spans="1:28" s="16" customFormat="1" ht="21.75" customHeight="1">
      <c r="A15" s="23" t="s">
        <v>71</v>
      </c>
      <c r="B15" s="159"/>
      <c r="C15" s="77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9"/>
      <c r="P15" s="79"/>
      <c r="Q15" s="77"/>
    </row>
    <row r="16" spans="1:28" s="60" customFormat="1" ht="21.75" customHeight="1">
      <c r="A16" s="75" t="s">
        <v>72</v>
      </c>
      <c r="B16" s="172"/>
      <c r="C16" s="160" t="s">
        <v>82</v>
      </c>
      <c r="D16" s="76"/>
      <c r="E16" s="160" t="s">
        <v>82</v>
      </c>
      <c r="F16" s="158"/>
      <c r="G16" s="161">
        <v>241</v>
      </c>
      <c r="H16" s="158"/>
      <c r="I16" s="160" t="s">
        <v>82</v>
      </c>
      <c r="J16" s="158"/>
      <c r="K16" s="160" t="s">
        <v>82</v>
      </c>
      <c r="L16" s="158"/>
      <c r="M16" s="29">
        <f>SUM(C16,E16,G16,I16,K16)</f>
        <v>241</v>
      </c>
      <c r="N16" s="158"/>
      <c r="O16" s="160" t="s">
        <v>82</v>
      </c>
      <c r="P16" s="157"/>
      <c r="Q16" s="29">
        <f>SUM(M16,O16)</f>
        <v>241</v>
      </c>
    </row>
    <row r="17" spans="1:18" s="16" customFormat="1" ht="21.75" customHeight="1">
      <c r="A17" s="23" t="s">
        <v>73</v>
      </c>
      <c r="B17" s="34"/>
      <c r="C17" s="87" t="s">
        <v>82</v>
      </c>
      <c r="D17" s="5"/>
      <c r="E17" s="87" t="s">
        <v>82</v>
      </c>
      <c r="F17" s="35"/>
      <c r="G17" s="148">
        <f>SUM(G16)</f>
        <v>241</v>
      </c>
      <c r="H17" s="35"/>
      <c r="I17" s="87" t="s">
        <v>82</v>
      </c>
      <c r="J17" s="35"/>
      <c r="K17" s="87" t="s">
        <v>82</v>
      </c>
      <c r="L17" s="35"/>
      <c r="M17" s="148">
        <f>SUM(M16)</f>
        <v>241</v>
      </c>
      <c r="N17" s="35"/>
      <c r="O17" s="87" t="s">
        <v>82</v>
      </c>
      <c r="P17" s="35"/>
      <c r="Q17" s="148">
        <f>SUM(Q16)</f>
        <v>241</v>
      </c>
    </row>
    <row r="18" spans="1:18" s="81" customFormat="1" ht="22.5" customHeight="1">
      <c r="A18" s="24" t="s">
        <v>74</v>
      </c>
      <c r="B18" s="80"/>
      <c r="C18" s="87" t="s">
        <v>82</v>
      </c>
      <c r="D18" s="5"/>
      <c r="E18" s="87" t="s">
        <v>82</v>
      </c>
      <c r="F18" s="68"/>
      <c r="G18" s="148">
        <f>SUM(G17)</f>
        <v>241</v>
      </c>
      <c r="H18" s="68"/>
      <c r="I18" s="87" t="s">
        <v>82</v>
      </c>
      <c r="J18" s="68"/>
      <c r="K18" s="87" t="s">
        <v>82</v>
      </c>
      <c r="L18" s="68"/>
      <c r="M18" s="148">
        <f>SUM(M17)</f>
        <v>241</v>
      </c>
      <c r="N18" s="68"/>
      <c r="O18" s="87" t="s">
        <v>82</v>
      </c>
      <c r="P18" s="68"/>
      <c r="Q18" s="148">
        <f>SUM(Q17)</f>
        <v>241</v>
      </c>
    </row>
    <row r="19" spans="1:18" s="81" customFormat="1" ht="21.75">
      <c r="A19" s="24"/>
      <c r="B19" s="80"/>
      <c r="C19" s="35"/>
      <c r="D19" s="68"/>
      <c r="E19" s="35"/>
      <c r="F19" s="68"/>
      <c r="G19" s="35"/>
      <c r="H19" s="68"/>
      <c r="I19" s="35"/>
      <c r="J19" s="68"/>
      <c r="K19" s="35"/>
      <c r="L19" s="68"/>
      <c r="M19" s="85"/>
      <c r="N19" s="68"/>
      <c r="O19" s="85"/>
      <c r="P19" s="68"/>
      <c r="Q19" s="85"/>
    </row>
    <row r="20" spans="1:18" s="68" customFormat="1" ht="22.5" customHeight="1">
      <c r="A20" s="24" t="s">
        <v>136</v>
      </c>
      <c r="B20" s="168"/>
      <c r="C20" s="82"/>
      <c r="G20" s="82"/>
      <c r="I20" s="82"/>
    </row>
    <row r="21" spans="1:18" s="62" customFormat="1" ht="22.5" customHeight="1">
      <c r="A21" s="75" t="s">
        <v>153</v>
      </c>
      <c r="B21" s="66"/>
      <c r="C21" s="160" t="s">
        <v>82</v>
      </c>
      <c r="D21" s="76"/>
      <c r="E21" s="160" t="s">
        <v>82</v>
      </c>
      <c r="F21" s="76"/>
      <c r="G21" s="160" t="s">
        <v>82</v>
      </c>
      <c r="H21" s="76"/>
      <c r="I21" s="160" t="s">
        <v>82</v>
      </c>
      <c r="J21" s="67"/>
      <c r="K21" s="162">
        <v>-56101</v>
      </c>
      <c r="L21" s="67"/>
      <c r="M21" s="29">
        <f>SUM(C21,E21,G21,I21,K21)</f>
        <v>-56101</v>
      </c>
      <c r="N21" s="67"/>
      <c r="O21" s="162">
        <v>-23</v>
      </c>
      <c r="Q21" s="29">
        <f>SUM(M21,O21)</f>
        <v>-56124</v>
      </c>
    </row>
    <row r="22" spans="1:18" s="5" customFormat="1" ht="22.5" customHeight="1">
      <c r="A22" s="14" t="s">
        <v>137</v>
      </c>
      <c r="B22" s="168"/>
      <c r="C22" s="87" t="s">
        <v>82</v>
      </c>
      <c r="E22" s="87" t="s">
        <v>82</v>
      </c>
      <c r="G22" s="87" t="s">
        <v>82</v>
      </c>
      <c r="I22" s="87" t="s">
        <v>82</v>
      </c>
      <c r="K22" s="69">
        <f>SUM(K21)</f>
        <v>-56101</v>
      </c>
      <c r="M22" s="69">
        <f>SUM(M21)</f>
        <v>-56101</v>
      </c>
      <c r="O22" s="69">
        <f>SUM(O21)</f>
        <v>-23</v>
      </c>
      <c r="Q22" s="69">
        <f>SUM(Q21)</f>
        <v>-56124</v>
      </c>
    </row>
    <row r="23" spans="1:18" s="60" customFormat="1" ht="21.75">
      <c r="A23" s="103"/>
      <c r="B23" s="167"/>
      <c r="C23" s="92"/>
      <c r="D23" s="90"/>
      <c r="E23" s="92"/>
      <c r="F23" s="90"/>
      <c r="G23" s="92"/>
      <c r="H23" s="90"/>
      <c r="I23" s="157"/>
      <c r="J23" s="90"/>
      <c r="K23" s="76"/>
      <c r="L23" s="90"/>
      <c r="M23" s="92"/>
      <c r="N23" s="90"/>
      <c r="O23" s="92"/>
      <c r="P23" s="91"/>
      <c r="Q23" s="92"/>
    </row>
    <row r="24" spans="1:18" s="5" customFormat="1" thickBot="1">
      <c r="A24" s="14" t="s">
        <v>128</v>
      </c>
      <c r="B24" s="168"/>
      <c r="C24" s="89">
        <f>SUM(C12,C18,C22)</f>
        <v>170048</v>
      </c>
      <c r="E24" s="89">
        <f>SUM(E12,E18,E22)</f>
        <v>272706</v>
      </c>
      <c r="G24" s="89">
        <f>SUM(G12,G18,G22)</f>
        <v>4456</v>
      </c>
      <c r="I24" s="89">
        <f>SUM(I12,I18,I22)</f>
        <v>10650</v>
      </c>
      <c r="K24" s="89">
        <f>SUM(K12,K18,K22)</f>
        <v>-239236</v>
      </c>
      <c r="M24" s="89">
        <f>SUM(M12,M18,M22)</f>
        <v>218624</v>
      </c>
      <c r="O24" s="89">
        <f>SUM(O12,O18,O22)</f>
        <v>-62</v>
      </c>
      <c r="Q24" s="89">
        <f>SUM(Q12,Q18,Q22)</f>
        <v>218562</v>
      </c>
    </row>
    <row r="25" spans="1:18" ht="22.5" customHeight="1" thickTop="1">
      <c r="R25" s="191"/>
    </row>
    <row r="26" spans="1:18" ht="22.5" customHeight="1">
      <c r="Q26" s="191"/>
    </row>
  </sheetData>
  <mergeCells count="3">
    <mergeCell ref="C4:Q4"/>
    <mergeCell ref="I5:K5"/>
    <mergeCell ref="C10:Q10"/>
  </mergeCells>
  <pageMargins left="0.8" right="0.8" top="0.48" bottom="0.5" header="0.4" footer="0.5"/>
  <pageSetup paperSize="9" scale="85" firstPageNumber="8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9"/>
  <sheetViews>
    <sheetView view="pageBreakPreview" zoomScaleNormal="100" zoomScaleSheetLayoutView="100" workbookViewId="0">
      <selection activeCell="P18" sqref="P18"/>
    </sheetView>
  </sheetViews>
  <sheetFormatPr defaultColWidth="9.140625" defaultRowHeight="22.5" customHeight="1"/>
  <cols>
    <col min="1" max="1" width="65.28515625" style="12" customWidth="1"/>
    <col min="2" max="2" width="7.7109375" style="1" customWidth="1"/>
    <col min="3" max="3" width="13.140625" style="4" customWidth="1"/>
    <col min="4" max="4" width="1.28515625" style="4" customWidth="1"/>
    <col min="5" max="5" width="13.140625" style="4" customWidth="1"/>
    <col min="6" max="6" width="1.28515625" style="4" customWidth="1"/>
    <col min="7" max="7" width="13.140625" style="4" customWidth="1"/>
    <col min="8" max="8" width="1.140625" style="4" customWidth="1"/>
    <col min="9" max="9" width="13.140625" style="4" customWidth="1"/>
    <col min="10" max="10" width="1.140625" style="4" customWidth="1"/>
    <col min="11" max="11" width="13.140625" style="4" customWidth="1"/>
    <col min="12" max="12" width="1.140625" style="4" customWidth="1"/>
    <col min="13" max="13" width="13.140625" style="4" customWidth="1"/>
    <col min="14" max="14" width="1.140625" style="4" customWidth="1"/>
    <col min="15" max="15" width="13.140625" style="4" customWidth="1"/>
    <col min="16" max="16384" width="9.140625" style="4"/>
  </cols>
  <sheetData>
    <row r="1" spans="1:26" ht="21.75" customHeight="1">
      <c r="A1" s="37" t="s">
        <v>33</v>
      </c>
      <c r="B1" s="64"/>
    </row>
    <row r="2" spans="1:26" ht="21.75" customHeight="1">
      <c r="A2" s="6" t="s">
        <v>59</v>
      </c>
      <c r="B2" s="64"/>
    </row>
    <row r="3" spans="1:26" ht="21.75" customHeight="1">
      <c r="A3" s="6"/>
      <c r="B3" s="64"/>
    </row>
    <row r="4" spans="1:26" s="60" customFormat="1" ht="21.75" customHeight="1">
      <c r="A4" s="103"/>
      <c r="B4" s="170"/>
      <c r="C4" s="226" t="s">
        <v>26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26" s="60" customFormat="1" ht="21.75" customHeight="1">
      <c r="A5" s="103"/>
      <c r="B5" s="170"/>
      <c r="C5" s="171"/>
      <c r="D5" s="171"/>
      <c r="E5" s="171"/>
      <c r="F5" s="171"/>
      <c r="G5" s="227" t="s">
        <v>104</v>
      </c>
      <c r="H5" s="227"/>
      <c r="I5" s="227"/>
      <c r="J5" s="171"/>
      <c r="K5" s="171"/>
      <c r="L5" s="171"/>
      <c r="M5" s="171"/>
      <c r="N5" s="171"/>
      <c r="O5" s="171"/>
    </row>
    <row r="6" spans="1:26" s="60" customFormat="1" ht="21.75" customHeight="1">
      <c r="A6" s="103"/>
      <c r="B6" s="170"/>
      <c r="C6" s="171"/>
      <c r="D6" s="171"/>
      <c r="E6" s="171"/>
      <c r="F6" s="171"/>
      <c r="J6" s="171"/>
      <c r="K6" s="171"/>
      <c r="L6" s="171"/>
      <c r="M6" s="170" t="s">
        <v>17</v>
      </c>
      <c r="N6" s="171"/>
      <c r="O6" s="171"/>
    </row>
    <row r="7" spans="1:26" s="60" customFormat="1" ht="21.75" customHeight="1">
      <c r="A7" s="103"/>
      <c r="B7" s="170"/>
      <c r="C7" s="170" t="s">
        <v>16</v>
      </c>
      <c r="D7" s="170"/>
      <c r="E7" s="170"/>
      <c r="F7" s="170"/>
      <c r="G7" s="170"/>
      <c r="H7" s="170"/>
      <c r="I7" s="170"/>
      <c r="J7" s="170"/>
      <c r="K7" s="56" t="s">
        <v>29</v>
      </c>
      <c r="L7" s="170"/>
      <c r="M7" s="170" t="s">
        <v>41</v>
      </c>
      <c r="N7" s="156"/>
      <c r="O7" s="156" t="s">
        <v>76</v>
      </c>
      <c r="P7" s="170"/>
      <c r="R7" s="170"/>
      <c r="V7" s="156"/>
      <c r="W7" s="170"/>
      <c r="X7" s="170"/>
      <c r="Y7" s="90"/>
      <c r="Z7" s="156"/>
    </row>
    <row r="8" spans="1:26" s="60" customFormat="1" ht="21.75" customHeight="1">
      <c r="A8" s="103"/>
      <c r="B8" s="170"/>
      <c r="C8" s="170" t="s">
        <v>64</v>
      </c>
      <c r="D8" s="170"/>
      <c r="E8" s="170" t="s">
        <v>44</v>
      </c>
      <c r="F8" s="170"/>
      <c r="G8" s="170" t="s">
        <v>37</v>
      </c>
      <c r="H8" s="170"/>
      <c r="I8" s="170"/>
      <c r="J8" s="170"/>
      <c r="K8" s="169" t="s">
        <v>55</v>
      </c>
      <c r="L8" s="170"/>
      <c r="M8" s="170" t="s">
        <v>42</v>
      </c>
      <c r="N8" s="156"/>
      <c r="O8" s="156" t="s">
        <v>17</v>
      </c>
      <c r="P8" s="170"/>
      <c r="R8" s="170"/>
      <c r="T8" s="170"/>
      <c r="V8" s="170"/>
      <c r="W8" s="170"/>
      <c r="X8" s="170"/>
      <c r="Y8" s="90"/>
      <c r="Z8" s="156"/>
    </row>
    <row r="9" spans="1:26" s="60" customFormat="1" ht="21.75" customHeight="1">
      <c r="A9" s="103"/>
      <c r="B9" s="167"/>
      <c r="C9" s="170" t="s">
        <v>63</v>
      </c>
      <c r="D9" s="170"/>
      <c r="E9" s="170" t="s">
        <v>56</v>
      </c>
      <c r="F9" s="170"/>
      <c r="G9" s="170" t="s">
        <v>38</v>
      </c>
      <c r="H9" s="170"/>
      <c r="I9" s="170" t="s">
        <v>104</v>
      </c>
      <c r="J9" s="170"/>
      <c r="K9" s="156" t="s">
        <v>107</v>
      </c>
      <c r="L9" s="170"/>
      <c r="M9" s="170" t="s">
        <v>43</v>
      </c>
      <c r="N9" s="156"/>
      <c r="O9" s="156" t="s">
        <v>55</v>
      </c>
      <c r="P9" s="170"/>
      <c r="R9" s="170"/>
      <c r="T9" s="170"/>
      <c r="V9" s="156"/>
      <c r="W9" s="170"/>
      <c r="X9" s="170"/>
      <c r="Y9" s="90"/>
      <c r="Z9" s="156"/>
    </row>
    <row r="10" spans="1:26" s="60" customFormat="1" ht="21.75" customHeight="1">
      <c r="A10" s="103"/>
      <c r="B10" s="170"/>
      <c r="C10" s="228" t="s">
        <v>24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</row>
    <row r="11" spans="1:26" s="60" customFormat="1" ht="22.5" customHeight="1">
      <c r="A11" s="14" t="s">
        <v>142</v>
      </c>
      <c r="B11" s="170"/>
    </row>
    <row r="12" spans="1:26" s="60" customFormat="1" ht="21.75" customHeight="1">
      <c r="A12" s="14" t="s">
        <v>143</v>
      </c>
      <c r="B12" s="65"/>
      <c r="C12" s="35">
        <v>365549</v>
      </c>
      <c r="D12" s="35"/>
      <c r="E12" s="35">
        <v>342646</v>
      </c>
      <c r="F12" s="35"/>
      <c r="G12" s="39">
        <v>10650</v>
      </c>
      <c r="H12" s="35"/>
      <c r="I12" s="149">
        <v>-344998</v>
      </c>
      <c r="J12" s="172"/>
      <c r="K12" s="35">
        <f>SUM(C12,E12,G12,I12)</f>
        <v>373847</v>
      </c>
      <c r="L12" s="35"/>
      <c r="M12" s="35">
        <v>-84</v>
      </c>
      <c r="N12" s="157"/>
      <c r="O12" s="35">
        <f>SUM(K12:M12)</f>
        <v>373763</v>
      </c>
    </row>
    <row r="13" spans="1:26" s="81" customFormat="1" ht="11.1" customHeight="1">
      <c r="A13" s="24"/>
      <c r="B13" s="80"/>
      <c r="C13" s="35"/>
      <c r="D13" s="68"/>
      <c r="E13" s="35"/>
      <c r="F13" s="68"/>
      <c r="G13" s="35"/>
      <c r="H13" s="68"/>
      <c r="I13" s="35"/>
      <c r="J13" s="68"/>
      <c r="K13" s="85"/>
      <c r="L13" s="68"/>
      <c r="M13" s="85"/>
      <c r="N13" s="68"/>
      <c r="O13" s="85"/>
    </row>
    <row r="14" spans="1:26" s="68" customFormat="1" ht="22.5" customHeight="1">
      <c r="A14" s="24" t="s">
        <v>136</v>
      </c>
      <c r="B14" s="168"/>
      <c r="C14" s="82"/>
      <c r="G14" s="82"/>
    </row>
    <row r="15" spans="1:26" s="62" customFormat="1" ht="22.5" customHeight="1">
      <c r="A15" s="75" t="s">
        <v>62</v>
      </c>
      <c r="B15" s="66"/>
      <c r="C15" s="160">
        <v>0</v>
      </c>
      <c r="D15" s="76"/>
      <c r="E15" s="160">
        <v>0</v>
      </c>
      <c r="F15" s="76"/>
      <c r="G15" s="160">
        <v>0</v>
      </c>
      <c r="H15" s="67"/>
      <c r="I15" s="162">
        <v>-39125</v>
      </c>
      <c r="J15" s="67"/>
      <c r="K15" s="29">
        <f>SUM(C15,E15,G15,I15)</f>
        <v>-39125</v>
      </c>
      <c r="L15" s="67"/>
      <c r="M15" s="162">
        <v>4</v>
      </c>
      <c r="O15" s="162">
        <f>SUM(K15:M15)</f>
        <v>-39121</v>
      </c>
    </row>
    <row r="16" spans="1:26" s="5" customFormat="1" ht="22.5" customHeight="1">
      <c r="A16" s="14" t="s">
        <v>137</v>
      </c>
      <c r="B16" s="168"/>
      <c r="C16" s="217">
        <v>0</v>
      </c>
      <c r="E16" s="217">
        <v>0</v>
      </c>
      <c r="G16" s="217">
        <v>0</v>
      </c>
      <c r="I16" s="69">
        <f>SUM(I15:I15)</f>
        <v>-39125</v>
      </c>
      <c r="K16" s="69">
        <f>SUM(K15:K15)</f>
        <v>-39125</v>
      </c>
      <c r="M16" s="69">
        <f>SUM(M15:M15)</f>
        <v>4</v>
      </c>
      <c r="O16" s="69">
        <f>SUM(O15:O15)</f>
        <v>-39121</v>
      </c>
    </row>
    <row r="17" spans="1:16" s="81" customFormat="1" ht="21.75">
      <c r="A17" s="24"/>
      <c r="B17" s="80"/>
      <c r="C17" s="35"/>
      <c r="D17" s="68"/>
      <c r="E17" s="35"/>
      <c r="F17" s="68"/>
      <c r="G17" s="35"/>
      <c r="H17" s="68"/>
      <c r="I17" s="35"/>
      <c r="J17" s="68"/>
      <c r="K17" s="85"/>
      <c r="L17" s="68"/>
      <c r="M17" s="85"/>
      <c r="N17" s="68"/>
      <c r="O17" s="85"/>
    </row>
    <row r="18" spans="1:16" s="5" customFormat="1" ht="22.5" customHeight="1" thickBot="1">
      <c r="A18" s="14" t="s">
        <v>144</v>
      </c>
      <c r="B18" s="168"/>
      <c r="C18" s="89">
        <f>SUM(C12)</f>
        <v>365549</v>
      </c>
      <c r="E18" s="89">
        <f>SUM(E12)</f>
        <v>342646</v>
      </c>
      <c r="G18" s="89">
        <f>SUM(G12+G17)</f>
        <v>10650</v>
      </c>
      <c r="I18" s="178">
        <f>SUM(I12+I16+I17)</f>
        <v>-384123</v>
      </c>
      <c r="K18" s="89">
        <f>SUM(K12++K16)</f>
        <v>334722</v>
      </c>
      <c r="M18" s="178">
        <f>SUM(M12+M16)</f>
        <v>-80</v>
      </c>
      <c r="O18" s="89">
        <f>SUM(K18:M18)</f>
        <v>334642</v>
      </c>
      <c r="P18" s="211"/>
    </row>
    <row r="19" spans="1:16" ht="22.5" customHeight="1" thickTop="1"/>
  </sheetData>
  <mergeCells count="3">
    <mergeCell ref="C4:O4"/>
    <mergeCell ref="G5:I5"/>
    <mergeCell ref="C10:O10"/>
  </mergeCells>
  <pageMargins left="0.8" right="0.8" top="0.48" bottom="0.5" header="0.4" footer="0.5"/>
  <pageSetup paperSize="9" scale="85" firstPageNumber="9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4"/>
  <sheetViews>
    <sheetView view="pageBreakPreview" zoomScaleNormal="100" zoomScaleSheetLayoutView="100" workbookViewId="0">
      <selection activeCell="N24" sqref="N24"/>
    </sheetView>
  </sheetViews>
  <sheetFormatPr defaultColWidth="9.140625" defaultRowHeight="23.25" customHeight="1"/>
  <cols>
    <col min="1" max="1" width="51.85546875" style="12" customWidth="1"/>
    <col min="2" max="2" width="11" style="3" customWidth="1"/>
    <col min="3" max="3" width="12.42578125" style="4" customWidth="1"/>
    <col min="4" max="4" width="1.7109375" style="4" customWidth="1"/>
    <col min="5" max="5" width="12.42578125" style="4" customWidth="1"/>
    <col min="6" max="6" width="1.7109375" style="4" customWidth="1"/>
    <col min="7" max="7" width="12.42578125" style="4" customWidth="1"/>
    <col min="8" max="8" width="1.7109375" style="4" customWidth="1"/>
    <col min="9" max="9" width="12.42578125" style="4" customWidth="1"/>
    <col min="10" max="10" width="1.7109375" style="4" customWidth="1"/>
    <col min="11" max="11" width="12.42578125" style="4" customWidth="1"/>
    <col min="12" max="12" width="1.7109375" style="4" customWidth="1"/>
    <col min="13" max="13" width="12.42578125" style="4" customWidth="1"/>
    <col min="14" max="14" width="9.42578125" style="4" bestFit="1" customWidth="1"/>
    <col min="15" max="16384" width="9.140625" style="4"/>
  </cols>
  <sheetData>
    <row r="1" spans="1:13" ht="23.25" customHeight="1">
      <c r="A1" s="37" t="s">
        <v>33</v>
      </c>
      <c r="B1" s="61"/>
    </row>
    <row r="2" spans="1:13" ht="23.25" customHeight="1">
      <c r="A2" s="6" t="s">
        <v>59</v>
      </c>
    </row>
    <row r="3" spans="1:13" ht="23.25" customHeight="1">
      <c r="A3" s="6"/>
      <c r="B3" s="154"/>
    </row>
    <row r="4" spans="1:13" ht="21.75" customHeight="1">
      <c r="A4" s="6"/>
      <c r="B4" s="2"/>
      <c r="C4" s="223" t="s">
        <v>27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s="9" customFormat="1" ht="21.75" customHeight="1">
      <c r="A5" s="12"/>
      <c r="B5" s="61"/>
      <c r="D5" s="3"/>
      <c r="I5" s="227" t="s">
        <v>104</v>
      </c>
      <c r="J5" s="229"/>
      <c r="K5" s="229"/>
      <c r="L5" s="8"/>
      <c r="M5" s="30"/>
    </row>
    <row r="6" spans="1:13" s="9" customFormat="1" ht="21" customHeight="1">
      <c r="A6" s="12"/>
      <c r="B6" s="61"/>
      <c r="C6" s="58" t="s">
        <v>16</v>
      </c>
      <c r="D6" s="3"/>
      <c r="E6" s="8"/>
      <c r="F6" s="8"/>
      <c r="G6" s="166" t="s">
        <v>122</v>
      </c>
      <c r="I6" s="8"/>
      <c r="J6" s="30"/>
      <c r="K6" s="8"/>
      <c r="L6" s="8"/>
    </row>
    <row r="7" spans="1:13" s="9" customFormat="1" ht="21" customHeight="1">
      <c r="A7" s="13"/>
      <c r="B7" s="61"/>
      <c r="C7" s="58" t="s">
        <v>64</v>
      </c>
      <c r="D7" s="3"/>
      <c r="E7" s="38" t="s">
        <v>44</v>
      </c>
      <c r="F7" s="38"/>
      <c r="G7" s="166" t="s">
        <v>123</v>
      </c>
      <c r="I7" s="8" t="s">
        <v>37</v>
      </c>
      <c r="K7" s="8"/>
      <c r="L7" s="8"/>
      <c r="M7" s="30" t="s">
        <v>29</v>
      </c>
    </row>
    <row r="8" spans="1:13" s="9" customFormat="1" ht="21" customHeight="1">
      <c r="A8" s="13"/>
      <c r="B8" s="3"/>
      <c r="C8" s="58" t="s">
        <v>63</v>
      </c>
      <c r="D8" s="3"/>
      <c r="E8" s="38" t="s">
        <v>56</v>
      </c>
      <c r="F8" s="38"/>
      <c r="G8" s="166" t="s">
        <v>124</v>
      </c>
      <c r="I8" s="8" t="s">
        <v>38</v>
      </c>
      <c r="K8" s="153" t="s">
        <v>104</v>
      </c>
      <c r="L8" s="8"/>
      <c r="M8" s="59" t="s">
        <v>55</v>
      </c>
    </row>
    <row r="9" spans="1:13" s="9" customFormat="1" ht="20.25" customHeight="1">
      <c r="A9" s="13"/>
      <c r="B9" s="3"/>
      <c r="C9" s="228" t="s">
        <v>24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0" spans="1:13" s="60" customFormat="1" ht="22.5" customHeight="1">
      <c r="A10" s="14" t="s">
        <v>126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9" customFormat="1" ht="21.75" customHeight="1">
      <c r="A11" s="24" t="s">
        <v>127</v>
      </c>
      <c r="B11" s="65"/>
      <c r="C11" s="35">
        <v>170048</v>
      </c>
      <c r="D11" s="35"/>
      <c r="E11" s="35">
        <v>272706</v>
      </c>
      <c r="F11" s="35"/>
      <c r="G11" s="35">
        <v>4215</v>
      </c>
      <c r="H11" s="35"/>
      <c r="I11" s="35">
        <v>10650</v>
      </c>
      <c r="J11" s="35"/>
      <c r="K11" s="35">
        <v>-167890</v>
      </c>
      <c r="L11" s="35"/>
      <c r="M11" s="35">
        <f>SUM(C11,E11,G11,I11,K11)</f>
        <v>289729</v>
      </c>
    </row>
    <row r="12" spans="1:13" s="9" customFormat="1" ht="14.1" customHeight="1">
      <c r="A12" s="24"/>
      <c r="B12" s="6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s="5" customFormat="1" ht="21.75" customHeight="1">
      <c r="A13" s="24" t="s">
        <v>70</v>
      </c>
      <c r="B13" s="6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s="5" customFormat="1" ht="21.75" customHeight="1">
      <c r="A14" s="23" t="s">
        <v>71</v>
      </c>
      <c r="B14" s="6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s="5" customFormat="1" ht="21.75" customHeight="1">
      <c r="A15" s="41" t="s">
        <v>72</v>
      </c>
      <c r="B15" s="63"/>
      <c r="C15" s="88" t="s">
        <v>81</v>
      </c>
      <c r="D15" s="157"/>
      <c r="E15" s="88" t="s">
        <v>81</v>
      </c>
      <c r="F15" s="20"/>
      <c r="G15" s="29">
        <v>241</v>
      </c>
      <c r="H15" s="29"/>
      <c r="I15" s="88" t="s">
        <v>81</v>
      </c>
      <c r="J15" s="157"/>
      <c r="K15" s="88" t="s">
        <v>81</v>
      </c>
      <c r="L15" s="29"/>
      <c r="M15" s="29">
        <f>SUM(C15,E15,G15,I15,K15)</f>
        <v>241</v>
      </c>
    </row>
    <row r="16" spans="1:13" s="5" customFormat="1" ht="21.75" customHeight="1">
      <c r="A16" s="23" t="s">
        <v>73</v>
      </c>
      <c r="B16" s="65"/>
      <c r="C16" s="147" t="s">
        <v>81</v>
      </c>
      <c r="D16" s="39"/>
      <c r="E16" s="147" t="s">
        <v>81</v>
      </c>
      <c r="F16" s="40"/>
      <c r="G16" s="69">
        <f>SUM(G15)</f>
        <v>241</v>
      </c>
      <c r="H16" s="35"/>
      <c r="I16" s="147" t="s">
        <v>82</v>
      </c>
      <c r="J16" s="35"/>
      <c r="K16" s="147" t="s">
        <v>81</v>
      </c>
      <c r="L16" s="35"/>
      <c r="M16" s="69">
        <f>SUM(M15)</f>
        <v>241</v>
      </c>
    </row>
    <row r="17" spans="1:14" s="31" customFormat="1" ht="21.75">
      <c r="A17" s="24" t="s">
        <v>74</v>
      </c>
      <c r="B17" s="61"/>
      <c r="C17" s="87" t="s">
        <v>81</v>
      </c>
      <c r="D17" s="179"/>
      <c r="E17" s="87" t="s">
        <v>81</v>
      </c>
      <c r="F17" s="179"/>
      <c r="G17" s="69">
        <f>SUM(G16)</f>
        <v>241</v>
      </c>
      <c r="H17" s="179"/>
      <c r="I17" s="87" t="s">
        <v>82</v>
      </c>
      <c r="J17" s="179"/>
      <c r="K17" s="87" t="s">
        <v>81</v>
      </c>
      <c r="L17" s="179"/>
      <c r="M17" s="69">
        <f>SUM(M16)</f>
        <v>241</v>
      </c>
    </row>
    <row r="18" spans="1:14" s="31" customFormat="1" ht="14.1" customHeight="1">
      <c r="A18" s="24"/>
      <c r="B18" s="61"/>
      <c r="C18" s="39"/>
      <c r="D18" s="179"/>
      <c r="E18" s="39"/>
      <c r="F18" s="179"/>
      <c r="G18" s="39"/>
      <c r="H18" s="179"/>
      <c r="I18" s="39"/>
      <c r="J18" s="179"/>
      <c r="K18" s="39"/>
      <c r="L18" s="179"/>
      <c r="M18" s="39"/>
    </row>
    <row r="19" spans="1:14" s="31" customFormat="1" ht="21.75">
      <c r="A19" s="24" t="s">
        <v>136</v>
      </c>
      <c r="B19" s="61"/>
      <c r="C19" s="180"/>
      <c r="D19" s="181"/>
      <c r="E19" s="181"/>
      <c r="F19" s="181"/>
      <c r="G19" s="181"/>
      <c r="H19" s="181"/>
      <c r="I19" s="180"/>
      <c r="J19" s="181"/>
      <c r="K19" s="181"/>
      <c r="L19" s="181"/>
      <c r="M19" s="181"/>
    </row>
    <row r="20" spans="1:14" s="31" customFormat="1" ht="21.75">
      <c r="A20" s="75" t="s">
        <v>153</v>
      </c>
      <c r="B20" s="61"/>
      <c r="C20" s="88" t="s">
        <v>81</v>
      </c>
      <c r="D20" s="157"/>
      <c r="E20" s="88" t="s">
        <v>81</v>
      </c>
      <c r="F20" s="182"/>
      <c r="G20" s="88" t="s">
        <v>81</v>
      </c>
      <c r="H20" s="182"/>
      <c r="I20" s="88" t="s">
        <v>81</v>
      </c>
      <c r="J20" s="183"/>
      <c r="K20" s="29">
        <v>-78861</v>
      </c>
      <c r="L20" s="183"/>
      <c r="M20" s="29">
        <f>SUM(C20,E20,G20,I20,K20)</f>
        <v>-78861</v>
      </c>
      <c r="N20" s="35"/>
    </row>
    <row r="21" spans="1:14" s="26" customFormat="1" ht="21.75">
      <c r="A21" s="14" t="s">
        <v>137</v>
      </c>
      <c r="B21" s="65"/>
      <c r="C21" s="147" t="s">
        <v>81</v>
      </c>
      <c r="D21" s="28"/>
      <c r="E21" s="147" t="s">
        <v>81</v>
      </c>
      <c r="F21" s="35"/>
      <c r="G21" s="147" t="s">
        <v>81</v>
      </c>
      <c r="H21" s="28"/>
      <c r="I21" s="147" t="s">
        <v>82</v>
      </c>
      <c r="J21" s="28"/>
      <c r="K21" s="69">
        <f>SUM(K20:K20)</f>
        <v>-78861</v>
      </c>
      <c r="L21" s="28"/>
      <c r="M21" s="69">
        <f>SUM(C21:K21)</f>
        <v>-78861</v>
      </c>
    </row>
    <row r="22" spans="1:14" ht="14.1" customHeight="1">
      <c r="A22" s="42"/>
      <c r="C22" s="92"/>
      <c r="D22" s="29"/>
      <c r="E22" s="92"/>
      <c r="F22" s="29"/>
      <c r="G22" s="92"/>
      <c r="H22" s="29"/>
      <c r="I22" s="93"/>
      <c r="J22" s="29"/>
      <c r="K22" s="29"/>
      <c r="L22" s="29"/>
      <c r="M22" s="92"/>
    </row>
    <row r="23" spans="1:14" ht="23.25" customHeight="1" thickBot="1">
      <c r="A23" s="14" t="s">
        <v>128</v>
      </c>
      <c r="C23" s="83">
        <f>SUM(C11)</f>
        <v>170048</v>
      </c>
      <c r="D23" s="28"/>
      <c r="E23" s="83">
        <f>SUM(E11)</f>
        <v>272706</v>
      </c>
      <c r="F23" s="28"/>
      <c r="G23" s="83">
        <f>SUM(G11+G17)</f>
        <v>4456</v>
      </c>
      <c r="H23" s="28"/>
      <c r="I23" s="83">
        <f>SUM(I11+I22)</f>
        <v>10650</v>
      </c>
      <c r="J23" s="28"/>
      <c r="K23" s="178">
        <f>SUM(K11+K21+K22)</f>
        <v>-246751</v>
      </c>
      <c r="L23" s="28"/>
      <c r="M23" s="178">
        <f>SUM(C23:K23)</f>
        <v>211109</v>
      </c>
    </row>
    <row r="24" spans="1:14" ht="23.25" customHeight="1" thickTop="1">
      <c r="N24" s="191"/>
    </row>
  </sheetData>
  <mergeCells count="3">
    <mergeCell ref="C4:M4"/>
    <mergeCell ref="I5:K5"/>
    <mergeCell ref="C9:M9"/>
  </mergeCells>
  <pageMargins left="0.8" right="0.8" top="0.48" bottom="0.5" header="0.4" footer="0.5"/>
  <pageSetup paperSize="9" firstPageNumber="1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view="pageBreakPreview" zoomScaleNormal="100" zoomScaleSheetLayoutView="100" workbookViewId="0">
      <selection activeCell="L17" sqref="L17"/>
    </sheetView>
  </sheetViews>
  <sheetFormatPr defaultColWidth="9.140625" defaultRowHeight="23.25" customHeight="1"/>
  <cols>
    <col min="1" max="1" width="57.85546875" style="12" customWidth="1"/>
    <col min="2" max="2" width="11" style="167" customWidth="1"/>
    <col min="3" max="3" width="14" style="4" customWidth="1"/>
    <col min="4" max="4" width="1.7109375" style="4" customWidth="1"/>
    <col min="5" max="5" width="14" style="4" customWidth="1"/>
    <col min="6" max="6" width="1.7109375" style="4" customWidth="1"/>
    <col min="7" max="7" width="14" style="4" customWidth="1"/>
    <col min="8" max="8" width="1.7109375" style="4" customWidth="1"/>
    <col min="9" max="9" width="14" style="4" customWidth="1"/>
    <col min="10" max="10" width="1.7109375" style="4" customWidth="1"/>
    <col min="11" max="11" width="14" style="4" customWidth="1"/>
    <col min="12" max="16384" width="9.140625" style="4"/>
  </cols>
  <sheetData>
    <row r="1" spans="1:15" ht="23.25" customHeight="1">
      <c r="A1" s="37" t="s">
        <v>33</v>
      </c>
      <c r="B1" s="170"/>
    </row>
    <row r="2" spans="1:15" ht="23.25" customHeight="1">
      <c r="A2" s="6" t="s">
        <v>59</v>
      </c>
    </row>
    <row r="3" spans="1:15" ht="23.25" customHeight="1">
      <c r="A3" s="6"/>
    </row>
    <row r="4" spans="1:15" ht="21.75" customHeight="1">
      <c r="A4" s="6"/>
      <c r="B4" s="168"/>
      <c r="C4" s="223" t="s">
        <v>27</v>
      </c>
      <c r="D4" s="223"/>
      <c r="E4" s="223"/>
      <c r="F4" s="223"/>
      <c r="G4" s="223"/>
      <c r="H4" s="223"/>
      <c r="I4" s="223"/>
      <c r="J4" s="223"/>
      <c r="K4" s="223"/>
    </row>
    <row r="5" spans="1:15" s="9" customFormat="1" ht="21.75" customHeight="1">
      <c r="A5" s="12"/>
      <c r="B5" s="170"/>
      <c r="D5" s="167"/>
      <c r="G5" s="227" t="s">
        <v>104</v>
      </c>
      <c r="H5" s="229"/>
      <c r="I5" s="229"/>
      <c r="J5" s="8"/>
      <c r="K5" s="30"/>
    </row>
    <row r="6" spans="1:15" s="9" customFormat="1" ht="21" customHeight="1">
      <c r="A6" s="12"/>
      <c r="B6" s="170"/>
      <c r="C6" s="169" t="s">
        <v>16</v>
      </c>
      <c r="D6" s="167"/>
      <c r="E6" s="8"/>
      <c r="F6" s="8"/>
      <c r="G6" s="8"/>
      <c r="H6" s="30"/>
      <c r="I6" s="8"/>
      <c r="J6" s="8"/>
    </row>
    <row r="7" spans="1:15" s="9" customFormat="1" ht="21" customHeight="1">
      <c r="A7" s="13"/>
      <c r="B7" s="170"/>
      <c r="C7" s="169" t="s">
        <v>64</v>
      </c>
      <c r="D7" s="167"/>
      <c r="E7" s="38" t="s">
        <v>44</v>
      </c>
      <c r="F7" s="38"/>
      <c r="G7" s="8" t="s">
        <v>37</v>
      </c>
      <c r="I7" s="8"/>
      <c r="J7" s="8"/>
      <c r="K7" s="30" t="s">
        <v>29</v>
      </c>
    </row>
    <row r="8" spans="1:15" s="9" customFormat="1" ht="21" customHeight="1">
      <c r="A8" s="13"/>
      <c r="B8" s="167"/>
      <c r="C8" s="169" t="s">
        <v>63</v>
      </c>
      <c r="D8" s="167"/>
      <c r="E8" s="38" t="s">
        <v>56</v>
      </c>
      <c r="F8" s="38"/>
      <c r="G8" s="8" t="s">
        <v>38</v>
      </c>
      <c r="I8" s="170" t="s">
        <v>104</v>
      </c>
      <c r="J8" s="8"/>
      <c r="K8" s="59" t="s">
        <v>55</v>
      </c>
    </row>
    <row r="9" spans="1:15" s="9" customFormat="1" ht="20.25" customHeight="1">
      <c r="A9" s="13"/>
      <c r="B9" s="167"/>
      <c r="C9" s="228" t="s">
        <v>24</v>
      </c>
      <c r="D9" s="228"/>
      <c r="E9" s="228"/>
      <c r="F9" s="228"/>
      <c r="G9" s="228"/>
      <c r="H9" s="228"/>
      <c r="I9" s="228"/>
      <c r="J9" s="228"/>
      <c r="K9" s="228"/>
    </row>
    <row r="10" spans="1:15" s="60" customFormat="1" ht="22.5" customHeight="1">
      <c r="A10" s="14" t="s">
        <v>142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</row>
    <row r="11" spans="1:15" s="9" customFormat="1" ht="21.75">
      <c r="A11" s="14" t="s">
        <v>143</v>
      </c>
      <c r="B11" s="65"/>
      <c r="C11" s="35">
        <v>365549</v>
      </c>
      <c r="D11" s="35"/>
      <c r="E11" s="35">
        <v>342646</v>
      </c>
      <c r="F11" s="35"/>
      <c r="G11" s="35">
        <v>10650</v>
      </c>
      <c r="H11" s="35"/>
      <c r="I11" s="35">
        <v>-314729</v>
      </c>
      <c r="J11" s="35"/>
      <c r="K11" s="35">
        <f>SUM(C11:I11)</f>
        <v>404116</v>
      </c>
    </row>
    <row r="12" spans="1:15" s="60" customFormat="1" ht="11.1" customHeight="1">
      <c r="A12" s="213"/>
      <c r="B12" s="65"/>
      <c r="C12" s="214"/>
      <c r="D12" s="35"/>
      <c r="E12" s="214"/>
      <c r="F12" s="35"/>
      <c r="G12" s="214"/>
      <c r="H12" s="35"/>
      <c r="I12" s="214"/>
      <c r="J12" s="212"/>
      <c r="K12" s="214"/>
      <c r="L12" s="35"/>
      <c r="M12" s="214"/>
      <c r="N12" s="157"/>
      <c r="O12" s="214"/>
    </row>
    <row r="13" spans="1:15" s="31" customFormat="1" ht="21.75">
      <c r="A13" s="24" t="s">
        <v>136</v>
      </c>
      <c r="B13" s="170"/>
      <c r="C13" s="180"/>
      <c r="D13" s="181"/>
      <c r="E13" s="181"/>
      <c r="F13" s="181"/>
      <c r="G13" s="180"/>
      <c r="H13" s="181"/>
      <c r="I13" s="181"/>
      <c r="J13" s="181"/>
      <c r="K13" s="181"/>
    </row>
    <row r="14" spans="1:15" s="31" customFormat="1" ht="21.75">
      <c r="A14" s="75" t="s">
        <v>153</v>
      </c>
      <c r="B14" s="170"/>
      <c r="C14" s="218">
        <v>0</v>
      </c>
      <c r="D14" s="157"/>
      <c r="E14" s="218">
        <v>0</v>
      </c>
      <c r="F14" s="182"/>
      <c r="G14" s="218">
        <v>0</v>
      </c>
      <c r="H14" s="183"/>
      <c r="I14" s="29">
        <v>-35912</v>
      </c>
      <c r="J14" s="183"/>
      <c r="K14" s="29">
        <f>SUM(C14:I14)</f>
        <v>-35912</v>
      </c>
      <c r="L14" s="35"/>
    </row>
    <row r="15" spans="1:15" s="26" customFormat="1" ht="21.75">
      <c r="A15" s="14" t="s">
        <v>137</v>
      </c>
      <c r="B15" s="65"/>
      <c r="C15" s="219">
        <v>0</v>
      </c>
      <c r="D15" s="28"/>
      <c r="E15" s="219">
        <v>0</v>
      </c>
      <c r="F15" s="35"/>
      <c r="G15" s="219">
        <v>0</v>
      </c>
      <c r="H15" s="28"/>
      <c r="I15" s="69">
        <f>SUM(I14:I14)</f>
        <v>-35912</v>
      </c>
      <c r="J15" s="28"/>
      <c r="K15" s="69">
        <f>SUM(C15:I15)</f>
        <v>-35912</v>
      </c>
    </row>
    <row r="16" spans="1:15" ht="14.1" customHeight="1">
      <c r="A16" s="42"/>
      <c r="C16" s="92"/>
      <c r="D16" s="29"/>
      <c r="E16" s="92"/>
      <c r="F16" s="29"/>
      <c r="G16" s="93"/>
      <c r="H16" s="29"/>
      <c r="I16" s="29"/>
      <c r="J16" s="29"/>
      <c r="K16" s="92"/>
    </row>
    <row r="17" spans="1:12" ht="22.5" thickBot="1">
      <c r="A17" s="14" t="s">
        <v>144</v>
      </c>
      <c r="C17" s="83">
        <f>SUM(C11)</f>
        <v>365549</v>
      </c>
      <c r="D17" s="28"/>
      <c r="E17" s="83">
        <f>SUM(E11)</f>
        <v>342646</v>
      </c>
      <c r="F17" s="28"/>
      <c r="G17" s="83">
        <f>SUM(G11+G16)</f>
        <v>10650</v>
      </c>
      <c r="H17" s="28"/>
      <c r="I17" s="178">
        <f>SUM(I11+I15+I16)</f>
        <v>-350641</v>
      </c>
      <c r="J17" s="28"/>
      <c r="K17" s="178">
        <f>SUM(C17:I17)</f>
        <v>368204</v>
      </c>
      <c r="L17" s="191"/>
    </row>
    <row r="18" spans="1:12" ht="23.25" customHeight="1" thickTop="1"/>
  </sheetData>
  <mergeCells count="3">
    <mergeCell ref="C4:K4"/>
    <mergeCell ref="G5:I5"/>
    <mergeCell ref="C9:K9"/>
  </mergeCells>
  <pageMargins left="0.8" right="0.8" top="0.48" bottom="0.5" header="0.4" footer="0.5"/>
  <pageSetup paperSize="9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E062-25A8-4946-B1BD-EFCE05B31085}">
  <dimension ref="A1:M77"/>
  <sheetViews>
    <sheetView view="pageBreakPreview" zoomScaleNormal="100" zoomScaleSheetLayoutView="100" workbookViewId="0">
      <selection activeCell="K76" sqref="K76"/>
    </sheetView>
  </sheetViews>
  <sheetFormatPr defaultColWidth="35" defaultRowHeight="24" customHeight="1"/>
  <cols>
    <col min="1" max="1" width="53.28515625" style="9" customWidth="1"/>
    <col min="2" max="2" width="12.5703125" style="15" customWidth="1"/>
    <col min="3" max="3" width="1.42578125" style="9" customWidth="1"/>
    <col min="4" max="4" width="12.5703125" style="15" customWidth="1"/>
    <col min="5" max="5" width="1.42578125" style="9" customWidth="1"/>
    <col min="6" max="6" width="12.5703125" style="9" customWidth="1"/>
    <col min="7" max="7" width="1.42578125" style="9" customWidth="1"/>
    <col min="8" max="8" width="12.5703125" style="9" customWidth="1"/>
    <col min="9" max="9" width="10.28515625" style="9" customWidth="1"/>
    <col min="10" max="10" width="11.5703125" style="9" bestFit="1" customWidth="1"/>
    <col min="11" max="11" width="10.5703125" style="9" bestFit="1" customWidth="1"/>
    <col min="12" max="12" width="13.140625" style="9" customWidth="1"/>
    <col min="13" max="13" width="15.140625" style="9" customWidth="1"/>
    <col min="14" max="16384" width="35" style="9"/>
  </cols>
  <sheetData>
    <row r="1" spans="1:13" s="4" customFormat="1" ht="24" customHeight="1">
      <c r="A1" s="37" t="s">
        <v>33</v>
      </c>
      <c r="B1" s="11"/>
      <c r="D1" s="11"/>
    </row>
    <row r="2" spans="1:13" s="4" customFormat="1" ht="24" customHeight="1">
      <c r="A2" s="37" t="s">
        <v>60</v>
      </c>
      <c r="B2" s="11"/>
      <c r="D2" s="11"/>
    </row>
    <row r="3" spans="1:13" s="4" customFormat="1" ht="10.5" customHeight="1">
      <c r="A3" s="37"/>
      <c r="B3" s="11"/>
      <c r="D3" s="11"/>
    </row>
    <row r="4" spans="1:13" ht="21" customHeight="1">
      <c r="A4" s="4"/>
      <c r="B4" s="223" t="s">
        <v>28</v>
      </c>
      <c r="C4" s="223"/>
      <c r="D4" s="223"/>
      <c r="E4" s="220"/>
      <c r="F4" s="223" t="s">
        <v>27</v>
      </c>
      <c r="G4" s="223"/>
      <c r="H4" s="223"/>
    </row>
    <row r="5" spans="1:13" ht="21" customHeight="1">
      <c r="A5" s="4"/>
      <c r="B5" s="224" t="s">
        <v>79</v>
      </c>
      <c r="C5" s="225"/>
      <c r="D5" s="225"/>
      <c r="E5" s="221"/>
      <c r="F5" s="224" t="s">
        <v>79</v>
      </c>
      <c r="G5" s="225"/>
      <c r="H5" s="225"/>
    </row>
    <row r="6" spans="1:13" ht="21" customHeight="1">
      <c r="A6" s="4"/>
      <c r="B6" s="224" t="s">
        <v>78</v>
      </c>
      <c r="C6" s="225"/>
      <c r="D6" s="225"/>
      <c r="E6" s="221"/>
      <c r="F6" s="224" t="s">
        <v>78</v>
      </c>
      <c r="G6" s="225"/>
      <c r="H6" s="225"/>
    </row>
    <row r="7" spans="1:13" ht="21" customHeight="1">
      <c r="A7" s="4"/>
      <c r="B7" s="221">
        <v>2562</v>
      </c>
      <c r="C7" s="221"/>
      <c r="D7" s="221">
        <v>2561</v>
      </c>
      <c r="E7" s="221"/>
      <c r="F7" s="221">
        <v>2562</v>
      </c>
      <c r="G7" s="221"/>
      <c r="H7" s="221">
        <v>2561</v>
      </c>
    </row>
    <row r="8" spans="1:13" ht="21" customHeight="1">
      <c r="B8" s="222" t="s">
        <v>24</v>
      </c>
      <c r="C8" s="222"/>
      <c r="D8" s="222"/>
      <c r="E8" s="222"/>
      <c r="F8" s="222"/>
      <c r="G8" s="222"/>
      <c r="H8" s="222"/>
    </row>
    <row r="9" spans="1:13" ht="21" customHeight="1">
      <c r="A9" s="16" t="s">
        <v>18</v>
      </c>
      <c r="B9" s="17"/>
      <c r="C9" s="10"/>
      <c r="D9" s="17"/>
      <c r="E9" s="10"/>
      <c r="F9" s="10"/>
      <c r="G9" s="10"/>
      <c r="H9" s="10"/>
      <c r="L9" s="60"/>
      <c r="M9" s="60"/>
    </row>
    <row r="10" spans="1:13" ht="21" customHeight="1">
      <c r="A10" s="22" t="s">
        <v>147</v>
      </c>
      <c r="B10" s="33">
        <v>-39121</v>
      </c>
      <c r="C10" s="27"/>
      <c r="D10" s="33">
        <v>-56124</v>
      </c>
      <c r="E10" s="27"/>
      <c r="F10" s="27">
        <v>-35912</v>
      </c>
      <c r="G10" s="27"/>
      <c r="H10" s="27">
        <v>-78861</v>
      </c>
      <c r="I10" s="195"/>
      <c r="K10" s="195"/>
      <c r="L10" s="194"/>
      <c r="M10" s="194"/>
    </row>
    <row r="11" spans="1:13" ht="21" customHeight="1">
      <c r="A11" s="7" t="s">
        <v>115</v>
      </c>
      <c r="B11" s="33"/>
      <c r="C11" s="27"/>
      <c r="D11" s="33"/>
      <c r="E11" s="27"/>
      <c r="F11" s="27"/>
      <c r="G11" s="27"/>
      <c r="H11" s="27"/>
    </row>
    <row r="12" spans="1:13" ht="21" customHeight="1">
      <c r="A12" s="75" t="s">
        <v>85</v>
      </c>
      <c r="B12" s="33">
        <v>-152</v>
      </c>
      <c r="C12" s="165"/>
      <c r="D12" s="164">
        <v>374</v>
      </c>
      <c r="E12" s="165"/>
      <c r="F12" s="165">
        <v>-53</v>
      </c>
      <c r="G12" s="165"/>
      <c r="H12" s="165">
        <v>-42</v>
      </c>
      <c r="I12" s="10"/>
    </row>
    <row r="13" spans="1:13" ht="21" customHeight="1">
      <c r="A13" s="19" t="s">
        <v>36</v>
      </c>
      <c r="B13" s="33">
        <v>149</v>
      </c>
      <c r="C13" s="27"/>
      <c r="D13" s="33">
        <v>184</v>
      </c>
      <c r="E13" s="27"/>
      <c r="F13" s="43">
        <v>115</v>
      </c>
      <c r="G13" s="27"/>
      <c r="H13" s="43">
        <v>154</v>
      </c>
    </row>
    <row r="14" spans="1:13" ht="21" customHeight="1">
      <c r="A14" s="19" t="s">
        <v>45</v>
      </c>
      <c r="B14" s="33">
        <v>777</v>
      </c>
      <c r="C14" s="27"/>
      <c r="D14" s="84">
        <v>94</v>
      </c>
      <c r="E14" s="27"/>
      <c r="F14" s="27">
        <v>587</v>
      </c>
      <c r="G14" s="27"/>
      <c r="H14" s="27">
        <v>64</v>
      </c>
    </row>
    <row r="15" spans="1:13" ht="21" customHeight="1">
      <c r="A15" s="75" t="s">
        <v>46</v>
      </c>
      <c r="B15" s="33">
        <v>4554</v>
      </c>
      <c r="C15" s="27"/>
      <c r="D15" s="33">
        <v>1381</v>
      </c>
      <c r="E15" s="27"/>
      <c r="F15" s="27">
        <v>426</v>
      </c>
      <c r="G15" s="27"/>
      <c r="H15" s="27">
        <v>1086</v>
      </c>
    </row>
    <row r="16" spans="1:13" ht="21" customHeight="1">
      <c r="A16" s="41" t="s">
        <v>114</v>
      </c>
      <c r="B16" s="33">
        <v>699</v>
      </c>
      <c r="C16" s="27"/>
      <c r="D16" s="33">
        <v>224</v>
      </c>
      <c r="E16" s="27"/>
      <c r="F16" s="27">
        <v>221</v>
      </c>
      <c r="G16" s="27"/>
      <c r="H16" s="27">
        <v>176</v>
      </c>
    </row>
    <row r="17" spans="1:13" ht="21" customHeight="1">
      <c r="A17" s="41" t="s">
        <v>159</v>
      </c>
      <c r="B17" s="33">
        <v>-255</v>
      </c>
      <c r="C17" s="27"/>
      <c r="D17" s="33">
        <v>0</v>
      </c>
      <c r="E17" s="27"/>
      <c r="F17" s="27">
        <v>0</v>
      </c>
      <c r="G17" s="27"/>
      <c r="H17" s="27">
        <v>0</v>
      </c>
    </row>
    <row r="18" spans="1:13" ht="21" customHeight="1">
      <c r="A18" s="41" t="s">
        <v>151</v>
      </c>
      <c r="B18" s="33">
        <v>0</v>
      </c>
      <c r="C18" s="27"/>
      <c r="D18" s="57">
        <v>241</v>
      </c>
      <c r="E18" s="27"/>
      <c r="F18" s="57">
        <v>0</v>
      </c>
      <c r="G18" s="27"/>
      <c r="H18" s="57">
        <v>241</v>
      </c>
    </row>
    <row r="19" spans="1:13" ht="21" customHeight="1">
      <c r="A19" s="41" t="s">
        <v>121</v>
      </c>
      <c r="B19" s="33">
        <v>0</v>
      </c>
      <c r="C19" s="27"/>
      <c r="D19" s="33">
        <v>-1349</v>
      </c>
      <c r="E19" s="27"/>
      <c r="F19" s="33">
        <v>0</v>
      </c>
      <c r="G19" s="27"/>
      <c r="H19" s="33">
        <v>-1349</v>
      </c>
    </row>
    <row r="20" spans="1:13" ht="21" customHeight="1">
      <c r="A20" s="41" t="s">
        <v>141</v>
      </c>
      <c r="B20" s="33">
        <v>4623</v>
      </c>
      <c r="C20" s="27"/>
      <c r="D20" s="33">
        <v>52376</v>
      </c>
      <c r="E20" s="27"/>
      <c r="F20" s="57">
        <v>28659</v>
      </c>
      <c r="G20" s="27"/>
      <c r="H20" s="57">
        <v>79238</v>
      </c>
      <c r="I20" s="195"/>
      <c r="K20" s="195"/>
      <c r="L20" s="194"/>
      <c r="M20" s="194"/>
    </row>
    <row r="21" spans="1:13" ht="21" customHeight="1">
      <c r="A21" s="41" t="s">
        <v>84</v>
      </c>
      <c r="B21" s="33">
        <v>-498</v>
      </c>
      <c r="C21" s="27"/>
      <c r="D21" s="33">
        <v>-743</v>
      </c>
      <c r="E21" s="27"/>
      <c r="F21" s="57">
        <v>-36</v>
      </c>
      <c r="G21" s="27"/>
      <c r="H21" s="57">
        <v>-63</v>
      </c>
    </row>
    <row r="22" spans="1:13" ht="21" customHeight="1">
      <c r="A22" s="41" t="s">
        <v>152</v>
      </c>
      <c r="B22" s="33">
        <v>-258</v>
      </c>
      <c r="C22" s="27"/>
      <c r="D22" s="33">
        <v>0</v>
      </c>
      <c r="E22" s="27"/>
      <c r="F22" s="57">
        <v>0</v>
      </c>
      <c r="G22" s="27"/>
      <c r="H22" s="57">
        <v>0</v>
      </c>
    </row>
    <row r="23" spans="1:13" ht="21" customHeight="1">
      <c r="A23" s="41" t="s">
        <v>139</v>
      </c>
      <c r="B23" s="33">
        <v>293</v>
      </c>
      <c r="C23" s="27"/>
      <c r="D23" s="33">
        <v>1044</v>
      </c>
      <c r="E23" s="27"/>
      <c r="F23" s="27">
        <v>-25</v>
      </c>
      <c r="G23" s="27"/>
      <c r="H23" s="27">
        <v>151</v>
      </c>
    </row>
    <row r="24" spans="1:13" ht="21" customHeight="1">
      <c r="A24" s="41" t="s">
        <v>129</v>
      </c>
      <c r="B24" s="33">
        <v>0</v>
      </c>
      <c r="C24" s="27"/>
      <c r="D24" s="33">
        <v>-2</v>
      </c>
      <c r="E24" s="27"/>
      <c r="F24" s="27">
        <v>0</v>
      </c>
      <c r="G24" s="27"/>
      <c r="H24" s="27">
        <v>-2</v>
      </c>
    </row>
    <row r="25" spans="1:13" ht="21" customHeight="1">
      <c r="A25" s="41" t="s">
        <v>75</v>
      </c>
      <c r="B25" s="32">
        <v>-1021</v>
      </c>
      <c r="C25" s="27"/>
      <c r="D25" s="32">
        <v>-698</v>
      </c>
      <c r="E25" s="27"/>
      <c r="F25" s="36">
        <v>-1735</v>
      </c>
      <c r="G25" s="27"/>
      <c r="H25" s="36">
        <v>-698</v>
      </c>
    </row>
    <row r="26" spans="1:13" ht="21" customHeight="1">
      <c r="B26" s="33">
        <f>SUM(B10:B25)</f>
        <v>-30210</v>
      </c>
      <c r="C26" s="53"/>
      <c r="D26" s="33">
        <f>SUM(D10:D25)</f>
        <v>-2998</v>
      </c>
      <c r="E26" s="53"/>
      <c r="F26" s="33">
        <f>SUM(F10:F25)</f>
        <v>-7753</v>
      </c>
      <c r="G26" s="53"/>
      <c r="H26" s="33">
        <f>SUM(H10:H25)</f>
        <v>95</v>
      </c>
      <c r="I26" s="10"/>
    </row>
    <row r="27" spans="1:13" ht="21" customHeight="1">
      <c r="A27" s="25" t="s">
        <v>19</v>
      </c>
      <c r="B27" s="33"/>
      <c r="C27" s="27"/>
      <c r="D27" s="33"/>
      <c r="E27" s="27"/>
      <c r="F27" s="27"/>
      <c r="G27" s="27"/>
      <c r="H27" s="27"/>
    </row>
    <row r="28" spans="1:13" ht="21" customHeight="1">
      <c r="A28" s="19" t="s">
        <v>20</v>
      </c>
      <c r="B28" s="33">
        <v>10379</v>
      </c>
      <c r="C28" s="27"/>
      <c r="D28" s="33">
        <v>3426</v>
      </c>
      <c r="E28" s="27"/>
      <c r="F28" s="27">
        <v>6204</v>
      </c>
      <c r="G28" s="27"/>
      <c r="H28" s="27">
        <v>144</v>
      </c>
    </row>
    <row r="29" spans="1:13" ht="21" customHeight="1">
      <c r="A29" s="19" t="s">
        <v>25</v>
      </c>
      <c r="B29" s="33">
        <v>-2313</v>
      </c>
      <c r="C29" s="27"/>
      <c r="D29" s="33">
        <v>1567</v>
      </c>
      <c r="E29" s="27"/>
      <c r="F29" s="27">
        <v>-1728</v>
      </c>
      <c r="G29" s="27"/>
      <c r="H29" s="27">
        <v>1345</v>
      </c>
    </row>
    <row r="30" spans="1:13" ht="21" customHeight="1">
      <c r="A30" s="75" t="s">
        <v>132</v>
      </c>
      <c r="B30" s="33">
        <v>194</v>
      </c>
      <c r="C30" s="27"/>
      <c r="D30" s="33">
        <v>-1130</v>
      </c>
      <c r="E30" s="27"/>
      <c r="F30" s="86">
        <v>-858</v>
      </c>
      <c r="G30" s="27"/>
      <c r="H30" s="86">
        <v>868</v>
      </c>
    </row>
    <row r="31" spans="1:13" ht="21" customHeight="1">
      <c r="A31" s="19" t="s">
        <v>4</v>
      </c>
      <c r="B31" s="33">
        <v>479</v>
      </c>
      <c r="C31" s="27"/>
      <c r="D31" s="33">
        <v>-665</v>
      </c>
      <c r="E31" s="27"/>
      <c r="F31" s="27">
        <v>796</v>
      </c>
      <c r="G31" s="27"/>
      <c r="H31" s="27">
        <v>-251</v>
      </c>
    </row>
    <row r="32" spans="1:13" ht="21" customHeight="1">
      <c r="A32" s="19" t="s">
        <v>5</v>
      </c>
      <c r="B32" s="33">
        <v>-487</v>
      </c>
      <c r="C32" s="27"/>
      <c r="D32" s="33">
        <v>83</v>
      </c>
      <c r="E32" s="27"/>
      <c r="F32" s="27">
        <v>210</v>
      </c>
      <c r="G32" s="27"/>
      <c r="H32" s="27">
        <v>83</v>
      </c>
    </row>
    <row r="33" spans="1:8" ht="21" customHeight="1">
      <c r="A33" s="41" t="s">
        <v>80</v>
      </c>
      <c r="B33" s="33">
        <v>0</v>
      </c>
      <c r="C33" s="27"/>
      <c r="D33" s="33">
        <v>400</v>
      </c>
      <c r="E33" s="27"/>
      <c r="F33" s="33">
        <v>0</v>
      </c>
      <c r="G33" s="27"/>
      <c r="H33" s="33">
        <v>0</v>
      </c>
    </row>
    <row r="34" spans="1:8" ht="21" customHeight="1">
      <c r="A34" s="19" t="s">
        <v>9</v>
      </c>
      <c r="B34" s="33">
        <v>-161</v>
      </c>
      <c r="C34" s="27"/>
      <c r="D34" s="33">
        <v>1</v>
      </c>
      <c r="E34" s="27"/>
      <c r="F34" s="57">
        <v>-160</v>
      </c>
      <c r="G34" s="27"/>
      <c r="H34" s="57">
        <v>0</v>
      </c>
    </row>
    <row r="35" spans="1:8" ht="21" customHeight="1">
      <c r="A35" s="19" t="s">
        <v>13</v>
      </c>
      <c r="B35" s="33">
        <v>751</v>
      </c>
      <c r="C35" s="27"/>
      <c r="D35" s="33">
        <v>-3500</v>
      </c>
      <c r="E35" s="27"/>
      <c r="F35" s="27">
        <v>83</v>
      </c>
      <c r="G35" s="27"/>
      <c r="H35" s="27">
        <v>-3944</v>
      </c>
    </row>
    <row r="36" spans="1:8" ht="21" customHeight="1">
      <c r="A36" s="75" t="s">
        <v>133</v>
      </c>
      <c r="B36" s="33">
        <v>-2347</v>
      </c>
      <c r="C36" s="27"/>
      <c r="D36" s="33">
        <v>-634</v>
      </c>
      <c r="E36" s="27"/>
      <c r="F36" s="27">
        <v>-1281</v>
      </c>
      <c r="G36" s="27"/>
      <c r="H36" s="27">
        <v>-1102</v>
      </c>
    </row>
    <row r="37" spans="1:8" ht="21" customHeight="1">
      <c r="A37" s="19" t="s">
        <v>39</v>
      </c>
      <c r="B37" s="33">
        <v>-2871</v>
      </c>
      <c r="C37" s="27"/>
      <c r="D37" s="33">
        <v>-513</v>
      </c>
      <c r="E37" s="27"/>
      <c r="F37" s="27">
        <v>635</v>
      </c>
      <c r="G37" s="27"/>
      <c r="H37" s="27">
        <v>-602</v>
      </c>
    </row>
    <row r="38" spans="1:8" ht="21" customHeight="1">
      <c r="A38" s="75" t="s">
        <v>125</v>
      </c>
      <c r="B38" s="33">
        <v>-351</v>
      </c>
      <c r="C38" s="27"/>
      <c r="D38" s="33">
        <v>-31</v>
      </c>
      <c r="E38" s="27"/>
      <c r="F38" s="27">
        <v>-215</v>
      </c>
      <c r="G38" s="27"/>
      <c r="H38" s="27">
        <v>-20</v>
      </c>
    </row>
    <row r="39" spans="1:8" ht="21" customHeight="1">
      <c r="A39" s="19" t="s">
        <v>14</v>
      </c>
      <c r="B39" s="33">
        <v>-790</v>
      </c>
      <c r="C39" s="27"/>
      <c r="D39" s="33">
        <v>58</v>
      </c>
      <c r="E39" s="27"/>
      <c r="F39" s="27">
        <v>-775</v>
      </c>
      <c r="G39" s="27"/>
      <c r="H39" s="27">
        <v>124</v>
      </c>
    </row>
    <row r="40" spans="1:8" ht="21" customHeight="1">
      <c r="A40" s="41" t="s">
        <v>61</v>
      </c>
      <c r="B40" s="32">
        <v>-20</v>
      </c>
      <c r="C40" s="27"/>
      <c r="D40" s="32">
        <v>0</v>
      </c>
      <c r="E40" s="27"/>
      <c r="F40" s="32">
        <v>-5</v>
      </c>
      <c r="G40" s="27"/>
      <c r="H40" s="32">
        <v>-1</v>
      </c>
    </row>
    <row r="41" spans="1:8" s="60" customFormat="1" ht="21.75" customHeight="1">
      <c r="A41" s="42" t="s">
        <v>116</v>
      </c>
      <c r="B41" s="55">
        <f>SUM(B26:B40)</f>
        <v>-27747</v>
      </c>
      <c r="C41" s="54"/>
      <c r="D41" s="55">
        <f>SUM(D26:D40)</f>
        <v>-3936</v>
      </c>
      <c r="E41" s="54"/>
      <c r="F41" s="55">
        <f>SUM(F26:F40)</f>
        <v>-4847</v>
      </c>
      <c r="G41" s="54"/>
      <c r="H41" s="55">
        <f>SUM(H26:H40)</f>
        <v>-3261</v>
      </c>
    </row>
    <row r="42" spans="1:8" s="60" customFormat="1" ht="21.75" customHeight="1">
      <c r="A42" s="42"/>
      <c r="B42" s="55"/>
      <c r="C42" s="54"/>
      <c r="D42" s="55"/>
      <c r="E42" s="54"/>
      <c r="F42" s="55"/>
      <c r="G42" s="54"/>
      <c r="H42" s="55"/>
    </row>
    <row r="43" spans="1:8" s="4" customFormat="1" ht="24" customHeight="1">
      <c r="A43" s="37" t="s">
        <v>33</v>
      </c>
      <c r="B43" s="11"/>
      <c r="D43" s="11"/>
    </row>
    <row r="44" spans="1:8" s="4" customFormat="1" ht="24" customHeight="1">
      <c r="A44" s="37" t="s">
        <v>60</v>
      </c>
      <c r="B44" s="11"/>
      <c r="D44" s="11"/>
    </row>
    <row r="45" spans="1:8" s="4" customFormat="1" ht="10.5" customHeight="1">
      <c r="A45" s="37"/>
      <c r="B45" s="11"/>
      <c r="D45" s="11"/>
    </row>
    <row r="46" spans="1:8" ht="24" customHeight="1">
      <c r="A46" s="4"/>
      <c r="B46" s="223" t="s">
        <v>32</v>
      </c>
      <c r="C46" s="223"/>
      <c r="D46" s="223"/>
      <c r="E46" s="220"/>
      <c r="F46" s="223" t="s">
        <v>27</v>
      </c>
      <c r="G46" s="223"/>
      <c r="H46" s="223"/>
    </row>
    <row r="47" spans="1:8" ht="21.75" customHeight="1">
      <c r="A47" s="4"/>
      <c r="B47" s="224" t="s">
        <v>79</v>
      </c>
      <c r="C47" s="225"/>
      <c r="D47" s="225"/>
      <c r="E47" s="221"/>
      <c r="F47" s="224" t="s">
        <v>79</v>
      </c>
      <c r="G47" s="225"/>
      <c r="H47" s="225"/>
    </row>
    <row r="48" spans="1:8" ht="21.75" customHeight="1">
      <c r="A48" s="4"/>
      <c r="B48" s="224" t="s">
        <v>78</v>
      </c>
      <c r="C48" s="225"/>
      <c r="D48" s="225"/>
      <c r="E48" s="221"/>
      <c r="F48" s="224" t="s">
        <v>78</v>
      </c>
      <c r="G48" s="225"/>
      <c r="H48" s="225"/>
    </row>
    <row r="49" spans="1:10" ht="21.75" customHeight="1">
      <c r="A49" s="4"/>
      <c r="B49" s="221">
        <v>2562</v>
      </c>
      <c r="C49" s="221"/>
      <c r="D49" s="221">
        <v>2561</v>
      </c>
      <c r="E49" s="221"/>
      <c r="F49" s="221">
        <v>2562</v>
      </c>
      <c r="G49" s="221"/>
      <c r="H49" s="221">
        <v>2561</v>
      </c>
    </row>
    <row r="50" spans="1:10" ht="24" customHeight="1">
      <c r="B50" s="222" t="s">
        <v>24</v>
      </c>
      <c r="C50" s="222"/>
      <c r="D50" s="222"/>
      <c r="E50" s="222"/>
      <c r="F50" s="222"/>
      <c r="G50" s="222"/>
      <c r="H50" s="222"/>
    </row>
    <row r="51" spans="1:10" ht="21" customHeight="1">
      <c r="A51" s="75" t="s">
        <v>108</v>
      </c>
      <c r="B51" s="32">
        <v>-212</v>
      </c>
      <c r="C51" s="27"/>
      <c r="D51" s="32">
        <v>-101</v>
      </c>
      <c r="E51" s="27"/>
      <c r="F51" s="36">
        <v>-132</v>
      </c>
      <c r="G51" s="27"/>
      <c r="H51" s="36">
        <v>-90</v>
      </c>
    </row>
    <row r="52" spans="1:10" ht="21" customHeight="1">
      <c r="A52" s="14" t="s">
        <v>109</v>
      </c>
      <c r="B52" s="123">
        <f>B41+B51</f>
        <v>-27959</v>
      </c>
      <c r="C52" s="46"/>
      <c r="D52" s="123">
        <f>D41+D51</f>
        <v>-4037</v>
      </c>
      <c r="E52" s="46"/>
      <c r="F52" s="123">
        <f>F41+F51</f>
        <v>-4979</v>
      </c>
      <c r="G52" s="46"/>
      <c r="H52" s="123">
        <f>H41+H51</f>
        <v>-3351</v>
      </c>
    </row>
    <row r="53" spans="1:10" ht="21" customHeight="1">
      <c r="A53" s="14"/>
      <c r="B53" s="40"/>
      <c r="C53" s="46"/>
      <c r="D53" s="40"/>
      <c r="E53" s="46"/>
      <c r="F53" s="40"/>
      <c r="G53" s="46"/>
      <c r="H53" s="40"/>
    </row>
    <row r="54" spans="1:10" ht="24" customHeight="1">
      <c r="A54" s="16" t="s">
        <v>21</v>
      </c>
      <c r="B54" s="17"/>
      <c r="C54" s="10"/>
      <c r="D54" s="17"/>
      <c r="E54" s="10"/>
      <c r="F54" s="10"/>
      <c r="G54" s="10"/>
      <c r="H54" s="10"/>
    </row>
    <row r="55" spans="1:10" ht="24" customHeight="1">
      <c r="A55" s="41" t="s">
        <v>65</v>
      </c>
      <c r="B55" s="33">
        <v>-400</v>
      </c>
      <c r="C55" s="27"/>
      <c r="D55" s="33">
        <v>-401</v>
      </c>
      <c r="E55" s="27"/>
      <c r="F55" s="27">
        <v>-200</v>
      </c>
      <c r="G55" s="27"/>
      <c r="H55" s="27">
        <v>0</v>
      </c>
      <c r="J55" s="55"/>
    </row>
    <row r="56" spans="1:10" ht="24" customHeight="1">
      <c r="A56" s="41" t="s">
        <v>131</v>
      </c>
      <c r="B56" s="33">
        <v>0</v>
      </c>
      <c r="C56" s="27"/>
      <c r="D56" s="33">
        <v>-659</v>
      </c>
      <c r="E56" s="27"/>
      <c r="F56" s="27">
        <v>0</v>
      </c>
      <c r="G56" s="27"/>
      <c r="H56" s="27">
        <v>-659</v>
      </c>
      <c r="J56" s="55"/>
    </row>
    <row r="57" spans="1:10" ht="24" customHeight="1">
      <c r="A57" s="41" t="s">
        <v>119</v>
      </c>
      <c r="B57" s="57">
        <v>0</v>
      </c>
      <c r="C57" s="27"/>
      <c r="D57" s="57">
        <v>56082</v>
      </c>
      <c r="E57" s="27"/>
      <c r="F57" s="57">
        <v>0</v>
      </c>
      <c r="G57" s="27"/>
      <c r="H57" s="57">
        <v>56082</v>
      </c>
      <c r="J57" s="55"/>
    </row>
    <row r="58" spans="1:10" ht="24" customHeight="1">
      <c r="A58" s="41" t="s">
        <v>120</v>
      </c>
      <c r="B58" s="33">
        <v>0</v>
      </c>
      <c r="C58" s="27"/>
      <c r="D58" s="33">
        <v>-56000</v>
      </c>
      <c r="E58" s="27"/>
      <c r="F58" s="27">
        <v>0</v>
      </c>
      <c r="G58" s="27"/>
      <c r="H58" s="27">
        <v>-56000</v>
      </c>
      <c r="J58" s="55"/>
    </row>
    <row r="59" spans="1:10" ht="24" customHeight="1">
      <c r="A59" s="75" t="s">
        <v>138</v>
      </c>
      <c r="B59" s="33">
        <v>32</v>
      </c>
      <c r="C59" s="27"/>
      <c r="D59" s="33">
        <v>30</v>
      </c>
      <c r="E59" s="27"/>
      <c r="F59" s="27">
        <v>20</v>
      </c>
      <c r="G59" s="27"/>
      <c r="H59" s="27">
        <v>30</v>
      </c>
      <c r="J59" s="55"/>
    </row>
    <row r="60" spans="1:10" ht="24" customHeight="1">
      <c r="A60" s="75" t="s">
        <v>111</v>
      </c>
      <c r="B60" s="57">
        <v>-707</v>
      </c>
      <c r="C60" s="27"/>
      <c r="D60" s="57">
        <v>-508</v>
      </c>
      <c r="E60" s="27"/>
      <c r="F60" s="57">
        <v>-567</v>
      </c>
      <c r="G60" s="27"/>
      <c r="H60" s="57">
        <v>0</v>
      </c>
      <c r="J60" s="55"/>
    </row>
    <row r="61" spans="1:10" ht="24" customHeight="1">
      <c r="A61" s="75" t="s">
        <v>112</v>
      </c>
      <c r="B61" s="33">
        <v>-932</v>
      </c>
      <c r="C61" s="27"/>
      <c r="D61" s="33">
        <v>-960</v>
      </c>
      <c r="E61" s="27"/>
      <c r="F61" s="27">
        <v>-812</v>
      </c>
      <c r="G61" s="27"/>
      <c r="H61" s="27">
        <v>-414</v>
      </c>
      <c r="J61" s="55"/>
    </row>
    <row r="62" spans="1:10" ht="24" customHeight="1">
      <c r="A62" s="75" t="s">
        <v>47</v>
      </c>
      <c r="B62" s="33">
        <v>0</v>
      </c>
      <c r="C62" s="27"/>
      <c r="D62" s="33">
        <v>0</v>
      </c>
      <c r="E62" s="27"/>
      <c r="F62" s="27">
        <v>-22000</v>
      </c>
      <c r="G62" s="27"/>
      <c r="H62" s="27">
        <v>0</v>
      </c>
      <c r="J62" s="55"/>
    </row>
    <row r="63" spans="1:10" ht="24" customHeight="1">
      <c r="A63" s="75" t="s">
        <v>75</v>
      </c>
      <c r="B63" s="32">
        <v>436</v>
      </c>
      <c r="C63" s="27"/>
      <c r="D63" s="32">
        <v>690</v>
      </c>
      <c r="E63" s="27"/>
      <c r="F63" s="176">
        <v>1150</v>
      </c>
      <c r="G63" s="27"/>
      <c r="H63" s="176">
        <v>689</v>
      </c>
      <c r="J63" s="55"/>
    </row>
    <row r="64" spans="1:10" ht="24" customHeight="1">
      <c r="A64" s="14" t="s">
        <v>154</v>
      </c>
      <c r="B64" s="123">
        <f>SUM(B55:B63)</f>
        <v>-1571</v>
      </c>
      <c r="C64" s="46"/>
      <c r="D64" s="123">
        <f>SUM(D55:D63)</f>
        <v>-1726</v>
      </c>
      <c r="E64" s="46"/>
      <c r="F64" s="123">
        <f>SUM(F55:F63)</f>
        <v>-22409</v>
      </c>
      <c r="G64" s="46"/>
      <c r="H64" s="123">
        <f>SUM(H55:H63)</f>
        <v>-272</v>
      </c>
    </row>
    <row r="65" spans="1:11" ht="24" customHeight="1">
      <c r="A65" s="14"/>
      <c r="B65" s="40"/>
      <c r="C65" s="28"/>
      <c r="D65" s="40"/>
      <c r="E65" s="28"/>
      <c r="F65" s="35"/>
      <c r="G65" s="28"/>
      <c r="H65" s="35"/>
    </row>
    <row r="66" spans="1:11" ht="24" customHeight="1">
      <c r="A66" s="16" t="s">
        <v>22</v>
      </c>
      <c r="B66" s="33"/>
      <c r="C66" s="27"/>
      <c r="D66" s="33"/>
      <c r="E66" s="27"/>
      <c r="F66" s="27"/>
      <c r="G66" s="27"/>
      <c r="H66" s="27"/>
    </row>
    <row r="67" spans="1:11" ht="24" customHeight="1">
      <c r="A67" s="75" t="s">
        <v>35</v>
      </c>
      <c r="B67" s="33">
        <v>0</v>
      </c>
      <c r="C67" s="27"/>
      <c r="D67" s="33">
        <v>0</v>
      </c>
      <c r="E67" s="27"/>
      <c r="F67" s="27">
        <v>-1000</v>
      </c>
      <c r="G67" s="27"/>
      <c r="H67" s="27">
        <v>0</v>
      </c>
    </row>
    <row r="68" spans="1:11" ht="24" customHeight="1">
      <c r="A68" s="75" t="s">
        <v>117</v>
      </c>
      <c r="B68" s="152">
        <v>-91</v>
      </c>
      <c r="C68" s="44"/>
      <c r="D68" s="152">
        <v>-95</v>
      </c>
      <c r="E68" s="44"/>
      <c r="F68" s="152">
        <v>-72</v>
      </c>
      <c r="G68" s="44"/>
      <c r="H68" s="152">
        <v>-84</v>
      </c>
      <c r="J68" s="52"/>
    </row>
    <row r="69" spans="1:11" ht="24" customHeight="1">
      <c r="A69" s="24" t="s">
        <v>110</v>
      </c>
      <c r="B69" s="123">
        <f>SUM(B67:B68)</f>
        <v>-91</v>
      </c>
      <c r="C69" s="46"/>
      <c r="D69" s="123">
        <f>SUM(D67:D68)</f>
        <v>-95</v>
      </c>
      <c r="E69" s="46"/>
      <c r="F69" s="123">
        <f>SUM(F67:F68)</f>
        <v>-1072</v>
      </c>
      <c r="G69" s="46"/>
      <c r="H69" s="123">
        <f>SUM(H67:H68)</f>
        <v>-84</v>
      </c>
    </row>
    <row r="70" spans="1:11" ht="24" customHeight="1">
      <c r="A70" s="14"/>
      <c r="B70" s="47"/>
      <c r="C70" s="46"/>
      <c r="D70" s="47"/>
      <c r="E70" s="46"/>
      <c r="F70" s="48"/>
      <c r="G70" s="46"/>
      <c r="H70" s="48"/>
    </row>
    <row r="71" spans="1:11" s="22" customFormat="1" ht="24" customHeight="1">
      <c r="A71" s="24" t="s">
        <v>155</v>
      </c>
      <c r="B71" s="40">
        <f>B69+B64+B52</f>
        <v>-29621</v>
      </c>
      <c r="C71" s="48"/>
      <c r="D71" s="40">
        <f>D69+D64+D52</f>
        <v>-5858</v>
      </c>
      <c r="E71" s="48"/>
      <c r="F71" s="40">
        <f>F69+F64+F52</f>
        <v>-28460</v>
      </c>
      <c r="G71" s="48"/>
      <c r="H71" s="40">
        <f>H69+H64+H52</f>
        <v>-3707</v>
      </c>
      <c r="J71" s="49"/>
    </row>
    <row r="72" spans="1:11" s="22" customFormat="1" ht="24" customHeight="1">
      <c r="A72" s="75" t="s">
        <v>156</v>
      </c>
      <c r="B72" s="57">
        <v>338748</v>
      </c>
      <c r="C72" s="49"/>
      <c r="D72" s="57">
        <v>92218</v>
      </c>
      <c r="E72" s="50"/>
      <c r="F72" s="57">
        <v>333481</v>
      </c>
      <c r="G72" s="51"/>
      <c r="H72" s="57">
        <v>86057</v>
      </c>
      <c r="J72" s="49"/>
    </row>
    <row r="73" spans="1:11" s="22" customFormat="1" ht="24" customHeight="1" thickBot="1">
      <c r="A73" s="24" t="s">
        <v>157</v>
      </c>
      <c r="B73" s="177">
        <f>SUM(B71:B72)</f>
        <v>309127</v>
      </c>
      <c r="C73" s="48"/>
      <c r="D73" s="177">
        <f>SUM(D71:D72)</f>
        <v>86360</v>
      </c>
      <c r="E73" s="50"/>
      <c r="F73" s="177">
        <f>SUM(F71:F72)</f>
        <v>305021</v>
      </c>
      <c r="G73" s="51"/>
      <c r="H73" s="177">
        <f>SUM(H71:H72)</f>
        <v>82350</v>
      </c>
      <c r="J73" s="120">
        <f>B73-BS!C10</f>
        <v>0</v>
      </c>
      <c r="K73" s="120">
        <f>F73-BS!G10</f>
        <v>0</v>
      </c>
    </row>
    <row r="74" spans="1:11" ht="24" customHeight="1" thickTop="1"/>
    <row r="75" spans="1:11" ht="24" customHeight="1">
      <c r="A75" s="16" t="s">
        <v>77</v>
      </c>
    </row>
    <row r="76" spans="1:11" ht="24" customHeight="1">
      <c r="A76" s="60" t="s">
        <v>130</v>
      </c>
      <c r="B76" s="33">
        <v>415</v>
      </c>
      <c r="D76" s="33">
        <v>17</v>
      </c>
      <c r="F76" s="33">
        <v>415</v>
      </c>
      <c r="H76" s="33">
        <v>17</v>
      </c>
    </row>
    <row r="77" spans="1:11" ht="24" customHeight="1">
      <c r="B77" s="196"/>
      <c r="F77" s="197"/>
    </row>
  </sheetData>
  <mergeCells count="14">
    <mergeCell ref="B50:H50"/>
    <mergeCell ref="B8:H8"/>
    <mergeCell ref="B46:D46"/>
    <mergeCell ref="F46:H46"/>
    <mergeCell ref="B47:D47"/>
    <mergeCell ref="F47:H47"/>
    <mergeCell ref="B48:D48"/>
    <mergeCell ref="F48:H48"/>
    <mergeCell ref="B4:D4"/>
    <mergeCell ref="F4:H4"/>
    <mergeCell ref="B5:D5"/>
    <mergeCell ref="F5:H5"/>
    <mergeCell ref="B6:D6"/>
    <mergeCell ref="F6:H6"/>
  </mergeCells>
  <pageMargins left="0.78740157480314998" right="0.78740157480314998" top="0.47244094488188998" bottom="0.511811023622047" header="0.511811023622047" footer="0.31496062992126"/>
  <pageSetup paperSize="9" scale="87" firstPageNumber="12" orientation="portrait" useFirstPageNumber="1" copies="2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PL6-7</vt:lpstr>
      <vt:lpstr>SH-8</vt:lpstr>
      <vt:lpstr>SH-9</vt:lpstr>
      <vt:lpstr>SH-10</vt:lpstr>
      <vt:lpstr>SH-11</vt:lpstr>
      <vt:lpstr>CF12-13</vt:lpstr>
      <vt:lpstr>'CF12-13'!_Hlk120336604</vt:lpstr>
      <vt:lpstr>BS!Print_Area</vt:lpstr>
      <vt:lpstr>'CF12-13'!Print_Area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LAPASSAWEE LIANGJAROENSUK</cp:lastModifiedBy>
  <cp:lastPrinted>2019-05-08T11:05:33Z</cp:lastPrinted>
  <dcterms:created xsi:type="dcterms:W3CDTF">2006-01-06T08:39:44Z</dcterms:created>
  <dcterms:modified xsi:type="dcterms:W3CDTF">2019-05-08T11:37:48Z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