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915" windowWidth="19350" windowHeight="3975" tabRatio="823" activeTab="4"/>
  </bookViews>
  <sheets>
    <sheet name="งบแสดง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8" r:id="rId5"/>
  </sheets>
  <externalReferences>
    <externalReference r:id="rId6"/>
  </externalReferences>
  <definedNames>
    <definedName name="a" localSheetId="3">'งบเปลี่ยนแปลง-เฉพาะ'!$A$1:$U$12</definedName>
    <definedName name="_xlnm.Print_Area" localSheetId="4">งบกระแสเงินสด!$A$1:$L$82</definedName>
    <definedName name="_xlnm.Print_Area" localSheetId="3">'งบเปลี่ยนแปลง-เฉพาะ'!$A$1:$U$37</definedName>
    <definedName name="_xlnm.Print_Area" localSheetId="2">'งบเปลี่ยนแปลง-รวม'!$A$1:$AA$43</definedName>
  </definedNames>
  <calcPr calcId="145621" iterate="1"/>
</workbook>
</file>

<file path=xl/calcChain.xml><?xml version="1.0" encoding="utf-8"?>
<calcChain xmlns="http://schemas.openxmlformats.org/spreadsheetml/2006/main">
  <c r="R38" i="6" l="1"/>
  <c r="P41" i="10"/>
  <c r="N41" i="10"/>
  <c r="L41" i="10"/>
  <c r="J41" i="10"/>
  <c r="P40" i="10"/>
  <c r="N40" i="10"/>
  <c r="L40" i="10"/>
  <c r="J40" i="10"/>
  <c r="R26" i="6" l="1"/>
  <c r="V26" i="6"/>
  <c r="Z26" i="6" s="1"/>
  <c r="G37" i="8"/>
  <c r="E37" i="8"/>
  <c r="J51" i="10" l="1"/>
  <c r="X39" i="6" l="1"/>
  <c r="X38" i="6" l="1"/>
  <c r="X40" i="6" s="1"/>
  <c r="P33" i="7"/>
  <c r="R37" i="6" l="1"/>
  <c r="R36" i="6"/>
  <c r="T39" i="6" l="1"/>
  <c r="R33" i="7"/>
  <c r="J29" i="5" l="1"/>
  <c r="L29" i="5"/>
  <c r="P24" i="7" l="1"/>
  <c r="R25" i="7"/>
  <c r="X29" i="6"/>
  <c r="T30" i="6"/>
  <c r="R29" i="6"/>
  <c r="A27" i="7" l="1"/>
  <c r="P26" i="7"/>
  <c r="N26" i="7"/>
  <c r="L26" i="7"/>
  <c r="J26" i="7"/>
  <c r="H26" i="7"/>
  <c r="F26" i="7"/>
  <c r="D26" i="7"/>
  <c r="R26" i="7"/>
  <c r="T24" i="7"/>
  <c r="T23" i="7"/>
  <c r="T22" i="7"/>
  <c r="P21" i="7"/>
  <c r="T21" i="7" s="1"/>
  <c r="T20" i="7"/>
  <c r="A35" i="7"/>
  <c r="X31" i="6"/>
  <c r="T31" i="6"/>
  <c r="P31" i="6"/>
  <c r="N31" i="6"/>
  <c r="L31" i="6"/>
  <c r="J31" i="6"/>
  <c r="H31" i="6"/>
  <c r="F31" i="6"/>
  <c r="D31" i="6"/>
  <c r="V30" i="6"/>
  <c r="Z30" i="6" s="1"/>
  <c r="R31" i="6"/>
  <c r="V28" i="6"/>
  <c r="Z28" i="6" s="1"/>
  <c r="V27" i="6"/>
  <c r="Z27" i="6" s="1"/>
  <c r="V25" i="6"/>
  <c r="Z25" i="6" s="1"/>
  <c r="V24" i="6"/>
  <c r="Z24" i="6" s="1"/>
  <c r="T25" i="7" l="1"/>
  <c r="T26" i="7" s="1"/>
  <c r="V29" i="6"/>
  <c r="V31" i="6" l="1"/>
  <c r="Z29" i="6"/>
  <c r="Z31" i="6" s="1"/>
  <c r="V36" i="6" l="1"/>
  <c r="N34" i="7" l="1"/>
  <c r="N18" i="7"/>
  <c r="N19" i="7" s="1"/>
  <c r="N27" i="7" s="1"/>
  <c r="N29" i="7" s="1"/>
  <c r="P29" i="7" s="1"/>
  <c r="P40" i="6"/>
  <c r="P22" i="6"/>
  <c r="P23" i="6" s="1"/>
  <c r="P32" i="6" s="1"/>
  <c r="P35" i="6" l="1"/>
  <c r="R35" i="6" s="1"/>
  <c r="V35" i="6" s="1"/>
  <c r="Z35" i="6" s="1"/>
  <c r="N35" i="7"/>
  <c r="P41" i="6" l="1"/>
  <c r="T29" i="7"/>
  <c r="J34" i="7"/>
  <c r="A19" i="7"/>
  <c r="T14" i="7"/>
  <c r="J18" i="7"/>
  <c r="J19" i="7" s="1"/>
  <c r="J27" i="7" s="1"/>
  <c r="J28" i="7" s="1"/>
  <c r="V14" i="6"/>
  <c r="J40" i="6"/>
  <c r="I23" i="6"/>
  <c r="J22" i="6"/>
  <c r="J23" i="6" s="1"/>
  <c r="J32" i="6" s="1"/>
  <c r="J34" i="6" s="1"/>
  <c r="D40" i="6"/>
  <c r="X21" i="6"/>
  <c r="V18" i="6"/>
  <c r="Z18" i="6" s="1"/>
  <c r="J35" i="7" l="1"/>
  <c r="V34" i="6"/>
  <c r="J41" i="6"/>
  <c r="T28" i="7"/>
  <c r="G75" i="8"/>
  <c r="E75" i="8"/>
  <c r="A3" i="8"/>
  <c r="A3" i="6"/>
  <c r="Z34" i="6" l="1"/>
  <c r="F29" i="5"/>
  <c r="L51" i="10" l="1"/>
  <c r="Z36" i="6" l="1"/>
  <c r="T30" i="7"/>
  <c r="K75" i="8" l="1"/>
  <c r="I75" i="8"/>
  <c r="V17" i="6" l="1"/>
  <c r="Z17" i="6" s="1"/>
  <c r="P25" i="10"/>
  <c r="N25" i="10"/>
  <c r="L25" i="10"/>
  <c r="J25" i="10"/>
  <c r="P49" i="10"/>
  <c r="N49" i="10"/>
  <c r="L49" i="10"/>
  <c r="J49" i="10"/>
  <c r="P45" i="10"/>
  <c r="P51" i="10" s="1"/>
  <c r="N45" i="10"/>
  <c r="N51" i="10" s="1"/>
  <c r="L45" i="10"/>
  <c r="J45" i="10"/>
  <c r="P16" i="10"/>
  <c r="N16" i="10"/>
  <c r="L16" i="10"/>
  <c r="J16" i="10"/>
  <c r="P11" i="10"/>
  <c r="N11" i="10"/>
  <c r="L11" i="10"/>
  <c r="J11" i="10"/>
  <c r="P6" i="10"/>
  <c r="N6" i="10"/>
  <c r="J17" i="10" l="1"/>
  <c r="J32" i="10" s="1"/>
  <c r="P17" i="10"/>
  <c r="P32" i="10" s="1"/>
  <c r="N17" i="10"/>
  <c r="N32" i="10" s="1"/>
  <c r="I8" i="8" s="1"/>
  <c r="L17" i="10"/>
  <c r="L32" i="10" s="1"/>
  <c r="K65" i="8"/>
  <c r="I65" i="8"/>
  <c r="G65" i="8"/>
  <c r="E65" i="8"/>
  <c r="I6" i="8"/>
  <c r="N34" i="10" l="1"/>
  <c r="I23" i="8"/>
  <c r="L34" i="10"/>
  <c r="G8" i="8"/>
  <c r="G23" i="8" s="1"/>
  <c r="P34" i="10"/>
  <c r="K8" i="8"/>
  <c r="J34" i="10"/>
  <c r="R40" i="6" s="1"/>
  <c r="E8" i="8"/>
  <c r="E23" i="8" s="1"/>
  <c r="V15" i="6"/>
  <c r="Z15" i="6" s="1"/>
  <c r="P32" i="7" l="1"/>
  <c r="P34" i="7" s="1"/>
  <c r="D34" i="7"/>
  <c r="D18" i="7"/>
  <c r="D19" i="7" s="1"/>
  <c r="D27" i="7" s="1"/>
  <c r="D35" i="7" s="1"/>
  <c r="I51" i="8" l="1"/>
  <c r="G51" i="8"/>
  <c r="E51" i="8"/>
  <c r="K38" i="8"/>
  <c r="I38" i="8"/>
  <c r="G38" i="8"/>
  <c r="E38" i="8"/>
  <c r="K31" i="8"/>
  <c r="I31" i="8"/>
  <c r="G31" i="8"/>
  <c r="E31" i="8"/>
  <c r="K6" i="8"/>
  <c r="K51" i="8" s="1"/>
  <c r="A48" i="8"/>
  <c r="L34" i="7"/>
  <c r="H34" i="7"/>
  <c r="F34" i="7"/>
  <c r="T31" i="7"/>
  <c r="L18" i="7"/>
  <c r="H18" i="7"/>
  <c r="H19" i="7" s="1"/>
  <c r="H27" i="7" s="1"/>
  <c r="H35" i="7" s="1"/>
  <c r="F18" i="7"/>
  <c r="F19" i="7" s="1"/>
  <c r="F27" i="7" s="1"/>
  <c r="F35" i="7" s="1"/>
  <c r="A18" i="7"/>
  <c r="T15" i="7"/>
  <c r="T13" i="7"/>
  <c r="A13" i="7"/>
  <c r="N40" i="6"/>
  <c r="L40" i="6"/>
  <c r="H40" i="6"/>
  <c r="F40" i="6"/>
  <c r="V33" i="6"/>
  <c r="Z33" i="6" s="1"/>
  <c r="G23" i="6"/>
  <c r="E23" i="6"/>
  <c r="N22" i="6"/>
  <c r="N23" i="6" s="1"/>
  <c r="N32" i="6" s="1"/>
  <c r="L22" i="6"/>
  <c r="L23" i="6" s="1"/>
  <c r="L32" i="6" s="1"/>
  <c r="H22" i="6"/>
  <c r="H23" i="6" s="1"/>
  <c r="H32" i="6" s="1"/>
  <c r="F22" i="6"/>
  <c r="F23" i="6" s="1"/>
  <c r="F32" i="6" s="1"/>
  <c r="D22" i="6"/>
  <c r="D23" i="6" s="1"/>
  <c r="D32" i="6" s="1"/>
  <c r="D41" i="6" s="1"/>
  <c r="V19" i="6"/>
  <c r="Z19" i="6" s="1"/>
  <c r="A3" i="7"/>
  <c r="L101" i="5"/>
  <c r="L103" i="5" s="1"/>
  <c r="J101" i="5"/>
  <c r="H101" i="5"/>
  <c r="H103" i="5" s="1"/>
  <c r="F101" i="5"/>
  <c r="F103" i="5" s="1"/>
  <c r="L79" i="5"/>
  <c r="J79" i="5"/>
  <c r="H79" i="5"/>
  <c r="A76" i="5"/>
  <c r="L64" i="5"/>
  <c r="J64" i="5"/>
  <c r="H64" i="5"/>
  <c r="F64" i="5"/>
  <c r="L53" i="5"/>
  <c r="J53" i="5"/>
  <c r="H53" i="5"/>
  <c r="F53" i="5"/>
  <c r="L43" i="5"/>
  <c r="J43" i="5"/>
  <c r="H43" i="5"/>
  <c r="F43" i="5"/>
  <c r="F79" i="5" s="1"/>
  <c r="A40" i="5"/>
  <c r="H29" i="5"/>
  <c r="L15" i="5"/>
  <c r="J15" i="5"/>
  <c r="H15" i="5"/>
  <c r="F15" i="5"/>
  <c r="F30" i="5" s="1"/>
  <c r="E39" i="8" l="1"/>
  <c r="N41" i="6"/>
  <c r="F41" i="6"/>
  <c r="H41" i="6"/>
  <c r="L41" i="6"/>
  <c r="L19" i="7"/>
  <c r="L27" i="7" s="1"/>
  <c r="L35" i="7" s="1"/>
  <c r="V37" i="6"/>
  <c r="T32" i="7"/>
  <c r="Z14" i="6"/>
  <c r="T22" i="6"/>
  <c r="T23" i="6" s="1"/>
  <c r="T32" i="6" s="1"/>
  <c r="R18" i="7"/>
  <c r="R19" i="7" s="1"/>
  <c r="R27" i="7" s="1"/>
  <c r="V21" i="6"/>
  <c r="Z21" i="6" s="1"/>
  <c r="J30" i="5"/>
  <c r="L30" i="5"/>
  <c r="L65" i="5"/>
  <c r="L104" i="5" s="1"/>
  <c r="J65" i="5"/>
  <c r="F65" i="5"/>
  <c r="F104" i="5" s="1"/>
  <c r="F106" i="5" s="1"/>
  <c r="T17" i="7"/>
  <c r="X22" i="6"/>
  <c r="X23" i="6" s="1"/>
  <c r="X32" i="6" s="1"/>
  <c r="X41" i="6" s="1"/>
  <c r="X42" i="6" s="1"/>
  <c r="H65" i="5"/>
  <c r="H104" i="5" s="1"/>
  <c r="H30" i="5"/>
  <c r="J103" i="5"/>
  <c r="L106" i="5" l="1"/>
  <c r="H106" i="5"/>
  <c r="Z37" i="6"/>
  <c r="T40" i="6"/>
  <c r="T41" i="6" s="1"/>
  <c r="J104" i="5"/>
  <c r="J106" i="5" s="1"/>
  <c r="V39" i="6" l="1"/>
  <c r="Z39" i="6" s="1"/>
  <c r="R34" i="7"/>
  <c r="R35" i="7" s="1"/>
  <c r="T33" i="7"/>
  <c r="T34" i="7" s="1"/>
  <c r="V20" i="6"/>
  <c r="E42" i="8"/>
  <c r="E76" i="8" s="1"/>
  <c r="E78" i="8" s="1"/>
  <c r="E79" i="8" s="1"/>
  <c r="I39" i="8"/>
  <c r="I42" i="8" s="1"/>
  <c r="G39" i="8"/>
  <c r="G42" i="8" s="1"/>
  <c r="K23" i="8"/>
  <c r="K39" i="8" s="1"/>
  <c r="K42" i="8" s="1"/>
  <c r="K76" i="8" s="1"/>
  <c r="K78" i="8" s="1"/>
  <c r="R22" i="6"/>
  <c r="R23" i="6" l="1"/>
  <c r="R32" i="6" s="1"/>
  <c r="R41" i="6" s="1"/>
  <c r="R42" i="6" s="1"/>
  <c r="I76" i="8"/>
  <c r="I78" i="8" s="1"/>
  <c r="I79" i="8" s="1"/>
  <c r="G76" i="8"/>
  <c r="G78" i="8" s="1"/>
  <c r="P18" i="7"/>
  <c r="P19" i="7" s="1"/>
  <c r="P27" i="7" s="1"/>
  <c r="P35" i="7" s="1"/>
  <c r="V38" i="6"/>
  <c r="Z20" i="6"/>
  <c r="Z22" i="6" s="1"/>
  <c r="Z23" i="6" s="1"/>
  <c r="Z32" i="6" s="1"/>
  <c r="V22" i="6"/>
  <c r="V23" i="6" s="1"/>
  <c r="V32" i="6" s="1"/>
  <c r="T16" i="7"/>
  <c r="T18" i="7" s="1"/>
  <c r="T19" i="7" s="1"/>
  <c r="T27" i="7" s="1"/>
  <c r="V27" i="7" s="1"/>
  <c r="T35" i="7" l="1"/>
  <c r="V35" i="7" s="1"/>
  <c r="Z38" i="6"/>
  <c r="AB32" i="6"/>
  <c r="V40" i="6"/>
  <c r="V41" i="6" s="1"/>
  <c r="V42" i="6" s="1"/>
  <c r="Z40" i="6" l="1"/>
  <c r="Z41" i="6" s="1"/>
  <c r="Z42" i="6" s="1"/>
  <c r="AB41" i="6" l="1"/>
</calcChain>
</file>

<file path=xl/comments1.xml><?xml version="1.0" encoding="utf-8"?>
<comments xmlns="http://schemas.openxmlformats.org/spreadsheetml/2006/main">
  <authors>
    <author>ญาดา สุขเมตตา</author>
  </authors>
  <commentList>
    <comment ref="A36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จ่ายสิงหาคม</t>
        </r>
      </text>
    </comment>
    <comment ref="A37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จ่ายมีนาคม</t>
        </r>
      </text>
    </comment>
  </commentList>
</comments>
</file>

<file path=xl/comments2.xml><?xml version="1.0" encoding="utf-8"?>
<comments xmlns="http://schemas.openxmlformats.org/spreadsheetml/2006/main">
  <authors>
    <author>ญาดา สุขเมตตา</author>
  </authors>
  <commentList>
    <comment ref="A30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จ่ายสิงหาคม</t>
        </r>
      </text>
    </comment>
    <comment ref="A31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จ่ายมีนาคม</t>
        </r>
      </text>
    </comment>
  </commentList>
</comments>
</file>

<file path=xl/sharedStrings.xml><?xml version="1.0" encoding="utf-8"?>
<sst xmlns="http://schemas.openxmlformats.org/spreadsheetml/2006/main" count="350" uniqueCount="250">
  <si>
    <t>จำนวนหุ้นถัวเฉลี่ย</t>
  </si>
  <si>
    <t xml:space="preserve">กำไรต่อหุ้นขั้นพื้นฐาน </t>
  </si>
  <si>
    <t>ต้นทุนขาย</t>
  </si>
  <si>
    <t>รายได้อื่น</t>
  </si>
  <si>
    <t>รายได้จากการเปลี่ยนแปลงสัญญา</t>
  </si>
  <si>
    <t>ดอกเบี้ยรับ</t>
  </si>
  <si>
    <t>รายได้จากการขาย</t>
  </si>
  <si>
    <t>หมายเหตุ</t>
  </si>
  <si>
    <t>บริษัท แอล.พี.เอ็น. ดีเวลลอปเมนท์ จำกัด (มหาชน) และบริษัทย่อย</t>
  </si>
  <si>
    <t>รวมหนี้สินและส่วนของผู้ถือหุ้น</t>
  </si>
  <si>
    <t>รวมส่วนของผู้ถือหุ้น</t>
  </si>
  <si>
    <t xml:space="preserve">มูลค่าหุ้นละ 1.00 บาท </t>
  </si>
  <si>
    <t xml:space="preserve">หุ้นสามัญ จำนวน 1,475,698,768 หุ้น </t>
  </si>
  <si>
    <t>ส่วนของผู้ถือหุ้น</t>
  </si>
  <si>
    <t>หนี้สินและส่วนของผู้ถือหุ้น</t>
  </si>
  <si>
    <t xml:space="preserve"> - 3 -</t>
  </si>
  <si>
    <t>รวมหนี้สิน</t>
  </si>
  <si>
    <t>รวมหนี้สินไม่หมุนเวียน</t>
  </si>
  <si>
    <t>หนี้สินไม่หมุนเวียน</t>
  </si>
  <si>
    <t>รวมหนี้สินหมุนเวียน</t>
  </si>
  <si>
    <t>อื่นๆ</t>
  </si>
  <si>
    <t>หนี้สินหมุนเวียน</t>
  </si>
  <si>
    <t xml:space="preserve"> - 2 -</t>
  </si>
  <si>
    <t>รวมสินทรัพย์</t>
  </si>
  <si>
    <t>รวมสินทรัพย์ไม่หมุนเวียน</t>
  </si>
  <si>
    <t>สินทรัพย์ไม่หมุนเวียน</t>
  </si>
  <si>
    <t>รวมสินทรัพย์หมุนเวียน</t>
  </si>
  <si>
    <t>สินทรัพย์หมุนเวียน</t>
  </si>
  <si>
    <t>สินทรัพย์</t>
  </si>
  <si>
    <t>เงินปันผลจ่าย</t>
  </si>
  <si>
    <t>สำรองตามกฎหมาย</t>
  </si>
  <si>
    <t>รวม</t>
  </si>
  <si>
    <t>ยังไม่ได้จัดสรร</t>
  </si>
  <si>
    <t>กฎหมาย</t>
  </si>
  <si>
    <t>มูลค่าหุ้นสามัญ</t>
  </si>
  <si>
    <t>ทุนเรือนหุ้น</t>
  </si>
  <si>
    <t>สำรองตาม</t>
  </si>
  <si>
    <t>ส่วนเกิน</t>
  </si>
  <si>
    <t>งบการเงินรวม</t>
  </si>
  <si>
    <t xml:space="preserve">เงินสดและรายการเทียบเท่าเงินสด </t>
  </si>
  <si>
    <t>คืนเงินกู้ยืมระยะยาว</t>
  </si>
  <si>
    <t>รับเงินกู้ยืมระยะยาว</t>
  </si>
  <si>
    <t>งบกระแสเงินสด (ต่อ)</t>
  </si>
  <si>
    <t>คืนเงินกู้ยืมระยะสั้นจากสถาบันการเงิน</t>
  </si>
  <si>
    <t>รับเงินกู้ยืมระยะสั้นจากสถาบันการเงิน</t>
  </si>
  <si>
    <t>รับ(คืน)เงินเบิกเกินบัญชี</t>
  </si>
  <si>
    <t>กระแสเงินสดจากกิจกรรมจัดหาเงิน</t>
  </si>
  <si>
    <t>ซื้อสินทรัพย์ถาวร</t>
  </si>
  <si>
    <t>กระแสเงินสดจากกิจกรรมการลงทุน</t>
  </si>
  <si>
    <t>หนี้สินไม่หมุนเวียนอื่น</t>
  </si>
  <si>
    <t>หนี้สินจากการดำเนินงาน เพิ่มขึ้น (ลดลง)</t>
  </si>
  <si>
    <t>- 2 -</t>
  </si>
  <si>
    <t>สินทรัพย์ไม่หมุนเวียนอื่น</t>
  </si>
  <si>
    <t>ที่ดินและต้นทุนโครงการระหว่างก่อสร้าง</t>
  </si>
  <si>
    <t>สินค้าคงเหลือ</t>
  </si>
  <si>
    <t>สินทรัพย์จากการดำเนินงาน (เพิ่มขึ้น) ลดลง</t>
  </si>
  <si>
    <t>ขาดทุน(กำไร)จากการจำหน่ายทรัพย์สิน</t>
  </si>
  <si>
    <t>จากกิจกรรมดำเนินงาน</t>
  </si>
  <si>
    <t>รายการปรับปรุงกระทบกำไรสุทธิเป็นเงินสดรับ (จ่าย)</t>
  </si>
  <si>
    <t>กระแสเงินสดจากกิจกรรมดำเนินงาน</t>
  </si>
  <si>
    <t>งบกระแสเงินสด</t>
  </si>
  <si>
    <t xml:space="preserve">   งบการเงินรวม (บาท)</t>
  </si>
  <si>
    <t>งบการเงินเฉพาะกิจการ (บาท)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</si>
  <si>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</si>
  <si>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</si>
  <si>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</si>
  <si>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รวมต้นทุนจากการขายและบริการ</t>
  </si>
  <si>
    <t>รวมรายได้อื่น</t>
  </si>
  <si>
    <t>ค่าใช้จ่ายในการบริหาร</t>
  </si>
  <si>
    <t>ค่าใช้จ่ายดอกเบี้ย</t>
  </si>
  <si>
    <t>ส่วนของบริษัทใหญ่</t>
  </si>
  <si>
    <t>อื่น ๆ</t>
  </si>
  <si>
    <t xml:space="preserve">ที่ดินและต้นทุนโครงการรอการพัฒนา   </t>
  </si>
  <si>
    <t>ภาษีถูกหัก ณ ที่จ่าย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</si>
  <si>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</si>
  <si>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</si>
  <si>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 xml:space="preserve">เงินกู้ยืมระยะยาว  </t>
  </si>
  <si>
    <t>เงินมัดจำค่าเช่าและบริการ</t>
  </si>
  <si>
    <t xml:space="preserve">ทุนจดทะเบียน </t>
  </si>
  <si>
    <t>ทุนที่ออกและเรียกชำระแล้ว</t>
  </si>
  <si>
    <t xml:space="preserve">ส่วนเกินมูลค่าหุ้น </t>
  </si>
  <si>
    <t>กำไรสะสม</t>
  </si>
  <si>
    <t>จัดสรรแล้ว</t>
  </si>
  <si>
    <t>หนี้สินและส่วนของผู้ถือหุ้น (ต่อ)</t>
  </si>
  <si>
    <t>เงินสดและรายการเทียบเท่าเงินสดเพิ่มขึ้น (ลดลง) สุทธิ</t>
  </si>
  <si>
    <t>งบการเงินรวม (บาท)</t>
  </si>
  <si>
    <t xml:space="preserve">    งบการเงินเฉพาะกิจการ (บาท)</t>
  </si>
  <si>
    <t>รายได้จากธุรกิจให้เช่าและบริการ</t>
  </si>
  <si>
    <t>รายได้จากธุรกิจรับจ้างบริหารจัดการ</t>
  </si>
  <si>
    <t>ต้นทุนจากธุรกิจให้เช่าและบริการ</t>
  </si>
  <si>
    <t>ต้นทุนจากธุรกิจรับจ้างบริหารจัดการ</t>
  </si>
  <si>
    <t xml:space="preserve">ค่าตอบแทนกรรมการ </t>
  </si>
  <si>
    <t>จ่ายชำระหนี้สินตามสัญญาเช่าการเงิน</t>
  </si>
  <si>
    <t xml:space="preserve">ต้นทุนทางการเงิน </t>
  </si>
  <si>
    <t>กำไรขั้นต้น</t>
  </si>
  <si>
    <t>กำไรก่อนภาษีเงินได้</t>
  </si>
  <si>
    <t>ส่วนเกินมูลค่าหุ้นทุนซื้อคืน</t>
  </si>
  <si>
    <t>หมายเหตุประกอบงบการเงินเป็นส่วนหนึ่งของงบการเงินนี้</t>
  </si>
  <si>
    <t>ส่วนที่เป็นของส่วนได้เสียที่ไม่มีอำนาจควบคุม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</si>
  <si>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</si>
  <si>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</si>
  <si>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</si>
  <si>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อำนาจควบคุม</t>
  </si>
  <si>
    <t>ส่วนที่เป็นของบริษัทใหญ่</t>
  </si>
  <si>
    <t>รวมส่วนของบริษัทใหญ่</t>
  </si>
  <si>
    <t xml:space="preserve">ที่ถึงกำหนดชำระภายใน 1 ปี 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</si>
  <si>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</si>
  <si>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เงินสดสุทธิได้มาจาก(ใช้ไปใน)กิจกรรมการลงทุน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</si>
  <si>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</si>
  <si>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</si>
  <si>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อสังหาริมทรัพย์เพื่อการลงทุน</t>
  </si>
  <si>
    <t>ที่ดิน อาคารและอุปกรณ์</t>
  </si>
  <si>
    <t>หนี้สินตามสัญญาเช่าการเงิน</t>
  </si>
  <si>
    <t>เงินปันผลจ่ายระหว่างกาล</t>
  </si>
  <si>
    <t>เงินสดรับจากการขายอสังหาริมทรัพย์เพื่อการลงทุน</t>
  </si>
  <si>
    <t>มูลค่าหุ้นซื้อคืน</t>
  </si>
  <si>
    <t>งบการเงินเฉพาะบริษัท</t>
  </si>
  <si>
    <t>มูลค่า-หุ้นซื้อคืน</t>
  </si>
  <si>
    <t>(บาท)</t>
  </si>
  <si>
    <t xml:space="preserve"> 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</si>
  <si>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</si>
  <si>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 xml:space="preserve">งบแสดงการเปลี่ยนแปลงส่วนของผู้ถือหุ้น </t>
  </si>
  <si>
    <t>ส่วนได้เสียที่ไม่มี</t>
  </si>
  <si>
    <t>งบแสดงการเปลี่ยนแปลงส่วนของผู้ถือหุ้น (ต่อ)</t>
  </si>
  <si>
    <t>สินทรัพย์ภาษีเงินได้รอการตัดบัญชี</t>
  </si>
  <si>
    <t>ขาดทุนจากการตัดจำหน่ายทรัพย์สินสูญหาย/บริจาค</t>
  </si>
  <si>
    <t>ค่าใช้จ่ายภาษีเงินได้</t>
  </si>
  <si>
    <t>เงินสดและรายการเทียบเท่าเงินสด ณ วันที่ 1 มกราคม</t>
  </si>
  <si>
    <t>เงินสดรับจากการขายสินทรัพย์ถาวร</t>
  </si>
  <si>
    <t>การปันส่วนกำไร</t>
  </si>
  <si>
    <t xml:space="preserve">เงินให้กู้ยืมระยะสั้นแก่กิจการที่เกี่ยวข้องกัน </t>
  </si>
  <si>
    <t>เงินสดรับจากตั๋วสัญญาใช้เงินและตั๋วแลกเงินครบกำหนด</t>
  </si>
  <si>
    <t>เงินลงทุนชั่วคราว</t>
  </si>
  <si>
    <t xml:space="preserve">        หนี้สินจากการดำเนินงาน เพิ่มขึ้น (ลดลง)</t>
  </si>
  <si>
    <t xml:space="preserve">         สินทรัพย์จากการดำเนินงาน (เพิ่มขึ้น) ลดลง</t>
  </si>
  <si>
    <t>กำไรต่อหุ้น</t>
  </si>
  <si>
    <t>เงินให้กู้ยืมระยะสั้นแก่กิจการที่เกี่ยวข้องกัน (เพิ่มขึ้น) ลดลง</t>
  </si>
  <si>
    <t>หุ้นกู้</t>
  </si>
  <si>
    <t>การปันส่วนกำไรเบ็ดเสร็จรวม</t>
  </si>
  <si>
    <t>เงินลงทุนระยะยาวอื่น</t>
  </si>
  <si>
    <t>องค์ประกอบอื่นของส่วนของผู้ถือหุ้น</t>
  </si>
  <si>
    <t>กำไร(ขาดทุน)จากการวัดมูลค่าเงินลงทุนเผื่อขาย</t>
  </si>
  <si>
    <t>กำไร (ขาดทุน)</t>
  </si>
  <si>
    <t>เงินลงทุนเผื่อขาย</t>
  </si>
  <si>
    <t>กำไรขาดทุนเบ็ดเสร็จอื่น :</t>
  </si>
  <si>
    <t>กำไรขาดทุนเบ็ดเสร็จอื่น</t>
  </si>
  <si>
    <t>สิทธิการเช่า</t>
  </si>
  <si>
    <t>ค่าเสื่อมราคาสินทรัพย์ดำเนินงานและสินทรัพย์ลงทุน</t>
  </si>
  <si>
    <t xml:space="preserve">สินค้าสำเร็จรูปคงเหลือ </t>
  </si>
  <si>
    <t>จากการวัดมูลค่า</t>
  </si>
  <si>
    <t>เงินลงทุนในบริษัทย่อย และบริษัทร่วม</t>
  </si>
  <si>
    <t>ลงทุนเพิ่ม</t>
  </si>
  <si>
    <t>จ่ายผลประโยชน์พนักงาน</t>
  </si>
  <si>
    <t>การเปลี่ยนแปลง</t>
  </si>
  <si>
    <t>สัดส่วนการถือหุ้น</t>
  </si>
  <si>
    <t>ในบริษัทย่อย</t>
  </si>
  <si>
    <t>กำไร(ขาดทุน)จากการเปลี่ยนแปลงสัดส่วน</t>
  </si>
  <si>
    <t>การถือหุ้นในบริษัทย่อย</t>
  </si>
  <si>
    <t>กำไร(ขาดทุน)จาก</t>
  </si>
  <si>
    <t xml:space="preserve">     อำนาจควบคุม</t>
  </si>
  <si>
    <t>ขายเงินลงทุนในบริษัทย่อยโดยไม่สูญเสีย</t>
  </si>
  <si>
    <t>ค่าความนิยม</t>
  </si>
  <si>
    <t>เงินลงทุนในบริษัทย่อยและบริษัทร่วม</t>
  </si>
  <si>
    <t>เงินฝากธนาคารที่มีภาระผูกพัน</t>
  </si>
  <si>
    <t>หนี้สูญและ(โอนกลับ) หนี้สงสัยจะสูญ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</si>
  <si>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</si>
  <si>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</si>
  <si>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รายได้รับล่วงหน้าค่าเช่า</t>
  </si>
  <si>
    <t>ลูกหนี้และลูกหนี้หมุนเวียนอื่นกิจการที่เกี่ยวข้องกัน</t>
  </si>
  <si>
    <t>เจ้าหนี้การค้าและเจ้าหนี้หมุนเวียนกิจการที่เกี่ยวข้องกัน</t>
  </si>
  <si>
    <t>3.5, 6.1</t>
  </si>
  <si>
    <t>8.2</t>
  </si>
  <si>
    <t>3.6, 7</t>
  </si>
  <si>
    <t>3.7, 8.3</t>
  </si>
  <si>
    <t>3.11, 10</t>
  </si>
  <si>
    <t>3.12, 11</t>
  </si>
  <si>
    <t>3.13, 8.3</t>
  </si>
  <si>
    <t>3.14, 12</t>
  </si>
  <si>
    <t>18</t>
  </si>
  <si>
    <t>3.16, 19</t>
  </si>
  <si>
    <t>3.21.2, 22</t>
  </si>
  <si>
    <t>3.4, 5</t>
  </si>
  <si>
    <t>8.3</t>
  </si>
  <si>
    <t>ภาษีเงินได้ค้างจ่าย</t>
  </si>
  <si>
    <t>ประมาณการหนี้สินไม่หมุนเวียนสำหรับ</t>
  </si>
  <si>
    <t xml:space="preserve">ผลประโยชน์พนักงาน </t>
  </si>
  <si>
    <t xml:space="preserve">สินทรัพย์ไม่มีตัวตนอื่น </t>
  </si>
  <si>
    <t>รายการที่อาจถูกจัดประเภทรายการใหม่ไว้ในกำไรหรือขาดทุนในภายหลัง</t>
  </si>
  <si>
    <t xml:space="preserve">     และค่าตัดจำหน่ายสินทรัพย์ไม่มีตัวตนอื่น สิทธิการเช่า</t>
  </si>
  <si>
    <t>ประมาณการหนี้สินไม่หมุนเวียนสำหรับผลประโยชน์</t>
  </si>
  <si>
    <t xml:space="preserve">     พนักงาน</t>
  </si>
  <si>
    <t>ส่วนแบ่งกำไรขาดทุนเบ็ดเสร็จอื่นในบริษัทร่วม</t>
  </si>
  <si>
    <t xml:space="preserve">ซื้อสินทรัพย์ไม่มีตัวตนอื่น </t>
  </si>
  <si>
    <t xml:space="preserve">     กำไร(ขาดทุน)จากการวัดมูลค่าเงินลงทุนเผื่อขาย</t>
  </si>
  <si>
    <t>3.8, 9</t>
  </si>
  <si>
    <t>3.9, 6.2</t>
  </si>
  <si>
    <t>3.10, 13</t>
  </si>
  <si>
    <t>3.17, 14</t>
  </si>
  <si>
    <t>ส่วนแบ่งกำไร(ขาดทุน)จากเงินลงทุนในบริษัทร่วม</t>
  </si>
  <si>
    <t>2561</t>
  </si>
  <si>
    <t>เงินฝากติดภาระค้ำประกัน</t>
  </si>
  <si>
    <t>เงินปันผลรับ</t>
  </si>
  <si>
    <t>รับเงินปันผล</t>
  </si>
  <si>
    <t>เงินสดรับ(จ่าย)จากการดำเนินงาน</t>
  </si>
  <si>
    <t xml:space="preserve">        จ่ายดอกเบี้ย</t>
  </si>
  <si>
    <t xml:space="preserve">        จ่ายภาษีเงินได้</t>
  </si>
  <si>
    <t>เงินกู้ยืมระยะสั้นกิจการที่เกี่ยวข้องกัน</t>
  </si>
  <si>
    <t>รับเงินกู้ยืมระยะสั้นจากกิจการที่เกี่ยวข้องกัน</t>
  </si>
  <si>
    <t>8.5</t>
  </si>
  <si>
    <t>เงินกู้ยืมระยะยาวและหนี้สินตามสัญญาเช่าการเงิน</t>
  </si>
  <si>
    <t>หุ้นทุนซื้อคืน</t>
  </si>
  <si>
    <t>กำไรจากการจำหน่ายทรัพย์สิน</t>
  </si>
  <si>
    <t>กำไรจากการกลับรายการด้อยค่าทรัพย์สิน</t>
  </si>
  <si>
    <t>ค่าตอบแทนผู้บริหาร</t>
  </si>
  <si>
    <t>ซื้อคืนหุ้นสามัญ</t>
  </si>
  <si>
    <t>ยอดคงเหลือ ณ วันที่ 31 ธันวาคม 2561</t>
  </si>
  <si>
    <t>สำรองสำหรับ</t>
  </si>
  <si>
    <t>หุ้นที่บริษัทฯ ซื้อคืน</t>
  </si>
  <si>
    <t>หุ้นทุนซื้อคืนระหว่างงวด</t>
  </si>
  <si>
    <t>สำรองหุ้นสามัญซื้อคืน</t>
  </si>
  <si>
    <t>สำรองสำหรับหุ้นที่บริษัทฯซื้อคืน</t>
  </si>
  <si>
    <t>31 มีนาคม 2562</t>
  </si>
  <si>
    <t xml:space="preserve"> 31 ธันวาคม 2561</t>
  </si>
  <si>
    <t>ณ วันที่ 31 มีนาคม 2562 ( ยังไม่ได้ตรวจสอบ / สอบทานแล้ว )</t>
  </si>
  <si>
    <t>สำหรับงวด 3 เดือน สิ้นสุดวันที่ 31 มีนาคม 2562 ( ยังไม่ได้ตรวจสอบ / สอบทานแล้ว )</t>
  </si>
  <si>
    <t>2562</t>
  </si>
  <si>
    <t>กำไรสำหรับงวด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</si>
  <si>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</si>
  <si>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</si>
  <si>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ยอดยกมา ณ วันที่ 1 มกราคม 2561</t>
  </si>
  <si>
    <t>กำไร(ขาดทุน)สำหรับงวด 3 เดือน</t>
  </si>
  <si>
    <t>ยอดคงเหลือ ณ วันที่ 31 มีนาคม 2562</t>
  </si>
  <si>
    <t>ยอดคงเหลือ ณ วันที่ 31 มีนาคม 2561</t>
  </si>
  <si>
    <t>กำไร(ขาดทุน)สำหรับงวด 9 เดือน</t>
  </si>
  <si>
    <t>กำไร(ขาดทุน)สำหรับงวด</t>
  </si>
  <si>
    <t>กำไร(ขาดทุน)สำหรับงวด 3 เดิอน</t>
  </si>
  <si>
    <t>เงินสดและรายการเทียบเท่าเงินสด ณ วันที่ 31 มีนาคม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</si>
  <si>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</si>
  <si>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</si>
  <si>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>ประมาณการเงินช่วยเหลือพนักงานกรณีฉุกเฉิน</t>
  </si>
  <si>
    <t>บริษัทย่อยจ่ายเงินปันผล</t>
  </si>
  <si>
    <t>เงินลงทุนอื่น</t>
  </si>
  <si>
    <t>การเปิดเผยข้อมูลเกี่ยวกับกระแสเงินสดเพิ่มเติม  ดูหมายเหตุประกอบงบการเงิน ข้อ 29</t>
  </si>
  <si>
    <t>ต้นทุนในการจัดจำหน่าย</t>
  </si>
  <si>
    <t>รวมส่วนของ</t>
  </si>
  <si>
    <t>ผู้ถือหุ้น</t>
  </si>
  <si>
    <t>บริษัทใหญ่</t>
  </si>
  <si>
    <t>เงินลงทุนในเงิน</t>
  </si>
  <si>
    <t>ซื้ออสังหาริมทรัพย์เพื่อการลงทุน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</si>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</sst>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</numFmts>
  <fonts count="32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FF0000"/>
      <name val="Angsana New"/>
      <family val="1"/>
    </font>
    <font>
      <vertAlign val="superscript"/>
      <sz val="15"/>
      <color theme="1"/>
      <name val="Angsana New"/>
      <family val="1"/>
    </font>
    <font>
      <vertAlign val="superscript"/>
      <sz val="18"/>
      <color theme="1"/>
      <name val="Angsana New"/>
      <family val="1"/>
    </font>
    <font>
      <sz val="9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187" fontId="6" fillId="0" borderId="0" applyFont="0" applyFill="0" applyBorder="0" applyAlignment="0" applyProtection="0"/>
    <xf numFmtId="191" fontId="5" fillId="0" borderId="0"/>
    <xf numFmtId="192" fontId="5" fillId="0" borderId="0"/>
    <xf numFmtId="193" fontId="5" fillId="0" borderId="0"/>
    <xf numFmtId="0" fontId="4" fillId="0" borderId="0"/>
    <xf numFmtId="187" fontId="2" fillId="0" borderId="0" applyFill="0" applyBorder="0" applyAlignment="0" applyProtection="0"/>
    <xf numFmtId="0" fontId="1" fillId="0" borderId="0"/>
    <xf numFmtId="39" fontId="8" fillId="0" borderId="0"/>
    <xf numFmtId="39" fontId="3" fillId="0" borderId="0"/>
    <xf numFmtId="39" fontId="3" fillId="0" borderId="0"/>
    <xf numFmtId="187" fontId="1" fillId="0" borderId="0" applyFont="0" applyFill="0" applyBorder="0" applyAlignment="0" applyProtection="0"/>
    <xf numFmtId="37" fontId="9" fillId="0" borderId="0"/>
    <xf numFmtId="4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85">
    <xf numFmtId="0" fontId="0" fillId="0" borderId="0" xfId="0"/>
    <xf numFmtId="0" fontId="14" fillId="0" borderId="0" xfId="0" applyFont="1" applyFill="1"/>
    <xf numFmtId="40" fontId="13" fillId="0" borderId="0" xfId="7" applyNumberFormat="1" applyFont="1" applyFill="1" applyAlignment="1">
      <alignment horizontal="centerContinuous"/>
    </xf>
    <xf numFmtId="40" fontId="14" fillId="0" borderId="0" xfId="7" applyNumberFormat="1" applyFont="1" applyFill="1" applyAlignment="1">
      <alignment horizontal="centerContinuous"/>
    </xf>
    <xf numFmtId="40" fontId="14" fillId="0" borderId="0" xfId="6" applyNumberFormat="1" applyFont="1" applyFill="1" applyAlignment="1">
      <alignment horizontal="centerContinuous"/>
    </xf>
    <xf numFmtId="4" fontId="14" fillId="0" borderId="0" xfId="7" applyNumberFormat="1" applyFont="1" applyFill="1"/>
    <xf numFmtId="40" fontId="14" fillId="0" borderId="0" xfId="7" applyNumberFormat="1" applyFont="1" applyFill="1"/>
    <xf numFmtId="4" fontId="16" fillId="0" borderId="0" xfId="7" applyNumberFormat="1" applyFont="1" applyFill="1"/>
    <xf numFmtId="40" fontId="17" fillId="0" borderId="0" xfId="7" applyNumberFormat="1" applyFont="1" applyFill="1"/>
    <xf numFmtId="40" fontId="13" fillId="0" borderId="0" xfId="6" applyNumberFormat="1" applyFont="1" applyFill="1"/>
    <xf numFmtId="49" fontId="13" fillId="0" borderId="3" xfId="7" applyNumberFormat="1" applyFont="1" applyFill="1" applyBorder="1" applyAlignment="1">
      <alignment horizontal="center"/>
    </xf>
    <xf numFmtId="40" fontId="18" fillId="0" borderId="0" xfId="7" applyNumberFormat="1" applyFont="1" applyFill="1" applyAlignment="1">
      <alignment horizontal="center"/>
    </xf>
    <xf numFmtId="49" fontId="13" fillId="0" borderId="3" xfId="7" quotePrefix="1" applyNumberFormat="1" applyFont="1" applyFill="1" applyBorder="1" applyAlignment="1">
      <alignment horizontal="center"/>
    </xf>
    <xf numFmtId="40" fontId="14" fillId="0" borderId="0" xfId="7" applyNumberFormat="1" applyFont="1" applyFill="1" applyBorder="1"/>
    <xf numFmtId="187" fontId="14" fillId="0" borderId="0" xfId="1" applyFont="1" applyFill="1" applyAlignment="1">
      <alignment horizontal="right"/>
    </xf>
    <xf numFmtId="187" fontId="14" fillId="0" borderId="0" xfId="1" applyFont="1" applyFill="1" applyBorder="1" applyAlignment="1">
      <alignment horizontal="right"/>
    </xf>
    <xf numFmtId="187" fontId="17" fillId="0" borderId="0" xfId="1" applyFont="1" applyFill="1" applyAlignment="1">
      <alignment horizontal="right"/>
    </xf>
    <xf numFmtId="187" fontId="14" fillId="0" borderId="1" xfId="1" applyFont="1" applyFill="1" applyBorder="1" applyAlignment="1">
      <alignment horizontal="right"/>
    </xf>
    <xf numFmtId="187" fontId="17" fillId="0" borderId="1" xfId="1" applyFont="1" applyFill="1" applyBorder="1" applyAlignment="1">
      <alignment horizontal="right"/>
    </xf>
    <xf numFmtId="187" fontId="14" fillId="0" borderId="3" xfId="1" applyFont="1" applyFill="1" applyBorder="1" applyAlignment="1">
      <alignment horizontal="right"/>
    </xf>
    <xf numFmtId="40" fontId="14" fillId="0" borderId="0" xfId="7" applyNumberFormat="1" applyFont="1" applyFill="1" applyAlignment="1">
      <alignment horizontal="left"/>
    </xf>
    <xf numFmtId="187" fontId="17" fillId="0" borderId="0" xfId="1" applyFont="1" applyFill="1" applyBorder="1" applyAlignment="1">
      <alignment horizontal="right"/>
    </xf>
    <xf numFmtId="187" fontId="14" fillId="0" borderId="2" xfId="1" applyFont="1" applyFill="1" applyBorder="1" applyAlignment="1">
      <alignment horizontal="right"/>
    </xf>
    <xf numFmtId="2" fontId="14" fillId="0" borderId="0" xfId="0" applyNumberFormat="1" applyFont="1" applyFill="1" applyAlignment="1">
      <alignment vertical="top"/>
    </xf>
    <xf numFmtId="2" fontId="13" fillId="0" borderId="0" xfId="0" applyNumberFormat="1" applyFont="1" applyFill="1" applyAlignment="1">
      <alignment vertical="top"/>
    </xf>
    <xf numFmtId="187" fontId="14" fillId="0" borderId="5" xfId="1" applyFont="1" applyFill="1" applyBorder="1" applyAlignment="1">
      <alignment horizontal="right"/>
    </xf>
    <xf numFmtId="40" fontId="14" fillId="0" borderId="0" xfId="7" quotePrefix="1" applyNumberFormat="1" applyFont="1" applyFill="1" applyAlignment="1">
      <alignment horizontal="left"/>
    </xf>
    <xf numFmtId="187" fontId="14" fillId="0" borderId="5" xfId="1" applyNumberFormat="1" applyFont="1" applyFill="1" applyBorder="1" applyAlignment="1">
      <alignment horizontal="right"/>
    </xf>
    <xf numFmtId="187" fontId="14" fillId="0" borderId="5" xfId="1" applyFont="1" applyFill="1" applyBorder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40" fontId="14" fillId="0" borderId="0" xfId="7" quotePrefix="1" applyNumberFormat="1" applyFont="1" applyFill="1" applyBorder="1" applyAlignment="1">
      <alignment horizontal="left"/>
    </xf>
    <xf numFmtId="40" fontId="14" fillId="0" borderId="0" xfId="7" quotePrefix="1" applyNumberFormat="1" applyFont="1" applyFill="1" applyBorder="1" applyAlignment="1">
      <alignment horizontal="center"/>
    </xf>
    <xf numFmtId="189" fontId="14" fillId="0" borderId="0" xfId="6" applyNumberFormat="1" applyFont="1" applyFill="1" applyBorder="1" applyAlignment="1">
      <alignment horizontal="right"/>
    </xf>
    <xf numFmtId="188" fontId="14" fillId="0" borderId="0" xfId="6" applyNumberFormat="1" applyFont="1" applyFill="1" applyBorder="1" applyAlignment="1">
      <alignment horizontal="right"/>
    </xf>
    <xf numFmtId="39" fontId="14" fillId="0" borderId="0" xfId="10" applyFont="1" applyFill="1" applyAlignment="1" applyProtection="1">
      <alignment horizontal="left"/>
    </xf>
    <xf numFmtId="40" fontId="14" fillId="0" borderId="0" xfId="6" applyNumberFormat="1" applyFont="1" applyFill="1" applyBorder="1"/>
    <xf numFmtId="4" fontId="14" fillId="0" borderId="0" xfId="7" applyNumberFormat="1" applyFont="1" applyFill="1" applyBorder="1"/>
    <xf numFmtId="187" fontId="14" fillId="0" borderId="0" xfId="1" applyFont="1" applyFill="1" applyBorder="1" applyAlignment="1">
      <alignment horizontal="center"/>
    </xf>
    <xf numFmtId="187" fontId="14" fillId="0" borderId="0" xfId="0" applyNumberFormat="1" applyFont="1" applyFill="1"/>
    <xf numFmtId="187" fontId="14" fillId="0" borderId="5" xfId="1" applyNumberFormat="1" applyFont="1" applyFill="1" applyBorder="1" applyAlignment="1">
      <alignment horizontal="center"/>
    </xf>
    <xf numFmtId="40" fontId="14" fillId="0" borderId="0" xfId="7" applyNumberFormat="1" applyFont="1" applyFill="1" applyAlignment="1">
      <alignment horizontal="center"/>
    </xf>
    <xf numFmtId="4" fontId="20" fillId="0" borderId="0" xfId="7" applyNumberFormat="1" applyFont="1" applyFill="1"/>
    <xf numFmtId="40" fontId="20" fillId="0" borderId="0" xfId="7" applyNumberFormat="1" applyFont="1" applyFill="1"/>
    <xf numFmtId="40" fontId="20" fillId="0" borderId="0" xfId="7" applyNumberFormat="1" applyFont="1" applyFill="1" applyAlignment="1"/>
    <xf numFmtId="40" fontId="20" fillId="0" borderId="0" xfId="7" applyNumberFormat="1" applyFont="1" applyFill="1" applyBorder="1"/>
    <xf numFmtId="40" fontId="20" fillId="0" borderId="0" xfId="6" applyNumberFormat="1" applyFont="1" applyFill="1" applyBorder="1"/>
    <xf numFmtId="4" fontId="20" fillId="0" borderId="0" xfId="7" applyNumberFormat="1" applyFont="1" applyFill="1" applyBorder="1"/>
    <xf numFmtId="40" fontId="19" fillId="0" borderId="0" xfId="7" applyNumberFormat="1" applyFont="1" applyFill="1" applyBorder="1" applyAlignment="1">
      <alignment horizontal="center"/>
    </xf>
    <xf numFmtId="40" fontId="19" fillId="0" borderId="0" xfId="6" applyNumberFormat="1" applyFont="1" applyFill="1"/>
    <xf numFmtId="40" fontId="20" fillId="0" borderId="0" xfId="7" applyNumberFormat="1" applyFont="1" applyFill="1" applyAlignment="1">
      <alignment horizontal="center"/>
    </xf>
    <xf numFmtId="49" fontId="19" fillId="0" borderId="3" xfId="7" applyNumberFormat="1" applyFont="1" applyFill="1" applyBorder="1" applyAlignment="1">
      <alignment horizontal="center"/>
    </xf>
    <xf numFmtId="40" fontId="20" fillId="0" borderId="3" xfId="7" applyNumberFormat="1" applyFont="1" applyFill="1" applyBorder="1" applyAlignment="1">
      <alignment horizontal="center"/>
    </xf>
    <xf numFmtId="49" fontId="19" fillId="0" borderId="0" xfId="7" applyNumberFormat="1" applyFont="1" applyFill="1" applyBorder="1" applyAlignment="1">
      <alignment horizontal="center"/>
    </xf>
    <xf numFmtId="40" fontId="19" fillId="0" borderId="0" xfId="7" applyNumberFormat="1" applyFont="1" applyFill="1"/>
    <xf numFmtId="40" fontId="20" fillId="0" borderId="0" xfId="6" applyNumberFormat="1" applyFont="1" applyFill="1"/>
    <xf numFmtId="40" fontId="20" fillId="0" borderId="0" xfId="7" applyNumberFormat="1" applyFont="1" applyFill="1" applyAlignment="1">
      <alignment horizontal="left"/>
    </xf>
    <xf numFmtId="190" fontId="20" fillId="0" borderId="0" xfId="7" quotePrefix="1" applyNumberFormat="1" applyFont="1" applyFill="1" applyAlignment="1">
      <alignment horizontal="center"/>
    </xf>
    <xf numFmtId="189" fontId="20" fillId="0" borderId="0" xfId="6" applyNumberFormat="1" applyFont="1" applyFill="1" applyAlignment="1">
      <alignment horizontal="right"/>
    </xf>
    <xf numFmtId="187" fontId="20" fillId="0" borderId="0" xfId="1" applyFont="1" applyFill="1" applyAlignment="1">
      <alignment horizontal="right"/>
    </xf>
    <xf numFmtId="40" fontId="20" fillId="0" borderId="0" xfId="7" quotePrefix="1" applyNumberFormat="1" applyFont="1" applyFill="1" applyAlignment="1">
      <alignment horizontal="center"/>
    </xf>
    <xf numFmtId="187" fontId="20" fillId="0" borderId="0" xfId="1" quotePrefix="1" applyFont="1" applyFill="1" applyAlignment="1">
      <alignment horizontal="center"/>
    </xf>
    <xf numFmtId="38" fontId="20" fillId="0" borderId="0" xfId="7" quotePrefix="1" applyNumberFormat="1" applyFont="1" applyFill="1" applyAlignment="1">
      <alignment horizontal="center"/>
    </xf>
    <xf numFmtId="194" fontId="20" fillId="0" borderId="0" xfId="1" applyNumberFormat="1" applyFont="1" applyFill="1" applyAlignment="1">
      <alignment horizontal="center"/>
    </xf>
    <xf numFmtId="187" fontId="20" fillId="0" borderId="0" xfId="1" applyFont="1" applyFill="1" applyBorder="1" applyAlignment="1">
      <alignment horizontal="right"/>
    </xf>
    <xf numFmtId="187" fontId="20" fillId="0" borderId="0" xfId="1" applyFont="1" applyFill="1"/>
    <xf numFmtId="189" fontId="20" fillId="0" borderId="0" xfId="6" applyNumberFormat="1" applyFont="1" applyFill="1" applyBorder="1" applyAlignment="1">
      <alignment horizontal="right"/>
    </xf>
    <xf numFmtId="39" fontId="20" fillId="0" borderId="0" xfId="8" applyFont="1" applyFill="1" applyAlignment="1" applyProtection="1">
      <alignment horizontal="left"/>
    </xf>
    <xf numFmtId="38" fontId="20" fillId="0" borderId="0" xfId="7" applyNumberFormat="1" applyFont="1" applyFill="1" applyAlignment="1">
      <alignment horizontal="center"/>
    </xf>
    <xf numFmtId="0" fontId="22" fillId="0" borderId="0" xfId="0" quotePrefix="1" applyFont="1" applyFill="1" applyAlignment="1">
      <alignment horizontal="left"/>
    </xf>
    <xf numFmtId="187" fontId="20" fillId="0" borderId="0" xfId="1" applyFont="1" applyFill="1" applyAlignment="1">
      <alignment horizontal="center"/>
    </xf>
    <xf numFmtId="40" fontId="20" fillId="0" borderId="0" xfId="7" quotePrefix="1" applyNumberFormat="1" applyFont="1" applyFill="1" applyAlignment="1">
      <alignment horizontal="left"/>
    </xf>
    <xf numFmtId="40" fontId="20" fillId="0" borderId="0" xfId="6" applyNumberFormat="1" applyFont="1" applyFill="1" applyBorder="1" applyAlignment="1">
      <alignment horizontal="center"/>
    </xf>
    <xf numFmtId="0" fontId="19" fillId="0" borderId="0" xfId="7" applyNumberFormat="1" applyFont="1" applyFill="1" applyBorder="1" applyAlignment="1">
      <alignment horizontal="center"/>
    </xf>
    <xf numFmtId="0" fontId="20" fillId="0" borderId="3" xfId="7" applyNumberFormat="1" applyFont="1" applyFill="1" applyBorder="1" applyAlignment="1">
      <alignment horizontal="center"/>
    </xf>
    <xf numFmtId="190" fontId="20" fillId="0" borderId="0" xfId="7" applyNumberFormat="1" applyFont="1" applyFill="1" applyAlignment="1">
      <alignment horizontal="center"/>
    </xf>
    <xf numFmtId="40" fontId="20" fillId="0" borderId="0" xfId="7" quotePrefix="1" applyNumberFormat="1" applyFont="1" applyFill="1" applyAlignment="1">
      <alignment horizontal="center" shrinkToFit="1"/>
    </xf>
    <xf numFmtId="187" fontId="23" fillId="0" borderId="0" xfId="1" applyFont="1" applyFill="1" applyBorder="1"/>
    <xf numFmtId="187" fontId="23" fillId="0" borderId="1" xfId="1" applyFont="1" applyFill="1" applyBorder="1" applyAlignment="1">
      <alignment horizontal="right"/>
    </xf>
    <xf numFmtId="187" fontId="23" fillId="0" borderId="1" xfId="1" applyFont="1" applyFill="1" applyBorder="1"/>
    <xf numFmtId="40" fontId="20" fillId="0" borderId="0" xfId="5" applyNumberFormat="1" applyFont="1" applyFill="1"/>
    <xf numFmtId="40" fontId="15" fillId="0" borderId="0" xfId="9" quotePrefix="1" applyNumberFormat="1" applyFont="1" applyFill="1" applyAlignment="1" applyProtection="1">
      <alignment horizontal="center"/>
    </xf>
    <xf numFmtId="40" fontId="15" fillId="0" borderId="0" xfId="9" applyNumberFormat="1" applyFont="1" applyFill="1" applyAlignment="1" applyProtection="1">
      <alignment horizontal="center"/>
    </xf>
    <xf numFmtId="195" fontId="20" fillId="0" borderId="0" xfId="7" quotePrefix="1" applyNumberFormat="1" applyFont="1" applyFill="1" applyAlignment="1">
      <alignment horizontal="center" shrinkToFit="1"/>
    </xf>
    <xf numFmtId="0" fontId="24" fillId="0" borderId="0" xfId="0" applyFont="1" applyFill="1" applyBorder="1" applyAlignment="1">
      <alignment horizontal="center" vertical="center"/>
    </xf>
    <xf numFmtId="187" fontId="20" fillId="0" borderId="3" xfId="1" applyFont="1" applyFill="1" applyBorder="1" applyAlignment="1">
      <alignment horizontal="right"/>
    </xf>
    <xf numFmtId="187" fontId="20" fillId="0" borderId="5" xfId="1" applyFont="1" applyFill="1" applyBorder="1" applyAlignment="1">
      <alignment horizontal="right"/>
    </xf>
    <xf numFmtId="187" fontId="20" fillId="0" borderId="1" xfId="1" applyFont="1" applyFill="1" applyBorder="1" applyAlignment="1">
      <alignment horizontal="right"/>
    </xf>
    <xf numFmtId="187" fontId="20" fillId="0" borderId="0" xfId="1" applyFont="1" applyFill="1" applyBorder="1"/>
    <xf numFmtId="187" fontId="20" fillId="0" borderId="4" xfId="1" applyFont="1" applyFill="1" applyBorder="1" applyAlignment="1">
      <alignment horizontal="right"/>
    </xf>
    <xf numFmtId="187" fontId="20" fillId="0" borderId="0" xfId="1" quotePrefix="1" applyFont="1" applyFill="1" applyAlignment="1">
      <alignment horizontal="center" shrinkToFit="1"/>
    </xf>
    <xf numFmtId="187" fontId="25" fillId="0" borderId="0" xfId="1" applyFont="1" applyFill="1" applyBorder="1" applyAlignment="1">
      <alignment horizontal="right"/>
    </xf>
    <xf numFmtId="40" fontId="13" fillId="0" borderId="0" xfId="9" quotePrefix="1" applyNumberFormat="1" applyFont="1" applyFill="1" applyAlignment="1" applyProtection="1">
      <alignment horizontal="center"/>
    </xf>
    <xf numFmtId="40" fontId="13" fillId="0" borderId="0" xfId="9" applyNumberFormat="1" applyFont="1" applyFill="1" applyAlignment="1" applyProtection="1">
      <alignment horizontal="center"/>
    </xf>
    <xf numFmtId="40" fontId="13" fillId="0" borderId="0" xfId="7" applyNumberFormat="1" applyFont="1" applyFill="1" applyAlignment="1"/>
    <xf numFmtId="40" fontId="13" fillId="0" borderId="3" xfId="7" quotePrefix="1" applyNumberFormat="1" applyFont="1" applyFill="1" applyBorder="1" applyAlignment="1">
      <alignment horizontal="center"/>
    </xf>
    <xf numFmtId="40" fontId="13" fillId="0" borderId="0" xfId="7" applyNumberFormat="1" applyFont="1" applyFill="1"/>
    <xf numFmtId="40" fontId="14" fillId="0" borderId="0" xfId="1" applyNumberFormat="1" applyFont="1" applyFill="1" applyAlignment="1">
      <alignment horizontal="right"/>
    </xf>
    <xf numFmtId="187" fontId="14" fillId="0" borderId="0" xfId="1" quotePrefix="1" applyFont="1" applyFill="1" applyAlignment="1">
      <alignment horizontal="right"/>
    </xf>
    <xf numFmtId="40" fontId="14" fillId="0" borderId="2" xfId="1" applyNumberFormat="1" applyFont="1" applyFill="1" applyBorder="1" applyAlignment="1">
      <alignment horizontal="right"/>
    </xf>
    <xf numFmtId="40" fontId="14" fillId="0" borderId="0" xfId="1" quotePrefix="1" applyNumberFormat="1" applyFont="1" applyFill="1" applyAlignment="1">
      <alignment horizontal="right"/>
    </xf>
    <xf numFmtId="40" fontId="14" fillId="0" borderId="0" xfId="6" applyNumberFormat="1" applyFont="1" applyFill="1" applyAlignment="1">
      <alignment horizontal="right"/>
    </xf>
    <xf numFmtId="40" fontId="14" fillId="0" borderId="0" xfId="6" applyNumberFormat="1" applyFont="1" applyFill="1" applyBorder="1" applyAlignment="1">
      <alignment horizontal="right"/>
    </xf>
    <xf numFmtId="40" fontId="14" fillId="0" borderId="0" xfId="7" applyNumberFormat="1" applyFont="1" applyFill="1" applyBorder="1" applyAlignment="1">
      <alignment horizontal="right"/>
    </xf>
    <xf numFmtId="39" fontId="14" fillId="0" borderId="0" xfId="8" applyFont="1" applyFill="1" applyAlignment="1" applyProtection="1">
      <alignment horizontal="left"/>
    </xf>
    <xf numFmtId="40" fontId="13" fillId="0" borderId="0" xfId="9" quotePrefix="1" applyNumberFormat="1" applyFont="1" applyFill="1" applyAlignment="1" applyProtection="1"/>
    <xf numFmtId="40" fontId="13" fillId="0" borderId="0" xfId="9" applyNumberFormat="1" applyFont="1" applyFill="1" applyAlignment="1" applyProtection="1"/>
    <xf numFmtId="189" fontId="14" fillId="0" borderId="0" xfId="7" applyNumberFormat="1" applyFont="1" applyFill="1"/>
    <xf numFmtId="187" fontId="14" fillId="0" borderId="0" xfId="1" applyFont="1" applyFill="1"/>
    <xf numFmtId="189" fontId="14" fillId="0" borderId="0" xfId="7" applyNumberFormat="1" applyFont="1" applyFill="1" applyBorder="1"/>
    <xf numFmtId="40" fontId="14" fillId="0" borderId="0" xfId="7" applyNumberFormat="1" applyFont="1" applyFill="1" applyBorder="1" applyAlignment="1">
      <alignment horizontal="left"/>
    </xf>
    <xf numFmtId="189" fontId="14" fillId="0" borderId="0" xfId="7" applyNumberFormat="1" applyFont="1" applyFill="1" applyBorder="1" applyAlignment="1">
      <alignment horizontal="right"/>
    </xf>
    <xf numFmtId="189" fontId="14" fillId="0" borderId="0" xfId="6" applyNumberFormat="1" applyFont="1" applyFill="1" applyAlignment="1">
      <alignment horizontal="right"/>
    </xf>
    <xf numFmtId="187" fontId="14" fillId="0" borderId="4" xfId="1" applyNumberFormat="1" applyFont="1" applyFill="1" applyBorder="1" applyAlignment="1">
      <alignment horizontal="right"/>
    </xf>
    <xf numFmtId="187" fontId="28" fillId="0" borderId="0" xfId="1" applyFont="1" applyFill="1" applyBorder="1" applyAlignment="1">
      <alignment horizontal="right"/>
    </xf>
    <xf numFmtId="40" fontId="13" fillId="0" borderId="0" xfId="7" applyNumberFormat="1" applyFont="1" applyFill="1" applyAlignment="1">
      <alignment horizontal="left"/>
    </xf>
    <xf numFmtId="40" fontId="14" fillId="0" borderId="0" xfId="6" applyNumberFormat="1" applyFont="1" applyFill="1"/>
    <xf numFmtId="0" fontId="20" fillId="0" borderId="0" xfId="0" applyFont="1" applyFill="1"/>
    <xf numFmtId="0" fontId="19" fillId="0" borderId="0" xfId="0" quotePrefix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right"/>
    </xf>
    <xf numFmtId="0" fontId="19" fillId="0" borderId="7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quotePrefix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quotePrefix="1" applyFont="1" applyFill="1" applyAlignment="1">
      <alignment horizontal="left"/>
    </xf>
    <xf numFmtId="0" fontId="20" fillId="0" borderId="6" xfId="0" applyFont="1" applyFill="1" applyBorder="1" applyAlignment="1">
      <alignment horizontal="center"/>
    </xf>
    <xf numFmtId="0" fontId="20" fillId="0" borderId="0" xfId="7" quotePrefix="1" applyFont="1" applyFill="1" applyAlignment="1">
      <alignment horizontal="left"/>
    </xf>
    <xf numFmtId="0" fontId="20" fillId="0" borderId="0" xfId="7" applyFont="1" applyFill="1"/>
    <xf numFmtId="187" fontId="20" fillId="0" borderId="2" xfId="1" applyFont="1" applyFill="1" applyBorder="1"/>
    <xf numFmtId="189" fontId="20" fillId="0" borderId="0" xfId="1" applyNumberFormat="1" applyFont="1" applyFill="1" applyBorder="1" applyAlignment="1"/>
    <xf numFmtId="4" fontId="20" fillId="0" borderId="0" xfId="0" applyNumberFormat="1" applyFont="1" applyFill="1" applyBorder="1" applyAlignment="1"/>
    <xf numFmtId="4" fontId="20" fillId="0" borderId="0" xfId="0" applyNumberFormat="1" applyFont="1" applyFill="1"/>
    <xf numFmtId="0" fontId="20" fillId="0" borderId="0" xfId="0" quotePrefix="1" applyFont="1" applyFill="1" applyBorder="1" applyAlignment="1">
      <alignment horizontal="left"/>
    </xf>
    <xf numFmtId="187" fontId="20" fillId="0" borderId="0" xfId="1" applyFont="1" applyFill="1" applyBorder="1" applyAlignment="1"/>
    <xf numFmtId="0" fontId="20" fillId="0" borderId="0" xfId="0" applyFont="1" applyFill="1" applyBorder="1"/>
    <xf numFmtId="39" fontId="20" fillId="0" borderId="0" xfId="1" applyNumberFormat="1" applyFont="1" applyFill="1" applyBorder="1" applyAlignment="1"/>
    <xf numFmtId="0" fontId="20" fillId="0" borderId="0" xfId="7" applyFont="1" applyFill="1" applyBorder="1" applyAlignment="1">
      <alignment horizontal="center"/>
    </xf>
    <xf numFmtId="39" fontId="29" fillId="0" borderId="0" xfId="1" applyNumberFormat="1" applyFont="1" applyFill="1" applyBorder="1" applyAlignment="1"/>
    <xf numFmtId="187" fontId="20" fillId="0" borderId="3" xfId="1" applyFont="1" applyFill="1" applyBorder="1" applyAlignment="1"/>
    <xf numFmtId="187" fontId="20" fillId="0" borderId="0" xfId="0" applyNumberFormat="1" applyFont="1" applyFill="1" applyBorder="1"/>
    <xf numFmtId="187" fontId="20" fillId="0" borderId="0" xfId="1" applyFont="1" applyFill="1" applyAlignment="1"/>
    <xf numFmtId="187" fontId="20" fillId="0" borderId="2" xfId="1" applyFont="1" applyFill="1" applyBorder="1" applyAlignment="1"/>
    <xf numFmtId="187" fontId="28" fillId="0" borderId="0" xfId="1" applyFont="1" applyFill="1" applyBorder="1" applyAlignment="1"/>
    <xf numFmtId="187" fontId="20" fillId="0" borderId="5" xfId="1" applyFont="1" applyFill="1" applyBorder="1" applyAlignment="1"/>
    <xf numFmtId="187" fontId="29" fillId="0" borderId="0" xfId="1" applyFont="1" applyFill="1" applyAlignment="1"/>
    <xf numFmtId="187" fontId="30" fillId="0" borderId="0" xfId="1" applyFont="1" applyFill="1" applyAlignment="1"/>
    <xf numFmtId="39" fontId="20" fillId="0" borderId="0" xfId="9" applyFont="1" applyFill="1" applyAlignment="1" applyProtection="1">
      <alignment horizontal="left"/>
    </xf>
    <xf numFmtId="0" fontId="19" fillId="0" borderId="0" xfId="0" applyFont="1" applyFill="1" applyAlignment="1">
      <alignment horizontal="centerContinuous"/>
    </xf>
    <xf numFmtId="40" fontId="19" fillId="0" borderId="0" xfId="0" quotePrefix="1" applyNumberFormat="1" applyFont="1" applyFill="1" applyBorder="1" applyAlignment="1">
      <alignment horizontal="centerContinuous"/>
    </xf>
    <xf numFmtId="0" fontId="19" fillId="0" borderId="0" xfId="0" quotePrefix="1" applyFont="1" applyFill="1" applyBorder="1" applyAlignment="1">
      <alignment horizontal="centerContinuous"/>
    </xf>
    <xf numFmtId="0" fontId="19" fillId="0" borderId="1" xfId="0" applyFont="1" applyFill="1" applyBorder="1" applyAlignment="1">
      <alignment horizontal="centerContinuous"/>
    </xf>
    <xf numFmtId="0" fontId="20" fillId="0" borderId="2" xfId="0" applyFont="1" applyFill="1" applyBorder="1" applyAlignment="1">
      <alignment horizontal="center"/>
    </xf>
    <xf numFmtId="0" fontId="20" fillId="0" borderId="0" xfId="0" quotePrefix="1" applyFont="1" applyFill="1" applyBorder="1" applyAlignment="1">
      <alignment horizontal="center"/>
    </xf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7" quotePrefix="1" applyFont="1" applyFill="1" applyBorder="1" applyAlignment="1">
      <alignment horizontal="center"/>
    </xf>
    <xf numFmtId="0" fontId="20" fillId="0" borderId="0" xfId="7" applyFont="1" applyFill="1" applyAlignment="1">
      <alignment horizontal="center"/>
    </xf>
    <xf numFmtId="187" fontId="20" fillId="0" borderId="0" xfId="0" applyNumberFormat="1" applyFont="1" applyFill="1"/>
    <xf numFmtId="187" fontId="25" fillId="0" borderId="0" xfId="1" applyFont="1" applyFill="1"/>
    <xf numFmtId="187" fontId="25" fillId="0" borderId="0" xfId="1" applyFont="1" applyFill="1" applyBorder="1" applyAlignment="1"/>
    <xf numFmtId="187" fontId="31" fillId="0" borderId="0" xfId="0" applyNumberFormat="1" applyFont="1" applyFill="1"/>
    <xf numFmtId="43" fontId="20" fillId="0" borderId="0" xfId="0" applyNumberFormat="1" applyFont="1" applyFill="1"/>
    <xf numFmtId="40" fontId="20" fillId="0" borderId="0" xfId="7" applyNumberFormat="1" applyFont="1" applyFill="1" applyAlignment="1">
      <alignment horizontal="center"/>
    </xf>
    <xf numFmtId="40" fontId="19" fillId="0" borderId="0" xfId="7" applyNumberFormat="1" applyFont="1" applyFill="1" applyAlignment="1">
      <alignment horizontal="center"/>
    </xf>
    <xf numFmtId="40" fontId="19" fillId="0" borderId="0" xfId="7" applyNumberFormat="1" applyFont="1" applyFill="1" applyBorder="1" applyAlignment="1">
      <alignment horizontal="center"/>
    </xf>
    <xf numFmtId="40" fontId="19" fillId="0" borderId="1" xfId="6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/>
    <xf numFmtId="40" fontId="13" fillId="0" borderId="0" xfId="7" applyNumberFormat="1" applyFont="1" applyFill="1" applyAlignment="1">
      <alignment horizontal="center"/>
    </xf>
    <xf numFmtId="40" fontId="15" fillId="0" borderId="0" xfId="9" quotePrefix="1" applyNumberFormat="1" applyFont="1" applyFill="1" applyAlignment="1" applyProtection="1">
      <alignment horizontal="center"/>
    </xf>
    <xf numFmtId="40" fontId="15" fillId="0" borderId="0" xfId="9" applyNumberFormat="1" applyFont="1" applyFill="1" applyAlignment="1" applyProtection="1">
      <alignment horizontal="center"/>
    </xf>
    <xf numFmtId="40" fontId="13" fillId="0" borderId="1" xfId="6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quotePrefix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horizontal="center" wrapText="1"/>
    </xf>
    <xf numFmtId="0" fontId="20" fillId="0" borderId="2" xfId="0" quotePrefix="1" applyFont="1" applyFill="1" applyBorder="1" applyAlignment="1">
      <alignment horizontal="center"/>
    </xf>
    <xf numFmtId="0" fontId="20" fillId="0" borderId="0" xfId="0" quotePrefix="1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/>
    </xf>
    <xf numFmtId="40" fontId="14" fillId="0" borderId="0" xfId="7" quotePrefix="1" applyNumberFormat="1" applyFont="1" applyFill="1" applyAlignment="1">
      <alignment horizontal="center"/>
    </xf>
    <xf numFmtId="40" fontId="13" fillId="0" borderId="0" xfId="9" quotePrefix="1" applyNumberFormat="1" applyFont="1" applyFill="1" applyAlignment="1" applyProtection="1">
      <alignment horizontal="center"/>
    </xf>
  </cellXfs>
  <cellStyles count="21">
    <cellStyle name="Comma" xfId="1" builtinId="3"/>
    <cellStyle name="Comma 2" xfId="13"/>
    <cellStyle name="comma zerodec" xfId="2"/>
    <cellStyle name="Currency1" xfId="3"/>
    <cellStyle name="Dollar (zero dec)" xfId="4"/>
    <cellStyle name="Normal" xfId="0" builtinId="0"/>
    <cellStyle name="Normal 2" xfId="12"/>
    <cellStyle name="Normal_งบดุล 2" xfId="5"/>
    <cellStyle name="เครื่องหมายจุลภาค [0]_Book2" xfId="14"/>
    <cellStyle name="เครื่องหมายจุลภาค 2" xfId="6"/>
    <cellStyle name="เครื่องหมายจุลภาค 3" xfId="11"/>
    <cellStyle name="เครื่องหมายจุลภาค_Book2" xfId="15"/>
    <cellStyle name="เครื่องหมายสกุลเงิน [0]_Book2" xfId="16"/>
    <cellStyle name="เครื่องหมายสกุลเงิน_Book2" xfId="17"/>
    <cellStyle name="เชื่อมโยงหลายมิติ_BS&amp;PL" xfId="18"/>
    <cellStyle name="ตามการเชื่อมโยงหลายมิติ_BS&amp;PL" xfId="19"/>
    <cellStyle name="ปกติ 2" xfId="7"/>
    <cellStyle name="ปกติ_Book2" xfId="20"/>
    <cellStyle name="ปกติ_Sheet1" xfId="8"/>
    <cellStyle name="ปกติ_Sheet1 2" xfId="9"/>
    <cellStyle name="ปกติ_Sheet1_LPN-Mar'54-T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1123950</xdr:colOff>
      <xdr:row>85</xdr:row>
      <xdr:rowOff>0</xdr:rowOff>
    </xdr:from>
    <xdr:to>
      <xdr:col>3</xdr:col>
      <xdr:colOff>381000</xdr:colOff>
      <xdr:row>85</xdr:row>
      <xdr:rowOff>0</xdr:rowOff>
    </xdr:to>
    <xdr:sp macro="" textlink="">
      <xdr:nvSpPr>
        <xdr:cNvPr id="16976" name="Line 1"/>
        <xdr:cNvSpPr>
          <a:spLocks noChangeShapeType="1"/>
        </xdr:cNvSpPr>
      </xdr:nvSpPr>
      <xdr:spPr bwMode="auto">
        <a:xfrm flipV="1">
          <a:off x="1895475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1123950</xdr:colOff>
      <xdr:row>85</xdr:row>
      <xdr:rowOff>0</xdr:rowOff>
    </xdr:from>
    <xdr:to>
      <xdr:col>3</xdr:col>
      <xdr:colOff>381000</xdr:colOff>
      <xdr:row>85</xdr:row>
      <xdr:rowOff>0</xdr:rowOff>
    </xdr:to>
    <xdr:sp macro="" textlink="">
      <xdr:nvSpPr>
        <xdr:cNvPr id="16977" name="Line 2"/>
        <xdr:cNvSpPr>
          <a:spLocks noChangeShapeType="1"/>
        </xdr:cNvSpPr>
      </xdr:nvSpPr>
      <xdr:spPr bwMode="auto">
        <a:xfrm flipV="1">
          <a:off x="1895475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1123950</xdr:colOff>
      <xdr:row>87</xdr:row>
      <xdr:rowOff>304800</xdr:rowOff>
    </xdr:from>
    <xdr:to>
      <xdr:col>3</xdr:col>
      <xdr:colOff>381000</xdr:colOff>
      <xdr:row>87</xdr:row>
      <xdr:rowOff>304800</xdr:rowOff>
    </xdr:to>
    <xdr:sp macro="" textlink="">
      <xdr:nvSpPr>
        <xdr:cNvPr id="16978" name="Line 3"/>
        <xdr:cNvSpPr>
          <a:spLocks noChangeShapeType="1"/>
        </xdr:cNvSpPr>
      </xdr:nvSpPr>
      <xdr:spPr bwMode="auto">
        <a:xfrm flipV="1">
          <a:off x="1895475" y="2621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16979" name="Line 4"/>
        <xdr:cNvSpPr>
          <a:spLocks noChangeShapeType="1"/>
        </xdr:cNvSpPr>
      </xdr:nvSpPr>
      <xdr:spPr bwMode="auto">
        <a:xfrm flipV="1">
          <a:off x="1895475" y="262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1123950</xdr:colOff>
      <xdr:row>85</xdr:row>
      <xdr:rowOff>0</xdr:rowOff>
    </xdr:from>
    <xdr:to>
      <xdr:col>3</xdr:col>
      <xdr:colOff>381000</xdr:colOff>
      <xdr:row>85</xdr:row>
      <xdr:rowOff>0</xdr:rowOff>
    </xdr:to>
    <xdr:sp macro="" textlink="">
      <xdr:nvSpPr>
        <xdr:cNvPr id="16980" name="Line 5"/>
        <xdr:cNvSpPr>
          <a:spLocks noChangeShapeType="1"/>
        </xdr:cNvSpPr>
      </xdr:nvSpPr>
      <xdr:spPr bwMode="auto">
        <a:xfrm flipV="1">
          <a:off x="1895475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16981" name="Line 6"/>
        <xdr:cNvSpPr>
          <a:spLocks noChangeShapeType="1"/>
        </xdr:cNvSpPr>
      </xdr:nvSpPr>
      <xdr:spPr bwMode="auto">
        <a:xfrm flipV="1">
          <a:off x="1895475" y="262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6982" name="Line 7"/>
        <xdr:cNvSpPr>
          <a:spLocks noChangeShapeType="1"/>
        </xdr:cNvSpPr>
      </xdr:nvSpPr>
      <xdr:spPr bwMode="auto">
        <a:xfrm flipV="1">
          <a:off x="996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6983" name="Line 8"/>
        <xdr:cNvSpPr>
          <a:spLocks noChangeShapeType="1"/>
        </xdr:cNvSpPr>
      </xdr:nvSpPr>
      <xdr:spPr bwMode="auto">
        <a:xfrm flipV="1">
          <a:off x="996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6984" name="Line 9"/>
        <xdr:cNvSpPr>
          <a:spLocks noChangeShapeType="1"/>
        </xdr:cNvSpPr>
      </xdr:nvSpPr>
      <xdr:spPr bwMode="auto">
        <a:xfrm flipV="1">
          <a:off x="996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6985" name="Line 10"/>
        <xdr:cNvSpPr>
          <a:spLocks noChangeShapeType="1"/>
        </xdr:cNvSpPr>
      </xdr:nvSpPr>
      <xdr:spPr bwMode="auto">
        <a:xfrm flipV="1">
          <a:off x="996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6986" name="Line 11"/>
        <xdr:cNvSpPr>
          <a:spLocks noChangeShapeType="1"/>
        </xdr:cNvSpPr>
      </xdr:nvSpPr>
      <xdr:spPr bwMode="auto">
        <a:xfrm flipV="1">
          <a:off x="996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6987" name="Line 12"/>
        <xdr:cNvSpPr>
          <a:spLocks noChangeShapeType="1"/>
        </xdr:cNvSpPr>
      </xdr:nvSpPr>
      <xdr:spPr bwMode="auto">
        <a:xfrm flipV="1">
          <a:off x="996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1123950</xdr:colOff>
      <xdr:row>84</xdr:row>
      <xdr:rowOff>304800</xdr:rowOff>
    </xdr:from>
    <xdr:to>
      <xdr:col>3</xdr:col>
      <xdr:colOff>381000</xdr:colOff>
      <xdr:row>84</xdr:row>
      <xdr:rowOff>304800</xdr:rowOff>
    </xdr:to>
    <xdr:sp macro="" textlink="">
      <xdr:nvSpPr>
        <xdr:cNvPr id="16988" name="Line 27"/>
        <xdr:cNvSpPr>
          <a:spLocks noChangeShapeType="1"/>
        </xdr:cNvSpPr>
      </xdr:nvSpPr>
      <xdr:spPr bwMode="auto">
        <a:xfrm flipV="1">
          <a:off x="1895475" y="252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6" name="Line 41"/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7" name="Line 390"/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8" name="Line 391"/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9" name="Line 392"/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.1%20ACC%20&#3608;&#3640;&#3619;&#3585;&#3636;&#3592;&#3629;&#3626;&#3633;&#3591;&#3627;&#3634;&#3631;\23.%20&#3619;&#3634;&#3618;&#3621;&#3632;&#3648;&#3629;&#3637;&#3618;&#3604;&#3648;&#3585;&#3637;&#3656;&#3618;&#3623;&#3585;&#3633;&#3610;&#3591;&#3610;&#3585;&#3634;&#3619;&#3648;&#3591;&#3636;&#3609;\2.%20&#3619;&#3634;&#3618;&#3621;&#3632;&#3648;&#3629;&#3637;&#3618;&#3604;&#3591;&#3610;&#3585;&#3634;&#3619;&#3648;&#3591;&#3636;&#3609;&#3619;&#3623;&#3617;\(1)%20&#3591;&#3610;&#3585;&#3634;&#3619;&#3648;&#3591;&#3636;&#3609;\(12)%20&#3591;&#3610;&#3585;&#3634;&#3619;&#3648;&#3591;&#3636;&#3609;&#3619;&#3623;&#3617;%20&#3611;&#3637;%202562\3-62\Conso\&#3627;&#3621;&#3633;&#3591;&#3626;&#3629;&#3610;&#3607;&#3634;&#3609;\&#3591;&#3610;&#3585;&#3634;&#3619;&#3648;&#3591;&#3636;&#3609;%203-62%20(&#3627;&#3621;&#3633;&#3591;%20A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Top"/>
      <sheetName val="For AC"/>
      <sheetName val="สรุปส่ง Whatsapp "/>
      <sheetName val="ส่งแนบเมล์"/>
      <sheetName val="For print-Value Master"/>
      <sheetName val="For print-Tas35"/>
      <sheetName val="สรุปตัวเลข-รายQ"/>
      <sheetName val="ratio"/>
      <sheetName val="Sheet1"/>
      <sheetName val="Conso+Only-Q1-4MB(M-Board)"/>
      <sheetName val="Comparisonmaster(ไม่ต้องทำแล้ว)"/>
      <sheetName val="Q1-4"/>
      <sheetName val="Dec"/>
      <sheetName val="Nov"/>
      <sheetName val="Oct"/>
      <sheetName val="Sep"/>
      <sheetName val="Aug"/>
      <sheetName val="Jul"/>
      <sheetName val="Q2"/>
      <sheetName val="Jun"/>
      <sheetName val="May"/>
      <sheetName val="Apr"/>
      <sheetName val="Mar"/>
      <sheetName val="Feb"/>
      <sheetName val="Jan"/>
      <sheetName val="3"/>
      <sheetName val="2"/>
      <sheetName val="1"/>
      <sheetName val="P&amp;Lรวม-สะสม"/>
      <sheetName val="P&amp;Lเฉพาะ&amp;รวม-สะสม"/>
      <sheetName val="%-งบดุล"/>
      <sheetName val="%-งบ PL"/>
      <sheetName val="%-งบ CF"/>
      <sheetName val="cf-สรุป61"/>
      <sheetName val="cf-61"/>
      <sheetName val="cf-สรุป62"/>
      <sheetName val="cf-62"/>
      <sheetName val="cf-lpn"/>
      <sheetName val="consonew"/>
      <sheetName val="cf-pst"/>
      <sheetName val="cf-lpp"/>
      <sheetName val="cf-lws"/>
      <sheetName val="cf-lps"/>
      <sheetName val="cf-lps+lws (ไม่ใช้)"/>
      <sheetName val="cf-lpc"/>
      <sheetName val="สรุป B&amp;L - CF"/>
      <sheetName val="งบการเงิน-Audit"/>
      <sheetName val="Cfs.SET."/>
      <sheetName val="รายได้แยกตามส่วนงาน"/>
      <sheetName val="MI-Audit"/>
      <sheetName val="ระหว่างกัน-Audit"/>
      <sheetName val="รายการปรับปรุง-Audit"/>
      <sheetName val="สรุป-1"/>
      <sheetName val="consonew12.61"/>
      <sheetName val="งบ ด.3-61"/>
      <sheetName val="Heading"/>
      <sheetName val="++A3++"/>
      <sheetName val="อสังหาฯ LPN+PST ok"/>
      <sheetName val="ภาพรวม-แยกพัฒนากับบริการ ok"/>
      <sheetName val="หุ้นถัวเฉลี่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31">
          <cell r="E231">
            <v>-239828.04</v>
          </cell>
          <cell r="G231">
            <v>-74574.040000000008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opLeftCell="A124" zoomScaleNormal="100" workbookViewId="0">
      <selection activeCell="A76" sqref="A76:L76"/>
    </sheetView>
  </sheetViews>
  <sheetFormatPr defaultColWidth="9.33203125" defaultRowHeight="27.95" customHeight="1"/>
  <cols>
    <col min="1" max="2" width="3.83203125" style="42" customWidth="1"/>
    <col min="3" max="3" width="5.83203125" style="42" customWidth="1"/>
    <col min="4" max="4" width="30.1640625" style="42" customWidth="1"/>
    <col min="5" max="5" width="10.1640625" style="42" bestFit="1" customWidth="1"/>
    <col min="6" max="6" width="19.33203125" style="54" customWidth="1"/>
    <col min="7" max="7" width="1" style="42" customWidth="1"/>
    <col min="8" max="8" width="19.33203125" style="54" customWidth="1"/>
    <col min="9" max="9" width="1" style="54" customWidth="1"/>
    <col min="10" max="10" width="19.33203125" style="54" customWidth="1"/>
    <col min="11" max="11" width="1" style="54" customWidth="1"/>
    <col min="12" max="12" width="19.33203125" style="54" customWidth="1"/>
    <col min="13" max="13" width="1.33203125" style="41" customWidth="1"/>
    <col min="14" max="16384" width="9.33203125" style="42"/>
  </cols>
  <sheetData>
    <row r="1" spans="1:13" ht="26.1" customHeight="1">
      <c r="A1" s="166" t="s">
        <v>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3" ht="26.1" customHeight="1">
      <c r="A2" s="166" t="s">
        <v>99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3" s="43" customFormat="1" ht="26.1" customHeight="1">
      <c r="A3" s="166" t="s">
        <v>223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3" s="44" customFormat="1" ht="26.1" customHeight="1">
      <c r="F4" s="45"/>
      <c r="H4" s="45"/>
      <c r="I4" s="45"/>
      <c r="J4" s="45"/>
      <c r="K4" s="45"/>
      <c r="L4" s="45"/>
      <c r="M4" s="46"/>
    </row>
    <row r="5" spans="1:13" ht="26.1" customHeight="1">
      <c r="E5" s="47"/>
      <c r="F5" s="168" t="s">
        <v>61</v>
      </c>
      <c r="G5" s="169"/>
      <c r="H5" s="169"/>
      <c r="I5" s="48"/>
      <c r="J5" s="168" t="s">
        <v>62</v>
      </c>
      <c r="K5" s="170"/>
      <c r="L5" s="170"/>
    </row>
    <row r="6" spans="1:13" ht="26.1" customHeight="1">
      <c r="E6" s="49" t="s">
        <v>7</v>
      </c>
      <c r="F6" s="50" t="s">
        <v>221</v>
      </c>
      <c r="G6" s="51"/>
      <c r="H6" s="50" t="s">
        <v>222</v>
      </c>
      <c r="I6" s="47"/>
      <c r="J6" s="50" t="s">
        <v>221</v>
      </c>
      <c r="K6" s="51"/>
      <c r="L6" s="50" t="s">
        <v>222</v>
      </c>
    </row>
    <row r="7" spans="1:13" ht="26.1" customHeight="1">
      <c r="A7" s="167" t="s">
        <v>28</v>
      </c>
      <c r="B7" s="167"/>
      <c r="C7" s="167"/>
      <c r="D7" s="167"/>
      <c r="E7" s="49"/>
      <c r="F7" s="52"/>
      <c r="G7" s="49"/>
      <c r="H7" s="52"/>
      <c r="I7" s="47"/>
      <c r="J7" s="52"/>
      <c r="K7" s="49"/>
      <c r="L7" s="52"/>
    </row>
    <row r="8" spans="1:13" ht="26.1" customHeight="1">
      <c r="A8" s="53" t="s">
        <v>27</v>
      </c>
    </row>
    <row r="9" spans="1:13" ht="26.1" customHeight="1">
      <c r="B9" s="55" t="s">
        <v>39</v>
      </c>
      <c r="E9" s="56">
        <v>3.2</v>
      </c>
      <c r="F9" s="58">
        <v>613473628.62</v>
      </c>
      <c r="G9" s="60"/>
      <c r="H9" s="58">
        <v>387716465.66000003</v>
      </c>
      <c r="I9" s="58"/>
      <c r="J9" s="58">
        <v>426892770.49000001</v>
      </c>
      <c r="K9" s="58"/>
      <c r="L9" s="58">
        <v>282089399.91000003</v>
      </c>
    </row>
    <row r="10" spans="1:13" ht="26.1" customHeight="1">
      <c r="B10" s="55" t="s">
        <v>132</v>
      </c>
      <c r="E10" s="56">
        <v>3.3</v>
      </c>
      <c r="F10" s="58">
        <v>0</v>
      </c>
      <c r="G10" s="60"/>
      <c r="H10" s="58">
        <v>34102812.020000003</v>
      </c>
      <c r="I10" s="58"/>
      <c r="J10" s="58">
        <v>0</v>
      </c>
      <c r="K10" s="58"/>
      <c r="L10" s="58">
        <v>0</v>
      </c>
    </row>
    <row r="11" spans="1:13" ht="26.1" customHeight="1">
      <c r="B11" s="42" t="s">
        <v>166</v>
      </c>
      <c r="E11" s="59" t="s">
        <v>181</v>
      </c>
      <c r="F11" s="58">
        <v>400749026.47999996</v>
      </c>
      <c r="G11" s="60"/>
      <c r="H11" s="58">
        <v>401670600.29000002</v>
      </c>
      <c r="I11" s="58"/>
      <c r="J11" s="58">
        <v>293641129.87999994</v>
      </c>
      <c r="K11" s="58"/>
      <c r="L11" s="58">
        <v>306316302.10000002</v>
      </c>
    </row>
    <row r="12" spans="1:13" ht="26.1" customHeight="1">
      <c r="B12" s="55" t="s">
        <v>130</v>
      </c>
      <c r="E12" s="59" t="s">
        <v>171</v>
      </c>
      <c r="F12" s="58">
        <v>51500000</v>
      </c>
      <c r="G12" s="60"/>
      <c r="H12" s="58">
        <v>34000000</v>
      </c>
      <c r="I12" s="58"/>
      <c r="J12" s="58">
        <v>925500000</v>
      </c>
      <c r="K12" s="58"/>
      <c r="L12" s="58">
        <v>698000000</v>
      </c>
      <c r="M12" s="42"/>
    </row>
    <row r="13" spans="1:13" ht="26.1" customHeight="1">
      <c r="B13" s="55" t="s">
        <v>53</v>
      </c>
      <c r="E13" s="61" t="s">
        <v>170</v>
      </c>
      <c r="F13" s="58">
        <v>9131945137.1900005</v>
      </c>
      <c r="G13" s="60"/>
      <c r="H13" s="58">
        <v>9243155880.9899998</v>
      </c>
      <c r="I13" s="58"/>
      <c r="J13" s="58">
        <v>7413964781.21</v>
      </c>
      <c r="K13" s="58"/>
      <c r="L13" s="58">
        <v>7686936972.2399998</v>
      </c>
    </row>
    <row r="14" spans="1:13" ht="26.1" customHeight="1">
      <c r="B14" s="55" t="s">
        <v>148</v>
      </c>
      <c r="E14" s="59" t="s">
        <v>172</v>
      </c>
      <c r="F14" s="58">
        <v>7988472171.1399994</v>
      </c>
      <c r="G14" s="60"/>
      <c r="H14" s="58">
        <v>7684910751.6699991</v>
      </c>
      <c r="I14" s="58"/>
      <c r="J14" s="58">
        <v>7359815050.6099997</v>
      </c>
      <c r="K14" s="58"/>
      <c r="L14" s="58">
        <v>7269146443.6899996</v>
      </c>
      <c r="M14" s="42"/>
    </row>
    <row r="15" spans="1:13" ht="26.1" customHeight="1">
      <c r="D15" s="53" t="s">
        <v>26</v>
      </c>
      <c r="F15" s="84">
        <f>SUM(F9:F14)</f>
        <v>18186139963.43</v>
      </c>
      <c r="G15" s="64"/>
      <c r="H15" s="84">
        <f>SUM(H9:H14)</f>
        <v>17785556510.629997</v>
      </c>
      <c r="I15" s="58"/>
      <c r="J15" s="84">
        <f>SUM(J9:J14)</f>
        <v>16419813732.189999</v>
      </c>
      <c r="K15" s="58"/>
      <c r="L15" s="84">
        <f>SUM(L9:L14)</f>
        <v>16242489117.939999</v>
      </c>
      <c r="M15" s="42"/>
    </row>
    <row r="16" spans="1:13" ht="26.1" customHeight="1">
      <c r="A16" s="53" t="s">
        <v>25</v>
      </c>
      <c r="F16" s="62"/>
      <c r="H16" s="62"/>
      <c r="I16" s="57"/>
      <c r="J16" s="62"/>
      <c r="K16" s="57"/>
      <c r="L16" s="62"/>
      <c r="M16" s="42"/>
    </row>
    <row r="17" spans="1:13" ht="26.1" customHeight="1">
      <c r="B17" s="55" t="s">
        <v>162</v>
      </c>
      <c r="E17" s="49" t="s">
        <v>173</v>
      </c>
      <c r="F17" s="58">
        <v>24730715.75</v>
      </c>
      <c r="G17" s="69"/>
      <c r="H17" s="58">
        <v>24661435</v>
      </c>
      <c r="I17" s="58"/>
      <c r="J17" s="58">
        <v>535535437.14999998</v>
      </c>
      <c r="K17" s="58"/>
      <c r="L17" s="58">
        <v>535035537.14999998</v>
      </c>
      <c r="M17" s="42"/>
    </row>
    <row r="18" spans="1:13" ht="26.1" customHeight="1">
      <c r="B18" s="55" t="s">
        <v>139</v>
      </c>
      <c r="E18" s="59" t="s">
        <v>194</v>
      </c>
      <c r="F18" s="58">
        <v>44198000</v>
      </c>
      <c r="G18" s="69"/>
      <c r="H18" s="58">
        <v>24662400</v>
      </c>
      <c r="I18" s="58"/>
      <c r="J18" s="58">
        <v>44198000</v>
      </c>
      <c r="K18" s="58"/>
      <c r="L18" s="58">
        <v>24662400</v>
      </c>
      <c r="M18" s="42"/>
    </row>
    <row r="19" spans="1:13" ht="26.1" customHeight="1">
      <c r="B19" s="55" t="s">
        <v>72</v>
      </c>
      <c r="E19" s="61" t="s">
        <v>195</v>
      </c>
      <c r="F19" s="58">
        <v>648733722.52999997</v>
      </c>
      <c r="G19" s="60"/>
      <c r="H19" s="58">
        <v>943101706.94000006</v>
      </c>
      <c r="I19" s="58"/>
      <c r="J19" s="58">
        <v>614328631.15999997</v>
      </c>
      <c r="K19" s="58"/>
      <c r="L19" s="58">
        <v>908696615.57000005</v>
      </c>
      <c r="M19" s="42"/>
    </row>
    <row r="20" spans="1:13" ht="26.1" customHeight="1">
      <c r="B20" s="55" t="s">
        <v>110</v>
      </c>
      <c r="E20" s="59" t="s">
        <v>174</v>
      </c>
      <c r="F20" s="58">
        <v>1642822183.1900001</v>
      </c>
      <c r="G20" s="60"/>
      <c r="H20" s="58">
        <v>1624881703.75</v>
      </c>
      <c r="I20" s="58"/>
      <c r="J20" s="58">
        <v>1702301202.3</v>
      </c>
      <c r="K20" s="58"/>
      <c r="L20" s="58">
        <v>1685023166.4300001</v>
      </c>
      <c r="M20" s="42"/>
    </row>
    <row r="21" spans="1:13" ht="26.1" customHeight="1">
      <c r="B21" s="55" t="s">
        <v>111</v>
      </c>
      <c r="E21" s="59" t="s">
        <v>175</v>
      </c>
      <c r="F21" s="58">
        <v>258853582.16999999</v>
      </c>
      <c r="G21" s="60"/>
      <c r="H21" s="58">
        <v>257974784.81999999</v>
      </c>
      <c r="I21" s="58">
        <v>15308275.050000001</v>
      </c>
      <c r="J21" s="58">
        <v>128637307.84</v>
      </c>
      <c r="K21" s="58"/>
      <c r="L21" s="58">
        <v>125849551.98999999</v>
      </c>
      <c r="M21" s="42"/>
    </row>
    <row r="22" spans="1:13" ht="26.1" customHeight="1">
      <c r="B22" s="42" t="s">
        <v>161</v>
      </c>
      <c r="E22" s="59" t="s">
        <v>176</v>
      </c>
      <c r="F22" s="63">
        <v>32763266.269999996</v>
      </c>
      <c r="G22" s="64"/>
      <c r="H22" s="63">
        <v>32763266.27</v>
      </c>
      <c r="I22" s="58"/>
      <c r="J22" s="63">
        <v>0</v>
      </c>
      <c r="K22" s="58"/>
      <c r="L22" s="63">
        <v>0</v>
      </c>
      <c r="M22" s="42"/>
    </row>
    <row r="23" spans="1:13" ht="26.1" customHeight="1">
      <c r="B23" s="55" t="s">
        <v>186</v>
      </c>
      <c r="E23" s="59" t="s">
        <v>177</v>
      </c>
      <c r="F23" s="58">
        <v>16107024.840000002</v>
      </c>
      <c r="G23" s="60"/>
      <c r="H23" s="58">
        <v>17348865.010000002</v>
      </c>
      <c r="I23" s="58"/>
      <c r="J23" s="58">
        <v>12733172.210000001</v>
      </c>
      <c r="K23" s="58"/>
      <c r="L23" s="58">
        <v>13846305.01</v>
      </c>
      <c r="M23" s="42"/>
    </row>
    <row r="24" spans="1:13" ht="26.1" customHeight="1">
      <c r="B24" s="55" t="s">
        <v>146</v>
      </c>
      <c r="E24" s="59" t="s">
        <v>196</v>
      </c>
      <c r="F24" s="58">
        <v>199791692.71000001</v>
      </c>
      <c r="G24" s="60"/>
      <c r="H24" s="58">
        <v>201654313.74000001</v>
      </c>
      <c r="I24" s="58"/>
      <c r="J24" s="58">
        <v>199791692.71000001</v>
      </c>
      <c r="K24" s="58"/>
      <c r="L24" s="58">
        <v>201654313.74000001</v>
      </c>
      <c r="M24" s="42"/>
    </row>
    <row r="25" spans="1:13" ht="26.1" customHeight="1">
      <c r="B25" s="55" t="s">
        <v>124</v>
      </c>
      <c r="E25" s="59" t="s">
        <v>197</v>
      </c>
      <c r="F25" s="58">
        <v>145999718.31999999</v>
      </c>
      <c r="G25" s="60"/>
      <c r="H25" s="58">
        <v>143292724.57999998</v>
      </c>
      <c r="I25" s="58">
        <v>15308275.050000001</v>
      </c>
      <c r="J25" s="58">
        <v>104791978.98</v>
      </c>
      <c r="K25" s="58"/>
      <c r="L25" s="58">
        <v>103379730.73</v>
      </c>
      <c r="M25" s="42"/>
    </row>
    <row r="26" spans="1:13" ht="26.1" customHeight="1">
      <c r="B26" s="42" t="s">
        <v>52</v>
      </c>
      <c r="F26" s="63"/>
      <c r="G26" s="64"/>
      <c r="H26" s="63"/>
      <c r="I26" s="58"/>
      <c r="J26" s="63"/>
      <c r="K26" s="58"/>
      <c r="L26" s="63"/>
      <c r="M26" s="42"/>
    </row>
    <row r="27" spans="1:13" ht="26.1" customHeight="1">
      <c r="C27" s="42" t="s">
        <v>73</v>
      </c>
      <c r="F27" s="63">
        <v>61638452.409999996</v>
      </c>
      <c r="G27" s="64"/>
      <c r="H27" s="63">
        <v>58899771.700000003</v>
      </c>
      <c r="I27" s="58"/>
      <c r="J27" s="63">
        <v>0</v>
      </c>
      <c r="K27" s="58"/>
      <c r="L27" s="63">
        <v>0</v>
      </c>
      <c r="M27" s="42"/>
    </row>
    <row r="28" spans="1:13" ht="26.1" customHeight="1">
      <c r="C28" s="42" t="s">
        <v>71</v>
      </c>
      <c r="F28" s="63">
        <v>154769485.90000001</v>
      </c>
      <c r="G28" s="64"/>
      <c r="H28" s="63">
        <v>135409108.44999999</v>
      </c>
      <c r="I28" s="58"/>
      <c r="J28" s="63">
        <v>115983216.2</v>
      </c>
      <c r="K28" s="58"/>
      <c r="L28" s="63">
        <v>99020029.849999994</v>
      </c>
      <c r="M28" s="42"/>
    </row>
    <row r="29" spans="1:13" ht="26.1" customHeight="1">
      <c r="D29" s="53" t="s">
        <v>24</v>
      </c>
      <c r="F29" s="84">
        <f>SUM(F17:F28)</f>
        <v>3230407844.0900006</v>
      </c>
      <c r="G29" s="64"/>
      <c r="H29" s="84">
        <f>SUM(H17:H28)</f>
        <v>3464650080.2600002</v>
      </c>
      <c r="I29" s="58"/>
      <c r="J29" s="84">
        <f>SUM(J17:J28)</f>
        <v>3458300638.5499997</v>
      </c>
      <c r="K29" s="58"/>
      <c r="L29" s="84">
        <f>SUM(L17:L28)</f>
        <v>3697167650.4700003</v>
      </c>
      <c r="M29" s="42"/>
    </row>
    <row r="30" spans="1:13" ht="26.1" customHeight="1" thickBot="1">
      <c r="A30" s="53" t="s">
        <v>23</v>
      </c>
      <c r="F30" s="85">
        <f>SUM(F15+F29)</f>
        <v>21416547807.52</v>
      </c>
      <c r="G30" s="64"/>
      <c r="H30" s="85">
        <f>SUM(H15+H29)</f>
        <v>21250206590.889999</v>
      </c>
      <c r="I30" s="63"/>
      <c r="J30" s="85">
        <f>SUM(J15+J29)</f>
        <v>19878114370.739998</v>
      </c>
      <c r="K30" s="63"/>
      <c r="L30" s="85">
        <f>SUM(L15+L29)</f>
        <v>19939656768.41</v>
      </c>
      <c r="M30" s="42"/>
    </row>
    <row r="31" spans="1:13" ht="26.1" customHeight="1" thickTop="1">
      <c r="A31" s="53"/>
      <c r="F31" s="63"/>
      <c r="G31" s="64"/>
      <c r="H31" s="63"/>
      <c r="I31" s="63"/>
      <c r="J31" s="63"/>
      <c r="K31" s="63"/>
      <c r="L31" s="63"/>
      <c r="M31" s="42"/>
    </row>
    <row r="32" spans="1:13" ht="26.1" customHeight="1">
      <c r="A32" s="66"/>
      <c r="F32" s="65"/>
      <c r="H32" s="65"/>
      <c r="I32" s="65"/>
      <c r="J32" s="65"/>
      <c r="K32" s="65"/>
      <c r="L32" s="65"/>
      <c r="M32" s="42"/>
    </row>
    <row r="33" spans="1:13" ht="26.1" customHeight="1">
      <c r="A33" s="66" t="s">
        <v>97</v>
      </c>
      <c r="F33" s="65"/>
      <c r="H33" s="65"/>
      <c r="I33" s="65"/>
      <c r="J33" s="65"/>
      <c r="K33" s="65"/>
      <c r="L33" s="65"/>
      <c r="M33" s="42"/>
    </row>
    <row r="34" spans="1:13" ht="26.1" customHeight="1">
      <c r="A34" s="66"/>
      <c r="F34" s="65"/>
      <c r="H34" s="65"/>
      <c r="I34" s="65"/>
      <c r="J34" s="65"/>
      <c r="K34" s="65"/>
      <c r="L34" s="65"/>
      <c r="M34" s="42"/>
    </row>
    <row r="35" spans="1:13" ht="26.1" customHeight="1">
      <c r="A35" s="66"/>
      <c r="F35" s="65"/>
      <c r="H35" s="65"/>
      <c r="I35" s="65"/>
      <c r="J35" s="65"/>
      <c r="K35" s="65"/>
      <c r="L35" s="65"/>
      <c r="M35" s="42"/>
    </row>
    <row r="36" spans="1:13" ht="26.1" customHeight="1">
      <c r="A36" s="66"/>
      <c r="F36" s="65"/>
      <c r="H36" s="65"/>
      <c r="I36" s="65"/>
      <c r="J36" s="65"/>
      <c r="K36" s="65"/>
      <c r="L36" s="65"/>
      <c r="M36" s="42"/>
    </row>
    <row r="37" spans="1:13" ht="26.1" customHeight="1">
      <c r="A37" s="165" t="s">
        <v>22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42"/>
    </row>
    <row r="38" spans="1:13" ht="26.1" customHeight="1">
      <c r="A38" s="166" t="s">
        <v>8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3" ht="26.1" customHeight="1">
      <c r="A39" s="166" t="s">
        <v>100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3" ht="26.1" customHeight="1">
      <c r="A40" s="166" t="str">
        <f>+A3</f>
        <v>ณ วันที่ 31 มีนาคม 2562 ( ยังไม่ได้ตรวจสอบ / สอบทานแล้ว )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3" ht="26.1" customHeight="1"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3" ht="26.1" customHeight="1">
      <c r="E42" s="47"/>
      <c r="F42" s="168" t="s">
        <v>61</v>
      </c>
      <c r="G42" s="169"/>
      <c r="H42" s="169"/>
      <c r="I42" s="48"/>
      <c r="J42" s="168" t="s">
        <v>62</v>
      </c>
      <c r="K42" s="170"/>
      <c r="L42" s="170"/>
    </row>
    <row r="43" spans="1:13" ht="26.1" customHeight="1">
      <c r="E43" s="49" t="s">
        <v>7</v>
      </c>
      <c r="F43" s="50" t="str">
        <f>+F6</f>
        <v>31 มีนาคม 2562</v>
      </c>
      <c r="G43" s="51"/>
      <c r="H43" s="50" t="str">
        <f>+H6</f>
        <v xml:space="preserve"> 31 ธันวาคม 2561</v>
      </c>
      <c r="I43" s="47"/>
      <c r="J43" s="50" t="str">
        <f>+J6</f>
        <v>31 มีนาคม 2562</v>
      </c>
      <c r="K43" s="51"/>
      <c r="L43" s="50" t="str">
        <f>+L6</f>
        <v xml:space="preserve"> 31 ธันวาคม 2561</v>
      </c>
    </row>
    <row r="44" spans="1:13" ht="26.1" customHeight="1">
      <c r="A44" s="167" t="s">
        <v>14</v>
      </c>
      <c r="B44" s="167"/>
      <c r="C44" s="167"/>
      <c r="D44" s="167"/>
      <c r="E44" s="49"/>
      <c r="F44" s="52"/>
      <c r="G44" s="49"/>
      <c r="H44" s="52"/>
      <c r="I44" s="47"/>
      <c r="J44" s="52"/>
      <c r="K44" s="49"/>
      <c r="L44" s="52"/>
    </row>
    <row r="45" spans="1:13" ht="26.1" customHeight="1">
      <c r="A45" s="53" t="s">
        <v>21</v>
      </c>
    </row>
    <row r="46" spans="1:13" ht="26.1" customHeight="1">
      <c r="B46" s="55" t="s">
        <v>74</v>
      </c>
      <c r="I46" s="45"/>
      <c r="K46" s="45"/>
    </row>
    <row r="47" spans="1:13" ht="26.1" customHeight="1">
      <c r="C47" s="42" t="s">
        <v>75</v>
      </c>
      <c r="E47" s="67">
        <v>15</v>
      </c>
      <c r="F47" s="58">
        <v>3133250365.2600002</v>
      </c>
      <c r="G47" s="69"/>
      <c r="H47" s="58">
        <v>2629157087.8400002</v>
      </c>
      <c r="I47" s="63"/>
      <c r="J47" s="58">
        <v>2699891965.2600002</v>
      </c>
      <c r="K47" s="63"/>
      <c r="L47" s="58">
        <v>2294586699.8400002</v>
      </c>
    </row>
    <row r="48" spans="1:13" ht="26.1" customHeight="1">
      <c r="B48" s="42" t="s">
        <v>165</v>
      </c>
      <c r="E48" s="67">
        <v>16</v>
      </c>
      <c r="F48" s="58">
        <v>2405642687.4000006</v>
      </c>
      <c r="G48" s="69"/>
      <c r="H48" s="58">
        <v>2289535507.8900003</v>
      </c>
      <c r="I48" s="63"/>
      <c r="J48" s="58">
        <v>2141482422.2199998</v>
      </c>
      <c r="K48" s="63"/>
      <c r="L48" s="58">
        <v>2078351997.6400008</v>
      </c>
    </row>
    <row r="49" spans="1:13" ht="26.1" customHeight="1">
      <c r="B49" s="68" t="s">
        <v>206</v>
      </c>
      <c r="E49" s="61" t="s">
        <v>208</v>
      </c>
      <c r="F49" s="58">
        <v>0</v>
      </c>
      <c r="G49" s="69"/>
      <c r="H49" s="58">
        <v>0</v>
      </c>
      <c r="I49" s="63"/>
      <c r="J49" s="58">
        <v>176000000</v>
      </c>
      <c r="K49" s="63"/>
      <c r="L49" s="58">
        <v>148000000</v>
      </c>
    </row>
    <row r="50" spans="1:13" ht="26.1" customHeight="1">
      <c r="B50" s="55" t="s">
        <v>209</v>
      </c>
      <c r="E50" s="49"/>
      <c r="F50" s="58"/>
      <c r="G50" s="69"/>
      <c r="H50" s="58"/>
      <c r="I50" s="63"/>
      <c r="J50" s="58"/>
      <c r="K50" s="63"/>
      <c r="L50" s="58"/>
    </row>
    <row r="51" spans="1:13" ht="26.1" customHeight="1">
      <c r="C51" s="55" t="s">
        <v>105</v>
      </c>
      <c r="E51" s="67">
        <v>17</v>
      </c>
      <c r="F51" s="58">
        <v>406829218.31</v>
      </c>
      <c r="G51" s="69"/>
      <c r="H51" s="58">
        <v>616919888.82000005</v>
      </c>
      <c r="I51" s="63"/>
      <c r="J51" s="58">
        <v>406425752.91000003</v>
      </c>
      <c r="K51" s="63"/>
      <c r="L51" s="58">
        <v>616398986.61000001</v>
      </c>
    </row>
    <row r="52" spans="1:13" ht="26.1" customHeight="1">
      <c r="B52" s="42" t="s">
        <v>183</v>
      </c>
      <c r="F52" s="58">
        <v>218081113.81</v>
      </c>
      <c r="G52" s="64"/>
      <c r="H52" s="58">
        <v>152707387.13999999</v>
      </c>
      <c r="I52" s="63"/>
      <c r="J52" s="58">
        <v>189306109.71000001</v>
      </c>
      <c r="K52" s="63"/>
      <c r="L52" s="58">
        <v>137910459.41999999</v>
      </c>
      <c r="M52" s="42"/>
    </row>
    <row r="53" spans="1:13" ht="26.1" customHeight="1">
      <c r="D53" s="53" t="s">
        <v>19</v>
      </c>
      <c r="F53" s="84">
        <f>SUM(F47:F52)</f>
        <v>6163803384.7800016</v>
      </c>
      <c r="G53" s="64"/>
      <c r="H53" s="84">
        <f>SUM(H47:H52)</f>
        <v>5688319871.6900005</v>
      </c>
      <c r="I53" s="63"/>
      <c r="J53" s="84">
        <f>SUM(J47:J52)</f>
        <v>5613106250.0999994</v>
      </c>
      <c r="K53" s="63"/>
      <c r="L53" s="84">
        <f>SUM(L47:L52)</f>
        <v>5275248143.5100012</v>
      </c>
      <c r="M53" s="42"/>
    </row>
    <row r="54" spans="1:13" ht="26.1" customHeight="1">
      <c r="A54" s="53" t="s">
        <v>18</v>
      </c>
      <c r="F54" s="58"/>
      <c r="H54" s="58"/>
      <c r="I54" s="58"/>
      <c r="J54" s="58"/>
      <c r="K54" s="58"/>
      <c r="L54" s="58"/>
      <c r="M54" s="42"/>
    </row>
    <row r="55" spans="1:13" ht="26.1" customHeight="1">
      <c r="A55" s="53"/>
      <c r="B55" s="42" t="s">
        <v>167</v>
      </c>
      <c r="E55" s="59" t="s">
        <v>178</v>
      </c>
      <c r="F55" s="58">
        <v>279164979.35000002</v>
      </c>
      <c r="G55" s="64"/>
      <c r="H55" s="58">
        <v>281767582.89999998</v>
      </c>
      <c r="I55" s="58"/>
      <c r="J55" s="58">
        <v>279164979.35000002</v>
      </c>
      <c r="K55" s="58"/>
      <c r="L55" s="58">
        <v>281767582.89999998</v>
      </c>
      <c r="M55" s="42"/>
    </row>
    <row r="56" spans="1:13" ht="26.1" customHeight="1">
      <c r="B56" s="55" t="s">
        <v>112</v>
      </c>
      <c r="E56" s="67" t="s">
        <v>179</v>
      </c>
      <c r="F56" s="63">
        <v>17474610.219999999</v>
      </c>
      <c r="G56" s="69"/>
      <c r="H56" s="63">
        <v>15225925.379999999</v>
      </c>
      <c r="I56" s="63"/>
      <c r="J56" s="58">
        <v>16331615.59</v>
      </c>
      <c r="K56" s="63"/>
      <c r="L56" s="58">
        <v>13979892.23</v>
      </c>
      <c r="M56" s="42"/>
    </row>
    <row r="57" spans="1:13" ht="26.1" customHeight="1">
      <c r="B57" s="55" t="s">
        <v>76</v>
      </c>
      <c r="E57" s="67">
        <v>20</v>
      </c>
      <c r="F57" s="63">
        <v>1111100</v>
      </c>
      <c r="G57" s="69"/>
      <c r="H57" s="63">
        <v>9159900</v>
      </c>
      <c r="I57" s="63"/>
      <c r="J57" s="63">
        <v>0</v>
      </c>
      <c r="K57" s="63"/>
      <c r="L57" s="63">
        <v>0</v>
      </c>
      <c r="M57" s="42"/>
    </row>
    <row r="58" spans="1:13" ht="26.1" customHeight="1">
      <c r="B58" s="55" t="s">
        <v>137</v>
      </c>
      <c r="E58" s="67">
        <v>21</v>
      </c>
      <c r="F58" s="63">
        <v>1980000000</v>
      </c>
      <c r="G58" s="69"/>
      <c r="H58" s="63">
        <v>1980000000</v>
      </c>
      <c r="I58" s="63"/>
      <c r="J58" s="63">
        <v>1980000000</v>
      </c>
      <c r="K58" s="63"/>
      <c r="L58" s="63">
        <v>1980000000</v>
      </c>
      <c r="M58" s="42"/>
    </row>
    <row r="59" spans="1:13" ht="26.1" customHeight="1">
      <c r="B59" s="42" t="s">
        <v>184</v>
      </c>
      <c r="E59" s="67"/>
      <c r="F59" s="63"/>
      <c r="G59" s="69"/>
      <c r="H59" s="63"/>
      <c r="I59" s="63"/>
      <c r="J59" s="63"/>
      <c r="K59" s="63"/>
      <c r="L59" s="63"/>
      <c r="M59" s="42"/>
    </row>
    <row r="60" spans="1:13" ht="26.1" customHeight="1">
      <c r="C60" s="42" t="s">
        <v>185</v>
      </c>
      <c r="E60" s="49" t="s">
        <v>180</v>
      </c>
      <c r="F60" s="63">
        <v>307871443.5</v>
      </c>
      <c r="G60" s="69"/>
      <c r="H60" s="63">
        <v>274361082</v>
      </c>
      <c r="I60" s="63"/>
      <c r="J60" s="58">
        <v>105979735.5</v>
      </c>
      <c r="K60" s="63"/>
      <c r="L60" s="58">
        <v>94257960</v>
      </c>
      <c r="M60" s="42"/>
    </row>
    <row r="61" spans="1:13" ht="26.1" customHeight="1">
      <c r="B61" s="42" t="s">
        <v>49</v>
      </c>
      <c r="F61" s="58"/>
      <c r="G61" s="64"/>
      <c r="H61" s="58"/>
      <c r="I61" s="63"/>
      <c r="J61" s="58"/>
      <c r="K61" s="63"/>
      <c r="L61" s="58"/>
      <c r="M61" s="42"/>
    </row>
    <row r="62" spans="1:13" ht="26.1" customHeight="1">
      <c r="C62" s="42" t="s">
        <v>77</v>
      </c>
      <c r="F62" s="63">
        <v>31312373.550000001</v>
      </c>
      <c r="G62" s="64"/>
      <c r="H62" s="63">
        <v>31039757.079999998</v>
      </c>
      <c r="I62" s="63"/>
      <c r="J62" s="58">
        <v>30965969.550000001</v>
      </c>
      <c r="K62" s="63"/>
      <c r="L62" s="58">
        <v>30723353.079999998</v>
      </c>
      <c r="M62" s="42"/>
    </row>
    <row r="63" spans="1:13" ht="26.1" customHeight="1">
      <c r="C63" s="42" t="s">
        <v>71</v>
      </c>
      <c r="F63" s="86">
        <v>35752733.969999999</v>
      </c>
      <c r="G63" s="64"/>
      <c r="H63" s="86">
        <v>35694981.310000002</v>
      </c>
      <c r="I63" s="63"/>
      <c r="J63" s="86">
        <v>26235801.140000001</v>
      </c>
      <c r="K63" s="63"/>
      <c r="L63" s="86">
        <v>26260240.440000001</v>
      </c>
      <c r="M63" s="42"/>
    </row>
    <row r="64" spans="1:13" ht="26.1" customHeight="1">
      <c r="D64" s="53" t="s">
        <v>17</v>
      </c>
      <c r="F64" s="63">
        <f>SUM(F55:F63)</f>
        <v>2652687240.5900002</v>
      </c>
      <c r="G64" s="64"/>
      <c r="H64" s="63">
        <f>SUM(H55:H63)</f>
        <v>2627249228.6699996</v>
      </c>
      <c r="I64" s="63"/>
      <c r="J64" s="63">
        <f>SUM(J55:J63)</f>
        <v>2438678101.1300001</v>
      </c>
      <c r="K64" s="63"/>
      <c r="L64" s="63">
        <f>SUM(L55:L63)</f>
        <v>2426989028.6500001</v>
      </c>
    </row>
    <row r="65" spans="1:13" ht="26.1" customHeight="1">
      <c r="A65" s="53" t="s">
        <v>16</v>
      </c>
      <c r="F65" s="84">
        <f>SUM(F53+F64)</f>
        <v>8816490625.3700027</v>
      </c>
      <c r="G65" s="64"/>
      <c r="H65" s="84">
        <f>SUM(H53+H64)</f>
        <v>8315569100.3600006</v>
      </c>
      <c r="I65" s="63"/>
      <c r="J65" s="84">
        <f>SUM(J53+J64)</f>
        <v>8051784351.2299995</v>
      </c>
      <c r="K65" s="63"/>
      <c r="L65" s="84">
        <f>SUM(L53+L64)</f>
        <v>7702237172.1600018</v>
      </c>
    </row>
    <row r="66" spans="1:13" ht="26.1" customHeight="1">
      <c r="D66" s="53"/>
      <c r="F66" s="58"/>
      <c r="G66" s="58"/>
      <c r="H66" s="58"/>
      <c r="I66" s="58"/>
      <c r="J66" s="58"/>
      <c r="K66" s="58"/>
      <c r="L66" s="58"/>
    </row>
    <row r="67" spans="1:13" ht="26.1" customHeight="1">
      <c r="B67" s="70"/>
      <c r="F67" s="71"/>
      <c r="H67" s="71"/>
      <c r="I67" s="45"/>
      <c r="J67" s="71"/>
      <c r="K67" s="45"/>
      <c r="L67" s="71"/>
    </row>
    <row r="68" spans="1:13" ht="26.1" customHeight="1">
      <c r="F68" s="71"/>
      <c r="H68" s="71"/>
      <c r="I68" s="45"/>
      <c r="J68" s="45"/>
      <c r="K68" s="45"/>
      <c r="L68" s="45"/>
    </row>
    <row r="69" spans="1:13" ht="26.1" customHeight="1">
      <c r="A69" s="66" t="s">
        <v>97</v>
      </c>
      <c r="F69" s="71"/>
      <c r="H69" s="71"/>
      <c r="I69" s="45"/>
      <c r="J69" s="45"/>
      <c r="K69" s="45"/>
      <c r="L69" s="45"/>
    </row>
    <row r="70" spans="1:13" ht="26.1" customHeight="1">
      <c r="F70" s="71"/>
      <c r="H70" s="71"/>
      <c r="I70" s="45"/>
      <c r="J70" s="45"/>
      <c r="K70" s="45"/>
      <c r="L70" s="45"/>
    </row>
    <row r="71" spans="1:13" ht="26.1" customHeight="1">
      <c r="F71" s="71"/>
      <c r="H71" s="71"/>
      <c r="I71" s="45"/>
      <c r="J71" s="45"/>
      <c r="K71" s="45"/>
      <c r="L71" s="45"/>
    </row>
    <row r="72" spans="1:13" ht="26.1" customHeight="1">
      <c r="A72" s="66"/>
      <c r="F72" s="71"/>
      <c r="H72" s="71"/>
      <c r="I72" s="45"/>
      <c r="J72" s="45"/>
      <c r="K72" s="45"/>
      <c r="L72" s="45"/>
    </row>
    <row r="73" spans="1:13" ht="26.1" customHeight="1">
      <c r="A73" s="165" t="s">
        <v>15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</row>
    <row r="74" spans="1:13" ht="26.1" customHeight="1">
      <c r="A74" s="166" t="s">
        <v>8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</row>
    <row r="75" spans="1:13" ht="26.1" customHeight="1">
      <c r="A75" s="166" t="s">
        <v>100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</row>
    <row r="76" spans="1:13" ht="26.1" customHeight="1">
      <c r="A76" s="166" t="str">
        <f>+A3</f>
        <v>ณ วันที่ 31 มีนาคม 2562 ( ยังไม่ได้ตรวจสอบ / สอบทานแล้ว )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</row>
    <row r="77" spans="1:13" s="44" customFormat="1" ht="26.1" customHeight="1">
      <c r="F77" s="47"/>
      <c r="H77" s="47"/>
      <c r="I77" s="47"/>
      <c r="J77" s="47"/>
      <c r="K77" s="47"/>
      <c r="L77" s="47"/>
      <c r="M77" s="46"/>
    </row>
    <row r="78" spans="1:13" ht="26.1" customHeight="1">
      <c r="E78" s="47"/>
      <c r="F78" s="168" t="s">
        <v>61</v>
      </c>
      <c r="G78" s="169"/>
      <c r="H78" s="169"/>
      <c r="I78" s="48"/>
      <c r="J78" s="168" t="s">
        <v>62</v>
      </c>
      <c r="K78" s="170"/>
      <c r="L78" s="170"/>
    </row>
    <row r="79" spans="1:13" ht="26.1" customHeight="1">
      <c r="E79" s="49" t="s">
        <v>7</v>
      </c>
      <c r="F79" s="50" t="str">
        <f>+F43</f>
        <v>31 มีนาคม 2562</v>
      </c>
      <c r="G79" s="51"/>
      <c r="H79" s="50" t="str">
        <f>+H6</f>
        <v xml:space="preserve"> 31 ธันวาคม 2561</v>
      </c>
      <c r="I79" s="72"/>
      <c r="J79" s="50" t="str">
        <f>+J6</f>
        <v>31 มีนาคม 2562</v>
      </c>
      <c r="K79" s="73"/>
      <c r="L79" s="50" t="str">
        <f>+L6</f>
        <v xml:space="preserve"> 31 ธันวาคม 2561</v>
      </c>
    </row>
    <row r="80" spans="1:13" ht="26.1" customHeight="1">
      <c r="A80" s="167" t="s">
        <v>83</v>
      </c>
      <c r="B80" s="167"/>
      <c r="C80" s="167"/>
      <c r="D80" s="167"/>
      <c r="E80" s="49"/>
      <c r="F80" s="52"/>
      <c r="G80" s="49"/>
      <c r="H80" s="52"/>
      <c r="I80" s="47"/>
      <c r="J80" s="52"/>
      <c r="K80" s="49"/>
      <c r="L80" s="52"/>
    </row>
    <row r="81" spans="1:12" ht="26.1" customHeight="1">
      <c r="A81" s="53" t="s">
        <v>13</v>
      </c>
      <c r="F81" s="64"/>
      <c r="G81" s="64"/>
      <c r="H81" s="64"/>
      <c r="I81" s="64"/>
      <c r="J81" s="64"/>
      <c r="K81" s="64"/>
      <c r="L81" s="64"/>
    </row>
    <row r="82" spans="1:12" ht="26.1" customHeight="1">
      <c r="B82" s="55" t="s">
        <v>35</v>
      </c>
      <c r="E82" s="61"/>
      <c r="F82" s="87"/>
      <c r="G82" s="60"/>
      <c r="H82" s="87"/>
      <c r="I82" s="64"/>
      <c r="J82" s="64"/>
      <c r="K82" s="64"/>
      <c r="L82" s="64"/>
    </row>
    <row r="83" spans="1:12" ht="26.1" customHeight="1">
      <c r="C83" s="42" t="s">
        <v>78</v>
      </c>
      <c r="F83" s="64"/>
      <c r="G83" s="64"/>
      <c r="H83" s="64"/>
      <c r="I83" s="64"/>
      <c r="J83" s="64"/>
      <c r="K83" s="64"/>
      <c r="L83" s="64"/>
    </row>
    <row r="84" spans="1:12" ht="26.1" customHeight="1">
      <c r="C84" s="70" t="s">
        <v>12</v>
      </c>
      <c r="F84" s="64"/>
      <c r="G84" s="64"/>
      <c r="H84" s="64"/>
      <c r="I84" s="64"/>
      <c r="J84" s="64"/>
      <c r="K84" s="64"/>
      <c r="L84" s="64"/>
    </row>
    <row r="85" spans="1:12" ht="26.1" customHeight="1" thickBot="1">
      <c r="D85" s="42" t="s">
        <v>11</v>
      </c>
      <c r="F85" s="88">
        <v>1475698768</v>
      </c>
      <c r="G85" s="64"/>
      <c r="H85" s="88">
        <v>1475698768</v>
      </c>
      <c r="I85" s="64"/>
      <c r="J85" s="88">
        <v>1475698768</v>
      </c>
      <c r="K85" s="64"/>
      <c r="L85" s="88">
        <v>1475698768</v>
      </c>
    </row>
    <row r="86" spans="1:12" ht="26.1" customHeight="1" thickTop="1">
      <c r="C86" s="42" t="s">
        <v>79</v>
      </c>
      <c r="F86" s="87"/>
      <c r="G86" s="64"/>
      <c r="H86" s="87"/>
      <c r="I86" s="87"/>
      <c r="J86" s="87"/>
      <c r="K86" s="87"/>
      <c r="L86" s="87"/>
    </row>
    <row r="87" spans="1:12" ht="26.1" customHeight="1">
      <c r="C87" s="70" t="s">
        <v>12</v>
      </c>
      <c r="F87" s="87"/>
      <c r="G87" s="64"/>
      <c r="H87" s="87"/>
      <c r="I87" s="87"/>
      <c r="J87" s="87"/>
      <c r="K87" s="87"/>
      <c r="L87" s="87"/>
    </row>
    <row r="88" spans="1:12" ht="26.1" customHeight="1">
      <c r="C88" s="55"/>
      <c r="D88" s="42" t="s">
        <v>11</v>
      </c>
      <c r="E88" s="74"/>
      <c r="F88" s="63">
        <v>1475698768</v>
      </c>
      <c r="G88" s="69"/>
      <c r="H88" s="63">
        <v>1475698768</v>
      </c>
      <c r="I88" s="63"/>
      <c r="J88" s="63">
        <v>1475698768</v>
      </c>
      <c r="K88" s="63"/>
      <c r="L88" s="63">
        <v>1475698768</v>
      </c>
    </row>
    <row r="89" spans="1:12" ht="26.1" customHeight="1">
      <c r="B89" s="55" t="s">
        <v>80</v>
      </c>
      <c r="E89" s="74"/>
      <c r="F89" s="64">
        <v>441807166</v>
      </c>
      <c r="G89" s="69"/>
      <c r="H89" s="64">
        <v>441807166</v>
      </c>
      <c r="I89" s="64"/>
      <c r="J89" s="64">
        <v>441807166</v>
      </c>
      <c r="K89" s="64"/>
      <c r="L89" s="64">
        <v>441807166</v>
      </c>
    </row>
    <row r="90" spans="1:12" ht="26.1" customHeight="1">
      <c r="B90" s="55" t="s">
        <v>96</v>
      </c>
      <c r="E90" s="74"/>
      <c r="F90" s="64">
        <v>39061748.240000002</v>
      </c>
      <c r="G90" s="69"/>
      <c r="H90" s="64">
        <v>39061748.240000002</v>
      </c>
      <c r="I90" s="64"/>
      <c r="J90" s="64">
        <v>39061748.240000002</v>
      </c>
      <c r="K90" s="64"/>
      <c r="L90" s="64">
        <v>39061748.240000002</v>
      </c>
    </row>
    <row r="91" spans="1:12" ht="26.1" customHeight="1">
      <c r="B91" s="55" t="s">
        <v>210</v>
      </c>
      <c r="C91" s="55"/>
      <c r="E91" s="82" t="s">
        <v>249</v>
      </c>
      <c r="F91" s="63">
        <v>-133224510.59</v>
      </c>
      <c r="G91" s="69"/>
      <c r="H91" s="63">
        <v>-37679551.07</v>
      </c>
      <c r="I91" s="63"/>
      <c r="J91" s="63">
        <v>-133224510.59</v>
      </c>
      <c r="K91" s="69"/>
      <c r="L91" s="63">
        <v>-37679551.07</v>
      </c>
    </row>
    <row r="92" spans="1:12" ht="26.1" customHeight="1">
      <c r="B92" s="42" t="s">
        <v>156</v>
      </c>
      <c r="E92" s="74"/>
      <c r="F92" s="64"/>
      <c r="G92" s="69"/>
      <c r="H92" s="64"/>
      <c r="I92" s="64"/>
      <c r="J92" s="64"/>
      <c r="K92" s="64"/>
      <c r="L92" s="64"/>
    </row>
    <row r="93" spans="1:12" ht="26.1" customHeight="1">
      <c r="C93" s="42" t="s">
        <v>157</v>
      </c>
      <c r="E93" s="75" t="s">
        <v>182</v>
      </c>
      <c r="F93" s="63">
        <v>15461429.470000001</v>
      </c>
      <c r="G93" s="87"/>
      <c r="H93" s="63">
        <v>15461429.470000001</v>
      </c>
      <c r="I93" s="63"/>
      <c r="J93" s="63">
        <v>0</v>
      </c>
      <c r="K93" s="63"/>
      <c r="L93" s="63">
        <v>0</v>
      </c>
    </row>
    <row r="94" spans="1:12" ht="26.1" customHeight="1">
      <c r="B94" s="42" t="s">
        <v>81</v>
      </c>
      <c r="F94" s="63"/>
      <c r="G94" s="87"/>
      <c r="H94" s="63"/>
      <c r="I94" s="63"/>
      <c r="J94" s="63"/>
      <c r="K94" s="63"/>
      <c r="L94" s="63"/>
    </row>
    <row r="95" spans="1:12" ht="26.1" customHeight="1">
      <c r="C95" s="42" t="s">
        <v>82</v>
      </c>
      <c r="F95" s="63"/>
      <c r="G95" s="64"/>
      <c r="H95" s="63"/>
      <c r="I95" s="63"/>
      <c r="J95" s="63"/>
      <c r="K95" s="63"/>
      <c r="L95" s="63"/>
    </row>
    <row r="96" spans="1:12" ht="26.1" customHeight="1">
      <c r="D96" s="55" t="s">
        <v>30</v>
      </c>
      <c r="E96" s="82">
        <v>27.1</v>
      </c>
      <c r="F96" s="58">
        <v>148000000</v>
      </c>
      <c r="G96" s="89"/>
      <c r="H96" s="58">
        <v>148000000</v>
      </c>
      <c r="I96" s="58"/>
      <c r="J96" s="58">
        <v>148000000</v>
      </c>
      <c r="K96" s="58"/>
      <c r="L96" s="58">
        <v>148000000</v>
      </c>
    </row>
    <row r="97" spans="1:12" ht="26.1" customHeight="1">
      <c r="D97" s="55" t="s">
        <v>220</v>
      </c>
      <c r="E97" s="82">
        <v>27.2</v>
      </c>
      <c r="F97" s="58">
        <v>133224510.59</v>
      </c>
      <c r="G97" s="89"/>
      <c r="H97" s="58">
        <v>37679551.07</v>
      </c>
      <c r="I97" s="58"/>
      <c r="J97" s="58">
        <v>133224510.59</v>
      </c>
      <c r="K97" s="58"/>
      <c r="L97" s="58">
        <v>37679551.07</v>
      </c>
    </row>
    <row r="98" spans="1:12" ht="26.1" customHeight="1">
      <c r="C98" s="42" t="s">
        <v>32</v>
      </c>
      <c r="E98" s="61"/>
      <c r="F98" s="63">
        <v>10445162390.67</v>
      </c>
      <c r="G98" s="87"/>
      <c r="H98" s="63">
        <v>10777166758.699995</v>
      </c>
      <c r="I98" s="63"/>
      <c r="J98" s="63">
        <v>9718403937.2700005</v>
      </c>
      <c r="K98" s="63"/>
      <c r="L98" s="63">
        <v>10129121994.01</v>
      </c>
    </row>
    <row r="99" spans="1:12" ht="26.1" customHeight="1">
      <c r="B99" s="42" t="s">
        <v>140</v>
      </c>
      <c r="E99" s="61"/>
      <c r="F99" s="63"/>
      <c r="G99" s="64"/>
      <c r="H99" s="63"/>
      <c r="I99" s="63"/>
      <c r="J99" s="63"/>
      <c r="K99" s="63"/>
      <c r="L99" s="63"/>
    </row>
    <row r="100" spans="1:12" ht="26.1" customHeight="1">
      <c r="C100" s="42" t="s">
        <v>141</v>
      </c>
      <c r="E100" s="61"/>
      <c r="F100" s="86">
        <v>3358400</v>
      </c>
      <c r="G100" s="64"/>
      <c r="H100" s="86">
        <v>3729920</v>
      </c>
      <c r="I100" s="63"/>
      <c r="J100" s="86">
        <v>3358400</v>
      </c>
      <c r="K100" s="63"/>
      <c r="L100" s="86">
        <v>3729920</v>
      </c>
    </row>
    <row r="101" spans="1:12" ht="26.1" customHeight="1">
      <c r="B101" s="53" t="s">
        <v>104</v>
      </c>
      <c r="F101" s="63">
        <f>SUM(F88:F100)</f>
        <v>12568549902.380001</v>
      </c>
      <c r="G101" s="87"/>
      <c r="H101" s="63">
        <f>SUM(H88:H100)</f>
        <v>12900925790.409996</v>
      </c>
      <c r="I101" s="63"/>
      <c r="J101" s="63">
        <f>SUM(J88:J100)</f>
        <v>11826330019.51</v>
      </c>
      <c r="K101" s="63"/>
      <c r="L101" s="63">
        <f>SUM(L88:L100)</f>
        <v>12237419596.25</v>
      </c>
    </row>
    <row r="102" spans="1:12" ht="26.1" customHeight="1">
      <c r="B102" s="42" t="s">
        <v>98</v>
      </c>
      <c r="F102" s="77">
        <v>31507279.770000033</v>
      </c>
      <c r="G102" s="76"/>
      <c r="H102" s="77">
        <v>33711700.119999997</v>
      </c>
      <c r="I102" s="76"/>
      <c r="J102" s="77">
        <v>0</v>
      </c>
      <c r="K102" s="76"/>
      <c r="L102" s="78">
        <v>0</v>
      </c>
    </row>
    <row r="103" spans="1:12" ht="26.1" customHeight="1">
      <c r="D103" s="53" t="s">
        <v>10</v>
      </c>
      <c r="F103" s="84">
        <f>SUM(F101:F102)</f>
        <v>12600057182.150002</v>
      </c>
      <c r="G103" s="64"/>
      <c r="H103" s="84">
        <f>SUM(H101:H102)</f>
        <v>12934637490.529997</v>
      </c>
      <c r="I103" s="63"/>
      <c r="J103" s="84">
        <f>SUM(J101:J102)</f>
        <v>11826330019.51</v>
      </c>
      <c r="K103" s="63"/>
      <c r="L103" s="84">
        <f>SUM(L101:L102)</f>
        <v>12237419596.25</v>
      </c>
    </row>
    <row r="104" spans="1:12" ht="26.1" customHeight="1" thickBot="1">
      <c r="A104" s="53" t="s">
        <v>9</v>
      </c>
      <c r="F104" s="85">
        <f>+F65+F103</f>
        <v>21416547807.520004</v>
      </c>
      <c r="G104" s="64"/>
      <c r="H104" s="85">
        <f>+H65+H103</f>
        <v>21250206590.889999</v>
      </c>
      <c r="I104" s="63"/>
      <c r="J104" s="85">
        <f>+J65+J103</f>
        <v>19878114370.739998</v>
      </c>
      <c r="K104" s="63"/>
      <c r="L104" s="85">
        <f>+L65+L103</f>
        <v>19939656768.410004</v>
      </c>
    </row>
    <row r="105" spans="1:12" ht="26.1" customHeight="1" thickTop="1">
      <c r="B105" s="53"/>
      <c r="F105" s="63"/>
      <c r="G105" s="63"/>
      <c r="H105" s="63"/>
      <c r="I105" s="63"/>
      <c r="J105" s="63"/>
      <c r="K105" s="63"/>
      <c r="L105" s="63"/>
    </row>
    <row r="106" spans="1:12" ht="26.1" customHeight="1">
      <c r="B106" s="53"/>
      <c r="F106" s="90">
        <f>+F104-F30</f>
        <v>0</v>
      </c>
      <c r="G106" s="90"/>
      <c r="H106" s="90">
        <f>H30-H104</f>
        <v>0</v>
      </c>
      <c r="I106" s="90"/>
      <c r="J106" s="90">
        <f>J30-J104</f>
        <v>0</v>
      </c>
      <c r="K106" s="90"/>
      <c r="L106" s="90">
        <f>L30-L104</f>
        <v>0</v>
      </c>
    </row>
    <row r="107" spans="1:12" ht="26.1" customHeight="1">
      <c r="A107" s="66" t="s">
        <v>97</v>
      </c>
      <c r="B107" s="53"/>
      <c r="F107" s="65"/>
      <c r="H107" s="65"/>
      <c r="I107" s="65"/>
      <c r="J107" s="65"/>
      <c r="K107" s="65"/>
      <c r="L107" s="65"/>
    </row>
    <row r="108" spans="1:12" ht="26.1" customHeight="1">
      <c r="B108" s="79"/>
      <c r="D108" s="44"/>
      <c r="E108" s="44"/>
      <c r="F108" s="45"/>
      <c r="G108" s="44"/>
      <c r="H108" s="45"/>
      <c r="I108" s="45"/>
      <c r="J108" s="45"/>
      <c r="K108" s="45"/>
      <c r="L108" s="45"/>
    </row>
    <row r="109" spans="1:12" ht="26.1" customHeight="1">
      <c r="A109" s="66"/>
      <c r="B109" s="79"/>
      <c r="D109" s="44"/>
      <c r="E109" s="44"/>
      <c r="F109" s="45"/>
      <c r="G109" s="44"/>
      <c r="H109" s="45"/>
      <c r="I109" s="45"/>
      <c r="J109" s="45"/>
      <c r="K109" s="45"/>
      <c r="L109" s="45"/>
    </row>
    <row r="118" spans="3:13" s="44" customFormat="1" ht="27.95" customHeight="1">
      <c r="F118" s="45"/>
      <c r="H118" s="45"/>
      <c r="I118" s="45"/>
      <c r="J118" s="45"/>
      <c r="K118" s="45"/>
      <c r="L118" s="45"/>
      <c r="M118" s="46"/>
    </row>
    <row r="119" spans="3:13" s="44" customFormat="1" ht="27.95" customHeight="1">
      <c r="C119" s="70"/>
      <c r="F119" s="45"/>
      <c r="H119" s="45"/>
      <c r="I119" s="45"/>
      <c r="J119" s="45"/>
      <c r="K119" s="45"/>
      <c r="L119" s="45"/>
      <c r="M119" s="46"/>
    </row>
  </sheetData>
  <mergeCells count="20">
    <mergeCell ref="A1:L1"/>
    <mergeCell ref="A38:L38"/>
    <mergeCell ref="A39:L39"/>
    <mergeCell ref="A37:L37"/>
    <mergeCell ref="A2:L2"/>
    <mergeCell ref="A7:D7"/>
    <mergeCell ref="A3:L3"/>
    <mergeCell ref="A44:D44"/>
    <mergeCell ref="A40:L40"/>
    <mergeCell ref="F5:H5"/>
    <mergeCell ref="J5:L5"/>
    <mergeCell ref="F42:H42"/>
    <mergeCell ref="J42:L42"/>
    <mergeCell ref="A73:L73"/>
    <mergeCell ref="A76:L76"/>
    <mergeCell ref="A80:D80"/>
    <mergeCell ref="A74:L74"/>
    <mergeCell ref="A75:L75"/>
    <mergeCell ref="F78:H78"/>
    <mergeCell ref="J78:L78"/>
  </mergeCells>
  <phoneticPr fontId="0" type="noConversion"/>
  <printOptions horizontalCentered="1"/>
  <pageMargins left="0.39" right="0.196850393700787" top="0.68" bottom="0.31496062992126" header="0.27559055118110198" footer="0"/>
  <pageSetup paperSize="9" scale="85" orientation="portrait" r:id="rId1"/>
  <headerFooter alignWithMargins="0"/>
  <rowBreaks count="1" manualBreakCount="1"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opLeftCell="A44" zoomScale="90" zoomScaleNormal="90" zoomScaleSheetLayoutView="72" workbookViewId="0">
      <selection activeCell="I40" sqref="I40"/>
    </sheetView>
  </sheetViews>
  <sheetFormatPr defaultColWidth="9.33203125" defaultRowHeight="23.1" customHeight="1"/>
  <cols>
    <col min="1" max="2" width="4.83203125" style="1" customWidth="1"/>
    <col min="3" max="3" width="9.33203125" style="1"/>
    <col min="4" max="6" width="9.33203125" style="1" customWidth="1"/>
    <col min="7" max="7" width="12.83203125" style="1" customWidth="1"/>
    <col min="8" max="8" width="5.33203125" style="1" customWidth="1"/>
    <col min="9" max="9" width="9.33203125" style="1" customWidth="1"/>
    <col min="10" max="10" width="19.83203125" style="1" customWidth="1"/>
    <col min="11" max="11" width="0.83203125" style="1" customWidth="1"/>
    <col min="12" max="12" width="19.83203125" style="1" customWidth="1"/>
    <col min="13" max="13" width="0.83203125" style="1" customWidth="1"/>
    <col min="14" max="14" width="19.83203125" style="1" customWidth="1"/>
    <col min="15" max="15" width="1.1640625" style="1" customWidth="1"/>
    <col min="16" max="16" width="19.83203125" style="1" bestFit="1" customWidth="1"/>
    <col min="17" max="17" width="2.6640625" style="1" customWidth="1"/>
    <col min="18" max="16384" width="9.33203125" style="1"/>
  </cols>
  <sheetData>
    <row r="1" spans="1:20" ht="23.1" customHeight="1">
      <c r="A1" s="171" t="s">
        <v>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S1" s="8"/>
      <c r="T1" s="8"/>
    </row>
    <row r="2" spans="1:20" s="6" customFormat="1" ht="23.1" customHeight="1">
      <c r="A2" s="2" t="s">
        <v>101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5"/>
      <c r="S2" s="8"/>
      <c r="T2" s="8"/>
    </row>
    <row r="3" spans="1:20" s="8" customFormat="1" ht="23.1" customHeight="1">
      <c r="A3" s="172" t="s">
        <v>224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7"/>
      <c r="S3" s="6"/>
      <c r="T3" s="6"/>
    </row>
    <row r="4" spans="1:20" s="8" customFormat="1" ht="12" customHeight="1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7"/>
      <c r="S4" s="6"/>
      <c r="T4" s="6"/>
    </row>
    <row r="5" spans="1:20" s="6" customFormat="1" ht="23.1" customHeight="1">
      <c r="J5" s="174" t="s">
        <v>85</v>
      </c>
      <c r="K5" s="174"/>
      <c r="L5" s="174"/>
      <c r="M5" s="9"/>
      <c r="N5" s="174" t="s">
        <v>62</v>
      </c>
      <c r="O5" s="174"/>
      <c r="P5" s="174"/>
      <c r="Q5" s="5"/>
    </row>
    <row r="6" spans="1:20" s="6" customFormat="1" ht="23.1" customHeight="1">
      <c r="I6" s="40" t="s">
        <v>7</v>
      </c>
      <c r="J6" s="10" t="s">
        <v>225</v>
      </c>
      <c r="K6" s="10"/>
      <c r="L6" s="10" t="s">
        <v>199</v>
      </c>
      <c r="M6" s="11"/>
      <c r="N6" s="12" t="str">
        <f>+J6</f>
        <v>2562</v>
      </c>
      <c r="O6" s="10"/>
      <c r="P6" s="12" t="str">
        <f>+L6</f>
        <v>2561</v>
      </c>
      <c r="Q6" s="5"/>
    </row>
    <row r="7" spans="1:20" s="6" customFormat="1" ht="23.1" customHeight="1">
      <c r="A7" s="6" t="s">
        <v>63</v>
      </c>
      <c r="K7" s="13"/>
      <c r="Q7" s="5"/>
    </row>
    <row r="8" spans="1:20" s="6" customFormat="1" ht="23.1" customHeight="1">
      <c r="B8" s="6" t="s">
        <v>6</v>
      </c>
      <c r="J8" s="14">
        <v>2493058242.04</v>
      </c>
      <c r="K8" s="15"/>
      <c r="L8" s="16">
        <v>2251955381</v>
      </c>
      <c r="M8" s="14"/>
      <c r="N8" s="14">
        <v>2051908872</v>
      </c>
      <c r="O8" s="15"/>
      <c r="P8" s="16">
        <v>2021782591</v>
      </c>
      <c r="Q8" s="5"/>
    </row>
    <row r="9" spans="1:20" s="6" customFormat="1" ht="23.1" customHeight="1">
      <c r="B9" s="6" t="s">
        <v>87</v>
      </c>
      <c r="J9" s="14">
        <v>40056332.390000001</v>
      </c>
      <c r="K9" s="15"/>
      <c r="L9" s="16">
        <v>27783525.380000003</v>
      </c>
      <c r="M9" s="14"/>
      <c r="N9" s="14">
        <v>40872302.920000002</v>
      </c>
      <c r="O9" s="15"/>
      <c r="P9" s="16">
        <v>28582880.510000002</v>
      </c>
    </row>
    <row r="10" spans="1:20" s="6" customFormat="1" ht="23.1" customHeight="1">
      <c r="B10" s="6" t="s">
        <v>88</v>
      </c>
      <c r="J10" s="17">
        <v>257126364.91999996</v>
      </c>
      <c r="K10" s="15"/>
      <c r="L10" s="18">
        <v>219790923.00000003</v>
      </c>
      <c r="M10" s="14"/>
      <c r="N10" s="17">
        <v>0</v>
      </c>
      <c r="O10" s="15"/>
      <c r="P10" s="18">
        <v>0</v>
      </c>
    </row>
    <row r="11" spans="1:20" s="6" customFormat="1" ht="23.1" customHeight="1">
      <c r="C11" s="6" t="s">
        <v>64</v>
      </c>
      <c r="J11" s="19">
        <f>SUM(J8:J10)</f>
        <v>2790240939.3499999</v>
      </c>
      <c r="K11" s="15"/>
      <c r="L11" s="19">
        <f>SUM(L8:L10)</f>
        <v>2499529829.3800001</v>
      </c>
      <c r="M11" s="14"/>
      <c r="N11" s="19">
        <f>SUM(N8:N10)</f>
        <v>2092781174.9200001</v>
      </c>
      <c r="O11" s="15"/>
      <c r="P11" s="19">
        <f>SUM(P8:P10)</f>
        <v>2050365471.51</v>
      </c>
    </row>
    <row r="12" spans="1:20" s="6" customFormat="1" ht="23.1" customHeight="1">
      <c r="A12" s="6" t="s">
        <v>65</v>
      </c>
      <c r="J12" s="14"/>
      <c r="K12" s="15"/>
      <c r="L12" s="14"/>
      <c r="M12" s="14"/>
      <c r="N12" s="14"/>
      <c r="O12" s="15"/>
      <c r="P12" s="14"/>
    </row>
    <row r="13" spans="1:20" s="6" customFormat="1" ht="23.1" customHeight="1">
      <c r="B13" s="20" t="s">
        <v>2</v>
      </c>
      <c r="J13" s="14">
        <v>-1653799493.4300001</v>
      </c>
      <c r="K13" s="15">
        <v>0</v>
      </c>
      <c r="L13" s="16">
        <v>-1592664401.8699999</v>
      </c>
      <c r="M13" s="14"/>
      <c r="N13" s="14">
        <v>-1373856137.1099999</v>
      </c>
      <c r="O13" s="15">
        <v>0</v>
      </c>
      <c r="P13" s="16">
        <v>-1468674832.29</v>
      </c>
    </row>
    <row r="14" spans="1:20" s="6" customFormat="1" ht="23.1" customHeight="1">
      <c r="B14" s="6" t="s">
        <v>89</v>
      </c>
      <c r="J14" s="14">
        <v>-22614866.449999999</v>
      </c>
      <c r="K14" s="15">
        <v>0</v>
      </c>
      <c r="L14" s="16">
        <v>-19403071.719999999</v>
      </c>
      <c r="M14" s="14"/>
      <c r="N14" s="14">
        <v>-24785739.48</v>
      </c>
      <c r="O14" s="15">
        <v>0</v>
      </c>
      <c r="P14" s="16">
        <v>-23700485.82</v>
      </c>
    </row>
    <row r="15" spans="1:20" s="6" customFormat="1" ht="23.1" customHeight="1">
      <c r="B15" s="6" t="s">
        <v>90</v>
      </c>
      <c r="J15" s="17">
        <v>-162441666.78</v>
      </c>
      <c r="K15" s="15">
        <v>0</v>
      </c>
      <c r="L15" s="18">
        <v>-145664369.62</v>
      </c>
      <c r="M15" s="14"/>
      <c r="N15" s="17">
        <v>0</v>
      </c>
      <c r="O15" s="15">
        <v>0</v>
      </c>
      <c r="P15" s="18">
        <v>0</v>
      </c>
    </row>
    <row r="16" spans="1:20" s="6" customFormat="1" ht="23.1" customHeight="1">
      <c r="C16" s="6" t="s">
        <v>66</v>
      </c>
      <c r="J16" s="17">
        <f>SUM(J13:J15)</f>
        <v>-1838856026.6600001</v>
      </c>
      <c r="K16" s="15"/>
      <c r="L16" s="17">
        <f>SUM(L13:L15)</f>
        <v>-1757731843.21</v>
      </c>
      <c r="M16" s="14"/>
      <c r="N16" s="17">
        <f>SUM(N13:N15)</f>
        <v>-1398641876.5899999</v>
      </c>
      <c r="O16" s="15"/>
      <c r="P16" s="17">
        <f>SUM(P13:P15)</f>
        <v>-1492375318.1099999</v>
      </c>
    </row>
    <row r="17" spans="1:17" s="6" customFormat="1" ht="23.1" customHeight="1">
      <c r="A17" s="6" t="s">
        <v>94</v>
      </c>
      <c r="J17" s="19">
        <f>+J11+J16</f>
        <v>951384912.68999982</v>
      </c>
      <c r="K17" s="15"/>
      <c r="L17" s="19">
        <f>+L11+L16</f>
        <v>741797986.17000008</v>
      </c>
      <c r="M17" s="14"/>
      <c r="N17" s="19">
        <f>+N11+N16</f>
        <v>694139298.33000016</v>
      </c>
      <c r="O17" s="15"/>
      <c r="P17" s="19">
        <f>+P11+P16</f>
        <v>557990153.4000001</v>
      </c>
    </row>
    <row r="18" spans="1:17" s="6" customFormat="1" ht="23.1" customHeight="1">
      <c r="A18" s="6" t="s">
        <v>3</v>
      </c>
      <c r="J18" s="14"/>
      <c r="K18" s="15"/>
      <c r="L18" s="14"/>
      <c r="M18" s="14"/>
      <c r="N18" s="14"/>
      <c r="O18" s="15"/>
      <c r="P18" s="14"/>
    </row>
    <row r="19" spans="1:17" s="6" customFormat="1" ht="23.1" customHeight="1">
      <c r="B19" s="6" t="s">
        <v>5</v>
      </c>
      <c r="J19" s="14">
        <v>761238.47</v>
      </c>
      <c r="K19" s="15"/>
      <c r="L19" s="16">
        <v>1504437.6300000027</v>
      </c>
      <c r="M19" s="14"/>
      <c r="N19" s="14">
        <v>7734326.2800000003</v>
      </c>
      <c r="O19" s="15"/>
      <c r="P19" s="16">
        <v>4772682.05</v>
      </c>
    </row>
    <row r="20" spans="1:17" s="6" customFormat="1" ht="23.1" customHeight="1">
      <c r="B20" s="6" t="s">
        <v>201</v>
      </c>
      <c r="I20" s="75" t="s">
        <v>182</v>
      </c>
      <c r="J20" s="15">
        <v>2000000</v>
      </c>
      <c r="K20" s="15"/>
      <c r="L20" s="16">
        <v>0</v>
      </c>
      <c r="M20" s="14"/>
      <c r="N20" s="14">
        <v>5224000</v>
      </c>
      <c r="O20" s="15"/>
      <c r="P20" s="16">
        <v>0</v>
      </c>
    </row>
    <row r="21" spans="1:17" s="6" customFormat="1" ht="23.1" customHeight="1">
      <c r="B21" s="6" t="s">
        <v>4</v>
      </c>
      <c r="J21" s="15">
        <v>25367641.760000002</v>
      </c>
      <c r="K21" s="15"/>
      <c r="L21" s="21">
        <v>1866709.89</v>
      </c>
      <c r="M21" s="14"/>
      <c r="N21" s="15">
        <v>25294041.760000002</v>
      </c>
      <c r="O21" s="15"/>
      <c r="P21" s="16">
        <v>1836209.89</v>
      </c>
    </row>
    <row r="22" spans="1:17" s="6" customFormat="1" ht="23.1" customHeight="1">
      <c r="B22" s="6" t="s">
        <v>211</v>
      </c>
      <c r="J22" s="15">
        <v>9605.5399999999991</v>
      </c>
      <c r="K22" s="15"/>
      <c r="L22" s="21">
        <v>10894835.83</v>
      </c>
      <c r="M22" s="14"/>
      <c r="N22" s="15">
        <v>0</v>
      </c>
      <c r="O22" s="15"/>
      <c r="P22" s="16">
        <v>10894835.83</v>
      </c>
    </row>
    <row r="23" spans="1:17" s="6" customFormat="1" ht="23.1" hidden="1" customHeight="1">
      <c r="B23" s="6" t="s">
        <v>212</v>
      </c>
      <c r="J23" s="15">
        <v>0</v>
      </c>
      <c r="K23" s="15"/>
      <c r="L23" s="21">
        <v>0</v>
      </c>
      <c r="M23" s="14"/>
      <c r="N23" s="15"/>
      <c r="O23" s="15"/>
      <c r="P23" s="16">
        <v>0</v>
      </c>
    </row>
    <row r="24" spans="1:17" s="6" customFormat="1" ht="23.1" customHeight="1">
      <c r="B24" s="6" t="s">
        <v>20</v>
      </c>
      <c r="J24" s="6">
        <v>1027407.51</v>
      </c>
      <c r="K24" s="15"/>
      <c r="L24" s="6">
        <v>109702.90000000001</v>
      </c>
      <c r="M24" s="14"/>
      <c r="N24" s="6">
        <v>1010617.81</v>
      </c>
      <c r="O24" s="15"/>
      <c r="P24" s="6">
        <v>109644.49</v>
      </c>
    </row>
    <row r="25" spans="1:17" s="6" customFormat="1" ht="23.1" customHeight="1">
      <c r="C25" s="6" t="s">
        <v>67</v>
      </c>
      <c r="J25" s="19">
        <f>SUM(J19:J24)</f>
        <v>29165893.280000001</v>
      </c>
      <c r="K25" s="15"/>
      <c r="L25" s="19">
        <f>SUM(L19:L24)</f>
        <v>14375686.250000002</v>
      </c>
      <c r="M25" s="14"/>
      <c r="N25" s="19">
        <f>SUM(N19:N24)</f>
        <v>39262985.850000009</v>
      </c>
      <c r="O25" s="15"/>
      <c r="P25" s="19">
        <f>SUM(P19:P24)</f>
        <v>17613372.259999998</v>
      </c>
    </row>
    <row r="26" spans="1:17" s="6" customFormat="1" ht="23.1" customHeight="1">
      <c r="A26" s="6" t="s">
        <v>243</v>
      </c>
      <c r="J26" s="14">
        <v>-265508430.22999999</v>
      </c>
      <c r="K26" s="15"/>
      <c r="L26" s="14">
        <v>-133716040.65000001</v>
      </c>
      <c r="M26" s="14"/>
      <c r="N26" s="14">
        <v>-244566824.03</v>
      </c>
      <c r="O26" s="15"/>
      <c r="P26" s="14">
        <v>-118291795.56</v>
      </c>
    </row>
    <row r="27" spans="1:17" s="6" customFormat="1" ht="23.1" customHeight="1">
      <c r="A27" s="6" t="s">
        <v>68</v>
      </c>
      <c r="J27" s="14">
        <v>-259570746.31</v>
      </c>
      <c r="K27" s="15"/>
      <c r="L27" s="14">
        <v>-235785273.84</v>
      </c>
      <c r="M27" s="14"/>
      <c r="N27" s="14">
        <v>-134084192.28</v>
      </c>
      <c r="O27" s="15"/>
      <c r="P27" s="14">
        <v>-119564120.55</v>
      </c>
    </row>
    <row r="28" spans="1:17" s="6" customFormat="1" ht="23.1" hidden="1" customHeight="1">
      <c r="A28" s="6" t="s">
        <v>213</v>
      </c>
      <c r="J28" s="14">
        <v>0</v>
      </c>
      <c r="K28" s="15"/>
      <c r="L28" s="14">
        <v>0</v>
      </c>
      <c r="M28" s="14"/>
      <c r="N28" s="14">
        <v>0</v>
      </c>
      <c r="O28" s="15"/>
      <c r="P28" s="14">
        <v>0</v>
      </c>
    </row>
    <row r="29" spans="1:17" s="6" customFormat="1" ht="23.1" customHeight="1">
      <c r="A29" s="6" t="s">
        <v>91</v>
      </c>
      <c r="J29" s="15">
        <v>-3267391.17</v>
      </c>
      <c r="K29" s="15"/>
      <c r="L29" s="15">
        <v>-4061836.75</v>
      </c>
      <c r="M29" s="14"/>
      <c r="N29" s="15">
        <v>-3255391.17</v>
      </c>
      <c r="O29" s="15"/>
      <c r="P29" s="15">
        <v>-4061836.75</v>
      </c>
    </row>
    <row r="30" spans="1:17" s="6" customFormat="1" ht="23.1" customHeight="1">
      <c r="A30" s="6" t="s">
        <v>93</v>
      </c>
      <c r="J30" s="15">
        <v>-912953.45</v>
      </c>
      <c r="K30" s="15"/>
      <c r="L30" s="15">
        <v>-588277.19999999995</v>
      </c>
      <c r="M30" s="14"/>
      <c r="N30" s="15">
        <v>-414512.74</v>
      </c>
      <c r="O30" s="15"/>
      <c r="P30" s="15">
        <v>-149267.60999999999</v>
      </c>
      <c r="Q30" s="5"/>
    </row>
    <row r="31" spans="1:17" s="6" customFormat="1" ht="23.1" customHeight="1">
      <c r="A31" s="6" t="s">
        <v>198</v>
      </c>
      <c r="I31" s="75" t="s">
        <v>182</v>
      </c>
      <c r="J31" s="14">
        <v>-430619.25</v>
      </c>
      <c r="K31" s="15"/>
      <c r="L31" s="14">
        <v>-818.23</v>
      </c>
      <c r="M31" s="14"/>
      <c r="N31" s="14">
        <v>0</v>
      </c>
      <c r="O31" s="15"/>
      <c r="P31" s="14">
        <v>0</v>
      </c>
    </row>
    <row r="32" spans="1:17" s="6" customFormat="1" ht="23.1" customHeight="1">
      <c r="A32" s="6" t="s">
        <v>95</v>
      </c>
      <c r="J32" s="22">
        <f>SUM(J25:J31)+J17</f>
        <v>450860665.55999982</v>
      </c>
      <c r="K32" s="15"/>
      <c r="L32" s="22">
        <f>SUM(L25:L31)+L17</f>
        <v>382021425.75000006</v>
      </c>
      <c r="M32" s="15"/>
      <c r="N32" s="22">
        <f>SUM(N25:N31)+N17</f>
        <v>351081363.9600001</v>
      </c>
      <c r="O32" s="15"/>
      <c r="P32" s="22">
        <f>SUM(P25:P31)+P17</f>
        <v>333536505.19000006</v>
      </c>
    </row>
    <row r="33" spans="1:17" s="6" customFormat="1" ht="23.1" customHeight="1">
      <c r="A33" s="6" t="s">
        <v>126</v>
      </c>
      <c r="I33" s="40" t="s">
        <v>197</v>
      </c>
      <c r="J33" s="17">
        <v>-97302582.819999993</v>
      </c>
      <c r="K33" s="15"/>
      <c r="L33" s="18">
        <v>-83527576.019999996</v>
      </c>
      <c r="M33" s="14"/>
      <c r="N33" s="17">
        <v>-74851317.980000004</v>
      </c>
      <c r="O33" s="15"/>
      <c r="P33" s="18">
        <v>-74005567.959999993</v>
      </c>
      <c r="Q33" s="5"/>
    </row>
    <row r="34" spans="1:17" s="6" customFormat="1" ht="23.1" customHeight="1">
      <c r="A34" s="6" t="s">
        <v>226</v>
      </c>
      <c r="I34" s="40"/>
      <c r="J34" s="15">
        <f>SUM(J32:J33)</f>
        <v>353558082.73999983</v>
      </c>
      <c r="K34" s="15"/>
      <c r="L34" s="15">
        <f>SUM(L32:L33)</f>
        <v>298493849.73000008</v>
      </c>
      <c r="M34" s="14"/>
      <c r="N34" s="15">
        <f>SUM(N32:N33)</f>
        <v>276230045.98000008</v>
      </c>
      <c r="O34" s="15"/>
      <c r="P34" s="15">
        <f>SUM(P32:P33)</f>
        <v>259530937.23000008</v>
      </c>
      <c r="Q34" s="5"/>
    </row>
    <row r="35" spans="1:17" s="6" customFormat="1" ht="23.1" customHeight="1">
      <c r="A35" s="6" t="s">
        <v>144</v>
      </c>
      <c r="I35" s="40"/>
      <c r="K35" s="15"/>
      <c r="M35" s="14"/>
      <c r="O35" s="15"/>
      <c r="Q35" s="5"/>
    </row>
    <row r="36" spans="1:17" s="6" customFormat="1" ht="23.1" customHeight="1">
      <c r="A36" s="23" t="s">
        <v>187</v>
      </c>
      <c r="B36" s="24"/>
      <c r="C36" s="24"/>
      <c r="I36" s="40"/>
      <c r="K36" s="15"/>
      <c r="M36" s="14"/>
      <c r="O36" s="15"/>
      <c r="Q36" s="5"/>
    </row>
    <row r="37" spans="1:17" s="6" customFormat="1" ht="23.1" customHeight="1">
      <c r="A37" s="6" t="s">
        <v>193</v>
      </c>
      <c r="I37" s="40"/>
      <c r="J37" s="15">
        <v>-371520</v>
      </c>
      <c r="K37" s="15"/>
      <c r="L37" s="15">
        <v>-182880</v>
      </c>
      <c r="M37" s="15"/>
      <c r="N37" s="15">
        <v>-371520</v>
      </c>
      <c r="O37" s="15"/>
      <c r="P37" s="15">
        <v>-182880</v>
      </c>
      <c r="Q37" s="5"/>
    </row>
    <row r="38" spans="1:17" s="6" customFormat="1" ht="23.1" customHeight="1">
      <c r="A38" s="6" t="s">
        <v>237</v>
      </c>
      <c r="I38" s="40"/>
      <c r="J38" s="15"/>
      <c r="K38" s="15"/>
      <c r="L38" s="15"/>
      <c r="M38" s="14"/>
      <c r="N38" s="15"/>
      <c r="O38" s="15"/>
      <c r="P38" s="15"/>
      <c r="Q38" s="5"/>
    </row>
    <row r="39" spans="1:17" s="6" customFormat="1" ht="23.1" customHeight="1">
      <c r="A39" s="6" t="s">
        <v>238</v>
      </c>
      <c r="I39" s="40"/>
      <c r="J39" s="17">
        <v>-6546964.4000000004</v>
      </c>
      <c r="K39" s="15"/>
      <c r="L39" s="17">
        <v>0</v>
      </c>
      <c r="M39" s="14"/>
      <c r="N39" s="17">
        <v>-8704196</v>
      </c>
      <c r="O39" s="15"/>
      <c r="P39" s="17">
        <v>0</v>
      </c>
      <c r="Q39" s="5"/>
    </row>
    <row r="40" spans="1:17" s="6" customFormat="1" ht="23.1" customHeight="1">
      <c r="A40" s="6" t="s">
        <v>227</v>
      </c>
      <c r="I40" s="40"/>
      <c r="J40" s="15">
        <f>SUM(J37:J39)</f>
        <v>-6918484.4000000004</v>
      </c>
      <c r="K40" s="15"/>
      <c r="L40" s="15">
        <f>SUM(L37:L39)</f>
        <v>-182880</v>
      </c>
      <c r="M40" s="14"/>
      <c r="N40" s="15">
        <f>SUM(N37:N39)</f>
        <v>-9075716</v>
      </c>
      <c r="O40" s="15"/>
      <c r="P40" s="15">
        <f>SUM(P37:P39)</f>
        <v>-182880</v>
      </c>
      <c r="Q40" s="5"/>
    </row>
    <row r="41" spans="1:17" s="6" customFormat="1" ht="23.1" customHeight="1" thickBot="1">
      <c r="A41" s="20" t="s">
        <v>228</v>
      </c>
      <c r="I41" s="40"/>
      <c r="J41" s="25">
        <f>+J34+J40</f>
        <v>346639598.33999985</v>
      </c>
      <c r="K41" s="15"/>
      <c r="L41" s="25">
        <f>+L34+L40</f>
        <v>298310969.73000008</v>
      </c>
      <c r="M41" s="15"/>
      <c r="N41" s="25">
        <f>+N34+N40</f>
        <v>267154329.98000008</v>
      </c>
      <c r="O41" s="15"/>
      <c r="P41" s="25">
        <f>+P34+P40</f>
        <v>259348057.23000008</v>
      </c>
      <c r="Q41" s="5"/>
    </row>
    <row r="42" spans="1:17" s="6" customFormat="1" ht="23.1" customHeight="1" thickTop="1">
      <c r="A42" s="20" t="s">
        <v>129</v>
      </c>
      <c r="B42" s="26"/>
      <c r="J42" s="15"/>
      <c r="K42" s="15"/>
      <c r="L42" s="15"/>
      <c r="M42" s="15"/>
      <c r="N42" s="15"/>
      <c r="O42" s="15"/>
      <c r="P42" s="15"/>
      <c r="Q42" s="5"/>
    </row>
    <row r="43" spans="1:17" s="6" customFormat="1" ht="23.1" customHeight="1">
      <c r="A43" s="20"/>
      <c r="B43" s="20" t="s">
        <v>103</v>
      </c>
      <c r="J43" s="15">
        <v>349995389.81999987</v>
      </c>
      <c r="K43" s="15"/>
      <c r="L43" s="15">
        <v>298338299.51000005</v>
      </c>
      <c r="M43" s="15"/>
      <c r="N43" s="15">
        <v>276230045.98000014</v>
      </c>
      <c r="O43" s="15"/>
      <c r="P43" s="15">
        <v>259530937.23000005</v>
      </c>
      <c r="Q43" s="5"/>
    </row>
    <row r="44" spans="1:17" s="6" customFormat="1" ht="23.1" customHeight="1">
      <c r="B44" s="20" t="s">
        <v>98</v>
      </c>
      <c r="J44" s="17">
        <v>3562692.9199999855</v>
      </c>
      <c r="K44" s="15"/>
      <c r="L44" s="18">
        <v>155550.22</v>
      </c>
      <c r="M44" s="14"/>
      <c r="N44" s="17">
        <v>0</v>
      </c>
      <c r="O44" s="15"/>
      <c r="P44" s="14">
        <v>0</v>
      </c>
      <c r="Q44" s="5"/>
    </row>
    <row r="45" spans="1:17" s="6" customFormat="1" ht="23.1" customHeight="1" thickBot="1">
      <c r="A45" s="20"/>
      <c r="J45" s="27">
        <f>SUM(J43:J44)</f>
        <v>353558082.73999983</v>
      </c>
      <c r="K45" s="15"/>
      <c r="L45" s="28">
        <f>SUM(L43:L44)</f>
        <v>298493849.73000008</v>
      </c>
      <c r="M45" s="14"/>
      <c r="N45" s="27">
        <f>SUM(N43:N44)</f>
        <v>276230045.98000014</v>
      </c>
      <c r="O45" s="15"/>
      <c r="P45" s="25">
        <f>SUM(P43:P44)</f>
        <v>259530937.23000005</v>
      </c>
      <c r="Q45" s="5"/>
    </row>
    <row r="46" spans="1:17" s="6" customFormat="1" ht="23.1" customHeight="1" thickTop="1">
      <c r="A46" s="20" t="s">
        <v>138</v>
      </c>
      <c r="J46" s="29"/>
      <c r="K46" s="15"/>
      <c r="L46" s="37"/>
      <c r="M46" s="14"/>
      <c r="N46" s="29"/>
      <c r="O46" s="15"/>
      <c r="P46" s="15"/>
      <c r="Q46" s="5"/>
    </row>
    <row r="47" spans="1:17" s="6" customFormat="1" ht="23.1" customHeight="1">
      <c r="A47" s="20"/>
      <c r="B47" s="6" t="s">
        <v>103</v>
      </c>
      <c r="J47" s="15">
        <v>345868018.68999988</v>
      </c>
      <c r="K47" s="15"/>
      <c r="L47" s="15">
        <v>298155419.51000005</v>
      </c>
      <c r="M47" s="15"/>
      <c r="N47" s="15">
        <v>267154329.98000014</v>
      </c>
      <c r="O47" s="15"/>
      <c r="P47" s="15">
        <v>259348057.23000005</v>
      </c>
      <c r="Q47" s="5"/>
    </row>
    <row r="48" spans="1:17" s="6" customFormat="1" ht="23.1" customHeight="1">
      <c r="A48" s="20"/>
      <c r="B48" s="6" t="s">
        <v>98</v>
      </c>
      <c r="J48" s="15">
        <v>771579.6499999864</v>
      </c>
      <c r="K48" s="15"/>
      <c r="L48" s="18">
        <v>155550.22</v>
      </c>
      <c r="M48" s="14"/>
      <c r="N48" s="17">
        <v>0</v>
      </c>
      <c r="O48" s="15"/>
      <c r="P48" s="14">
        <v>0</v>
      </c>
      <c r="Q48" s="5"/>
    </row>
    <row r="49" spans="1:20" s="6" customFormat="1" ht="23.1" customHeight="1" thickBot="1">
      <c r="A49" s="20"/>
      <c r="J49" s="27">
        <f>+J47+J48</f>
        <v>346639598.33999985</v>
      </c>
      <c r="K49" s="15"/>
      <c r="L49" s="39">
        <f>+L47+L48</f>
        <v>298310969.73000008</v>
      </c>
      <c r="M49" s="14"/>
      <c r="N49" s="27">
        <f>+N47+N48</f>
        <v>267154329.98000014</v>
      </c>
      <c r="O49" s="15"/>
      <c r="P49" s="25">
        <f>+P47+P48</f>
        <v>259348057.23000005</v>
      </c>
      <c r="Q49" s="5"/>
      <c r="S49" s="13"/>
      <c r="T49" s="13"/>
    </row>
    <row r="50" spans="1:20" s="6" customFormat="1" ht="23.1" customHeight="1" thickTop="1">
      <c r="A50" s="20" t="s">
        <v>135</v>
      </c>
      <c r="J50" s="29"/>
      <c r="K50" s="29"/>
      <c r="L50" s="29"/>
      <c r="M50" s="29"/>
      <c r="N50" s="29"/>
      <c r="O50" s="29"/>
      <c r="P50" s="29"/>
      <c r="Q50" s="5"/>
      <c r="S50" s="13"/>
      <c r="T50" s="13"/>
    </row>
    <row r="51" spans="1:20" s="13" customFormat="1" ht="23.1" customHeight="1">
      <c r="B51" s="30" t="s">
        <v>1</v>
      </c>
      <c r="I51" s="31">
        <v>3.2</v>
      </c>
      <c r="J51" s="32">
        <f>+J43/J52</f>
        <v>0.23995008883285246</v>
      </c>
      <c r="K51" s="32"/>
      <c r="L51" s="32">
        <f>+L43/L52</f>
        <v>0.20216747887804704</v>
      </c>
      <c r="M51" s="32"/>
      <c r="N51" s="32">
        <f>+N45/N52</f>
        <v>0.18937799182238377</v>
      </c>
      <c r="O51" s="32"/>
      <c r="P51" s="32">
        <f>+P45/P52</f>
        <v>0.17586986101624233</v>
      </c>
    </row>
    <row r="52" spans="1:20" s="13" customFormat="1" ht="23.1" customHeight="1">
      <c r="B52" s="13" t="s">
        <v>0</v>
      </c>
      <c r="J52" s="33">
        <v>1458617463</v>
      </c>
      <c r="K52" s="33"/>
      <c r="L52" s="33">
        <v>1475698768</v>
      </c>
      <c r="M52" s="33"/>
      <c r="N52" s="33">
        <v>1458617463</v>
      </c>
      <c r="O52" s="33"/>
      <c r="P52" s="33">
        <v>1475698768</v>
      </c>
    </row>
    <row r="53" spans="1:20" s="13" customFormat="1" ht="12" customHeight="1">
      <c r="J53" s="33"/>
      <c r="K53" s="33"/>
      <c r="L53" s="33"/>
      <c r="M53" s="33"/>
      <c r="N53" s="33"/>
      <c r="O53" s="33"/>
      <c r="P53" s="33"/>
      <c r="S53" s="1"/>
      <c r="T53" s="1"/>
    </row>
    <row r="54" spans="1:20" s="13" customFormat="1" ht="23.1" customHeight="1">
      <c r="A54" s="34" t="s">
        <v>109</v>
      </c>
      <c r="J54" s="35"/>
      <c r="K54" s="35"/>
      <c r="L54" s="35"/>
      <c r="M54" s="35"/>
      <c r="N54" s="35"/>
      <c r="O54" s="35"/>
      <c r="P54" s="35"/>
      <c r="Q54" s="36"/>
      <c r="S54" s="1"/>
      <c r="T54" s="1"/>
    </row>
    <row r="55" spans="1:20" ht="23.1" customHeight="1">
      <c r="J55" s="38"/>
      <c r="L55" s="38"/>
      <c r="N55" s="38"/>
      <c r="P55" s="38"/>
    </row>
  </sheetData>
  <mergeCells count="4">
    <mergeCell ref="A1:P1"/>
    <mergeCell ref="A3:P3"/>
    <mergeCell ref="J5:L5"/>
    <mergeCell ref="N5:P5"/>
  </mergeCells>
  <phoneticPr fontId="7" type="noConversion"/>
  <pageMargins left="0.55118110236220474" right="0.23622047244094491" top="0.43" bottom="0.27559055118110237" header="0.23622047244094491" footer="0.19685039370078741"/>
  <pageSetup paperSize="9" scale="69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5"/>
  <sheetViews>
    <sheetView topLeftCell="G19" zoomScale="80" zoomScaleNormal="80" workbookViewId="0">
      <selection activeCell="R38" sqref="R38"/>
    </sheetView>
  </sheetViews>
  <sheetFormatPr defaultColWidth="12" defaultRowHeight="21.75"/>
  <cols>
    <col min="1" max="1" width="36.33203125" style="116" customWidth="1"/>
    <col min="2" max="2" width="2" style="116" customWidth="1"/>
    <col min="3" max="3" width="10.33203125" style="116" bestFit="1" customWidth="1"/>
    <col min="4" max="4" width="19.83203125" style="116" customWidth="1"/>
    <col min="5" max="5" width="1.83203125" style="116" customWidth="1"/>
    <col min="6" max="6" width="19.83203125" style="116" customWidth="1"/>
    <col min="7" max="7" width="1.83203125" style="116" customWidth="1"/>
    <col min="8" max="8" width="19.83203125" style="116" customWidth="1"/>
    <col min="9" max="9" width="1.83203125" style="116" customWidth="1"/>
    <col min="10" max="10" width="19.83203125" style="116" customWidth="1"/>
    <col min="11" max="11" width="1.83203125" style="116" customWidth="1"/>
    <col min="12" max="12" width="19.83203125" style="116" customWidth="1"/>
    <col min="13" max="13" width="1.83203125" style="116" customWidth="1"/>
    <col min="14" max="14" width="19.83203125" style="116" customWidth="1"/>
    <col min="15" max="15" width="1.83203125" style="116" customWidth="1"/>
    <col min="16" max="16" width="19.83203125" style="116" customWidth="1"/>
    <col min="17" max="17" width="1.83203125" style="116" customWidth="1"/>
    <col min="18" max="18" width="19.83203125" style="116" customWidth="1"/>
    <col min="19" max="19" width="1.83203125" style="116" customWidth="1"/>
    <col min="20" max="20" width="19.83203125" style="116" customWidth="1"/>
    <col min="21" max="21" width="1.83203125" style="116" customWidth="1"/>
    <col min="22" max="22" width="19.83203125" style="116" customWidth="1"/>
    <col min="23" max="23" width="1.83203125" style="116" customWidth="1"/>
    <col min="24" max="24" width="19.83203125" style="116" customWidth="1"/>
    <col min="25" max="25" width="1.83203125" style="116" customWidth="1"/>
    <col min="26" max="26" width="19.83203125" style="116" customWidth="1"/>
    <col min="27" max="27" width="3.5" style="116" customWidth="1"/>
    <col min="28" max="28" width="20" style="116" bestFit="1" customWidth="1"/>
    <col min="29" max="16384" width="12" style="116"/>
  </cols>
  <sheetData>
    <row r="1" spans="1:27" ht="26.1" customHeight="1">
      <c r="A1" s="150" t="s">
        <v>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7" ht="26.1" customHeight="1">
      <c r="A2" s="150" t="s">
        <v>121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7" ht="26.1" customHeight="1">
      <c r="A3" s="151" t="str">
        <f>งบกำไรขาดทุนเบ็ดเสร็จ!A3</f>
        <v>สำหรับงวด 3 เดือน สิ้นสุดวันที่ 31 มีนาคม 2562 ( ยังไม่ได้ตรวจสอบ / สอบทานแล้ว )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7" ht="26.1" customHeight="1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7" ht="26.1" customHeight="1" thickBo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9" t="s">
        <v>118</v>
      </c>
    </row>
    <row r="6" spans="1:27" ht="3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7" ht="26.1" customHeight="1">
      <c r="A7" s="121"/>
      <c r="B7" s="121"/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3"/>
    </row>
    <row r="8" spans="1:27" ht="26.1" customHeight="1">
      <c r="A8" s="121"/>
      <c r="B8" s="121"/>
      <c r="C8" s="121"/>
      <c r="D8" s="153" t="s">
        <v>38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7" ht="26.1" customHeight="1">
      <c r="C9" s="124" t="s">
        <v>7</v>
      </c>
      <c r="D9" s="175" t="s">
        <v>70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26"/>
      <c r="X9" s="124"/>
      <c r="Y9" s="124"/>
      <c r="Z9" s="124"/>
    </row>
    <row r="10" spans="1:27" ht="26.1" customHeight="1">
      <c r="C10" s="124"/>
      <c r="D10" s="126"/>
      <c r="E10" s="126"/>
      <c r="F10" s="154"/>
      <c r="G10" s="126"/>
      <c r="H10" s="154"/>
      <c r="I10" s="126"/>
      <c r="J10" s="154"/>
      <c r="K10" s="126"/>
      <c r="L10" s="126" t="s">
        <v>158</v>
      </c>
      <c r="M10" s="126"/>
      <c r="N10" s="175" t="s">
        <v>81</v>
      </c>
      <c r="O10" s="175"/>
      <c r="P10" s="175"/>
      <c r="Q10" s="175"/>
      <c r="R10" s="175"/>
      <c r="S10" s="126"/>
      <c r="T10" s="126"/>
      <c r="U10" s="126"/>
      <c r="V10" s="126"/>
      <c r="W10" s="126"/>
      <c r="X10" s="124"/>
      <c r="Y10" s="124"/>
      <c r="Z10" s="124"/>
    </row>
    <row r="11" spans="1:27" ht="26.1" customHeight="1">
      <c r="D11" s="124"/>
      <c r="E11" s="124"/>
      <c r="F11" s="176" t="s">
        <v>37</v>
      </c>
      <c r="G11" s="155"/>
      <c r="H11" s="176" t="s">
        <v>37</v>
      </c>
      <c r="I11" s="155"/>
      <c r="J11" s="176"/>
      <c r="K11" s="155"/>
      <c r="L11" s="124" t="s">
        <v>153</v>
      </c>
      <c r="M11" s="155"/>
      <c r="N11" s="175" t="s">
        <v>82</v>
      </c>
      <c r="O11" s="175"/>
      <c r="P11" s="175"/>
      <c r="Q11" s="124"/>
      <c r="R11" s="156"/>
      <c r="S11" s="124"/>
      <c r="T11" s="124" t="s">
        <v>142</v>
      </c>
      <c r="U11" s="124"/>
      <c r="V11" s="124" t="s">
        <v>244</v>
      </c>
      <c r="W11" s="124"/>
      <c r="X11" s="177" t="s">
        <v>122</v>
      </c>
      <c r="Y11" s="124"/>
      <c r="Z11" s="124"/>
    </row>
    <row r="12" spans="1:27" ht="26.1" customHeight="1">
      <c r="D12" s="124"/>
      <c r="E12" s="124"/>
      <c r="F12" s="176"/>
      <c r="G12" s="155"/>
      <c r="H12" s="176"/>
      <c r="I12" s="155"/>
      <c r="J12" s="176"/>
      <c r="K12" s="155"/>
      <c r="L12" s="124" t="s">
        <v>154</v>
      </c>
      <c r="M12" s="155"/>
      <c r="N12" s="126" t="s">
        <v>36</v>
      </c>
      <c r="O12" s="155"/>
      <c r="P12" s="83" t="s">
        <v>216</v>
      </c>
      <c r="Q12" s="124"/>
      <c r="R12" s="157"/>
      <c r="S12" s="124"/>
      <c r="T12" s="124" t="s">
        <v>149</v>
      </c>
      <c r="U12" s="124"/>
      <c r="V12" s="124" t="s">
        <v>245</v>
      </c>
      <c r="W12" s="124"/>
      <c r="X12" s="177"/>
      <c r="Y12" s="124"/>
      <c r="Z12" s="124" t="s">
        <v>31</v>
      </c>
    </row>
    <row r="13" spans="1:27" ht="26.1" customHeight="1" thickBot="1">
      <c r="D13" s="128" t="s">
        <v>35</v>
      </c>
      <c r="E13" s="128"/>
      <c r="F13" s="128" t="s">
        <v>34</v>
      </c>
      <c r="G13" s="128"/>
      <c r="H13" s="128" t="s">
        <v>115</v>
      </c>
      <c r="I13" s="128"/>
      <c r="J13" s="128" t="s">
        <v>210</v>
      </c>
      <c r="K13" s="128"/>
      <c r="L13" s="128" t="s">
        <v>155</v>
      </c>
      <c r="M13" s="128"/>
      <c r="N13" s="128" t="s">
        <v>33</v>
      </c>
      <c r="O13" s="128"/>
      <c r="P13" s="128" t="s">
        <v>217</v>
      </c>
      <c r="Q13" s="128"/>
      <c r="R13" s="128" t="s">
        <v>32</v>
      </c>
      <c r="S13" s="128"/>
      <c r="T13" s="128" t="s">
        <v>143</v>
      </c>
      <c r="U13" s="128"/>
      <c r="V13" s="128" t="s">
        <v>246</v>
      </c>
      <c r="W13" s="128"/>
      <c r="X13" s="128" t="s">
        <v>102</v>
      </c>
      <c r="Y13" s="128"/>
      <c r="Z13" s="128"/>
    </row>
    <row r="14" spans="1:27" s="134" customFormat="1" ht="26.1" customHeight="1">
      <c r="A14" s="129" t="s">
        <v>229</v>
      </c>
      <c r="B14" s="130"/>
      <c r="C14" s="130"/>
      <c r="D14" s="131">
        <v>1475698768</v>
      </c>
      <c r="E14" s="87"/>
      <c r="F14" s="131">
        <v>441807166</v>
      </c>
      <c r="G14" s="87"/>
      <c r="H14" s="131">
        <v>39061748.240000002</v>
      </c>
      <c r="I14" s="87"/>
      <c r="J14" s="131">
        <v>0</v>
      </c>
      <c r="K14" s="87"/>
      <c r="L14" s="87">
        <v>15461429.470000001</v>
      </c>
      <c r="M14" s="87"/>
      <c r="N14" s="131">
        <v>148000000</v>
      </c>
      <c r="O14" s="87"/>
      <c r="P14" s="131">
        <v>0</v>
      </c>
      <c r="Q14" s="87"/>
      <c r="R14" s="131">
        <v>10259182960.68</v>
      </c>
      <c r="S14" s="87"/>
      <c r="T14" s="131">
        <v>6744000</v>
      </c>
      <c r="U14" s="87"/>
      <c r="V14" s="136">
        <f>SUM(D14:U14)</f>
        <v>12385956072.389999</v>
      </c>
      <c r="W14" s="87"/>
      <c r="X14" s="131">
        <v>27852651.559999999</v>
      </c>
      <c r="Y14" s="87"/>
      <c r="Z14" s="132">
        <f>SUM(V14:X14)</f>
        <v>12413808723.949999</v>
      </c>
      <c r="AA14" s="87"/>
    </row>
    <row r="15" spans="1:27" s="134" customFormat="1" ht="26.1" hidden="1" customHeight="1">
      <c r="A15" s="129" t="s">
        <v>151</v>
      </c>
      <c r="B15" s="130"/>
      <c r="C15" s="130"/>
      <c r="D15" s="87">
        <v>0</v>
      </c>
      <c r="E15" s="87"/>
      <c r="F15" s="87">
        <v>0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v>0</v>
      </c>
      <c r="O15" s="87"/>
      <c r="P15" s="87">
        <v>0</v>
      </c>
      <c r="Q15" s="87"/>
      <c r="R15" s="87">
        <v>0</v>
      </c>
      <c r="S15" s="87"/>
      <c r="T15" s="87">
        <v>0</v>
      </c>
      <c r="U15" s="87"/>
      <c r="V15" s="136">
        <f>SUM(D15:U15)</f>
        <v>0</v>
      </c>
      <c r="W15" s="87"/>
      <c r="X15" s="87">
        <v>0</v>
      </c>
      <c r="Y15" s="87"/>
      <c r="Z15" s="136">
        <f>SUM(V15:X15)</f>
        <v>0</v>
      </c>
      <c r="AA15" s="87"/>
    </row>
    <row r="16" spans="1:27" s="134" customFormat="1" ht="26.1" hidden="1" customHeight="1">
      <c r="A16" s="129" t="s">
        <v>160</v>
      </c>
      <c r="B16" s="130"/>
      <c r="C16" s="130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36"/>
      <c r="W16" s="87"/>
      <c r="X16" s="87"/>
      <c r="Y16" s="87"/>
      <c r="Z16" s="136"/>
      <c r="AA16" s="87"/>
    </row>
    <row r="17" spans="1:28" s="134" customFormat="1" ht="26.1" hidden="1" customHeight="1">
      <c r="A17" s="129" t="s">
        <v>159</v>
      </c>
      <c r="B17" s="130"/>
      <c r="C17" s="158"/>
      <c r="D17" s="87">
        <v>0</v>
      </c>
      <c r="E17" s="87"/>
      <c r="F17" s="87">
        <v>0</v>
      </c>
      <c r="G17" s="87"/>
      <c r="H17" s="87">
        <v>0</v>
      </c>
      <c r="I17" s="87"/>
      <c r="J17" s="87">
        <v>0</v>
      </c>
      <c r="K17" s="87"/>
      <c r="L17" s="87">
        <v>0</v>
      </c>
      <c r="M17" s="87"/>
      <c r="N17" s="87">
        <v>0</v>
      </c>
      <c r="O17" s="87"/>
      <c r="P17" s="87">
        <v>0</v>
      </c>
      <c r="Q17" s="87"/>
      <c r="R17" s="87">
        <v>0</v>
      </c>
      <c r="S17" s="87"/>
      <c r="T17" s="87">
        <v>0</v>
      </c>
      <c r="U17" s="87"/>
      <c r="V17" s="136">
        <f>SUM(D17:U17)</f>
        <v>0</v>
      </c>
      <c r="W17" s="87"/>
      <c r="X17" s="87">
        <v>0</v>
      </c>
      <c r="Y17" s="87"/>
      <c r="Z17" s="136">
        <f>SUM(V17:X17)</f>
        <v>0</v>
      </c>
      <c r="AA17" s="87"/>
    </row>
    <row r="18" spans="1:28" s="134" customFormat="1" ht="26.1" hidden="1" customHeight="1">
      <c r="A18" s="129" t="s">
        <v>113</v>
      </c>
      <c r="B18" s="130"/>
      <c r="C18" s="158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0</v>
      </c>
      <c r="O18" s="87"/>
      <c r="P18" s="87">
        <v>0</v>
      </c>
      <c r="Q18" s="87"/>
      <c r="R18" s="87">
        <v>0</v>
      </c>
      <c r="S18" s="87"/>
      <c r="T18" s="87">
        <v>0</v>
      </c>
      <c r="U18" s="87"/>
      <c r="V18" s="136">
        <f>SUM(D18:U18)</f>
        <v>0</v>
      </c>
      <c r="W18" s="87"/>
      <c r="X18" s="87">
        <v>0</v>
      </c>
      <c r="Y18" s="87"/>
      <c r="Z18" s="136">
        <f>SUM(V18:X18)</f>
        <v>0</v>
      </c>
      <c r="AA18" s="87"/>
    </row>
    <row r="19" spans="1:28" s="134" customFormat="1" ht="26.1" customHeight="1">
      <c r="A19" s="129" t="s">
        <v>29</v>
      </c>
      <c r="B19" s="130"/>
      <c r="C19" s="159">
        <v>26.3</v>
      </c>
      <c r="D19" s="87">
        <v>0</v>
      </c>
      <c r="E19" s="87"/>
      <c r="F19" s="87">
        <v>0</v>
      </c>
      <c r="G19" s="87"/>
      <c r="H19" s="87">
        <v>0</v>
      </c>
      <c r="I19" s="87"/>
      <c r="J19" s="87">
        <v>0</v>
      </c>
      <c r="K19" s="87"/>
      <c r="L19" s="87">
        <v>0</v>
      </c>
      <c r="M19" s="87"/>
      <c r="N19" s="87">
        <v>0</v>
      </c>
      <c r="O19" s="87"/>
      <c r="P19" s="87">
        <v>0</v>
      </c>
      <c r="Q19" s="87"/>
      <c r="R19" s="87">
        <v>-516469648.80000001</v>
      </c>
      <c r="S19" s="87"/>
      <c r="T19" s="87">
        <v>0</v>
      </c>
      <c r="U19" s="87"/>
      <c r="V19" s="136">
        <f>SUM(D19:U19)</f>
        <v>-516469648.80000001</v>
      </c>
      <c r="W19" s="87"/>
      <c r="X19" s="87">
        <v>0</v>
      </c>
      <c r="Y19" s="87"/>
      <c r="Z19" s="136">
        <f>SUM(V19:X19)</f>
        <v>-516469648.80000001</v>
      </c>
      <c r="AA19" s="87"/>
    </row>
    <row r="20" spans="1:28" s="134" customFormat="1" ht="26.1" customHeight="1">
      <c r="A20" s="129" t="s">
        <v>230</v>
      </c>
      <c r="B20" s="130"/>
      <c r="C20" s="130"/>
      <c r="D20" s="87">
        <v>0</v>
      </c>
      <c r="E20" s="87"/>
      <c r="F20" s="87">
        <v>0</v>
      </c>
      <c r="G20" s="87"/>
      <c r="H20" s="87">
        <v>0</v>
      </c>
      <c r="I20" s="87"/>
      <c r="J20" s="87">
        <v>0</v>
      </c>
      <c r="K20" s="87"/>
      <c r="L20" s="87">
        <v>0</v>
      </c>
      <c r="M20" s="87"/>
      <c r="N20" s="87">
        <v>0</v>
      </c>
      <c r="O20" s="87"/>
      <c r="P20" s="87">
        <v>0</v>
      </c>
      <c r="Q20" s="87"/>
      <c r="R20" s="87">
        <v>298338299.51000011</v>
      </c>
      <c r="S20" s="87"/>
      <c r="T20" s="87">
        <v>0</v>
      </c>
      <c r="U20" s="87"/>
      <c r="V20" s="136">
        <f>SUM(D20:U20)</f>
        <v>298338299.51000011</v>
      </c>
      <c r="W20" s="87"/>
      <c r="X20" s="87">
        <v>155550.21999998743</v>
      </c>
      <c r="Y20" s="87"/>
      <c r="Z20" s="136">
        <f>SUM(V20:X20)</f>
        <v>298493849.73000008</v>
      </c>
      <c r="AA20" s="87"/>
    </row>
    <row r="21" spans="1:28" ht="26.1" customHeight="1">
      <c r="A21" s="127" t="s">
        <v>145</v>
      </c>
      <c r="C21" s="159"/>
      <c r="D21" s="136">
        <v>0</v>
      </c>
      <c r="E21" s="13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36"/>
      <c r="N21" s="136">
        <v>0</v>
      </c>
      <c r="O21" s="136"/>
      <c r="P21" s="136">
        <v>0</v>
      </c>
      <c r="Q21" s="140"/>
      <c r="R21" s="136">
        <v>0</v>
      </c>
      <c r="S21" s="132"/>
      <c r="T21" s="136">
        <v>-182880</v>
      </c>
      <c r="U21" s="136"/>
      <c r="V21" s="136">
        <f>SUM(D21:U21)</f>
        <v>-182880</v>
      </c>
      <c r="W21" s="132"/>
      <c r="X21" s="136">
        <f>+งบกำไรขาดทุนเบ็ดเสร็จ!L48-งบกำไรขาดทุนเบ็ดเสร็จ!L44</f>
        <v>0</v>
      </c>
      <c r="Y21" s="132"/>
      <c r="Z21" s="136">
        <f>SUM(V21:X21)</f>
        <v>-182880</v>
      </c>
      <c r="AA21" s="137"/>
    </row>
    <row r="22" spans="1:28" ht="26.1" customHeight="1">
      <c r="A22" s="135" t="s">
        <v>228</v>
      </c>
      <c r="C22" s="159"/>
      <c r="D22" s="141">
        <f>SUM(D20:D21)</f>
        <v>0</v>
      </c>
      <c r="E22" s="136"/>
      <c r="F22" s="141">
        <f>SUM(F20:F21)</f>
        <v>0</v>
      </c>
      <c r="G22" s="136"/>
      <c r="H22" s="141">
        <f>SUM(H20:H21)</f>
        <v>0</v>
      </c>
      <c r="I22" s="136"/>
      <c r="J22" s="141">
        <f>SUM(J20:J21)</f>
        <v>0</v>
      </c>
      <c r="K22" s="136"/>
      <c r="L22" s="141">
        <f>SUM(L20:L21)</f>
        <v>0</v>
      </c>
      <c r="M22" s="136"/>
      <c r="N22" s="141">
        <f>SUM(N20:N21)</f>
        <v>0</v>
      </c>
      <c r="O22" s="136"/>
      <c r="P22" s="141">
        <f>SUM(P20:P21)</f>
        <v>0</v>
      </c>
      <c r="Q22" s="140"/>
      <c r="R22" s="141">
        <f>SUM(R20:R21)</f>
        <v>298338299.51000011</v>
      </c>
      <c r="S22" s="132"/>
      <c r="T22" s="141">
        <f>SUM(T20:T21)</f>
        <v>-182880</v>
      </c>
      <c r="U22" s="136"/>
      <c r="V22" s="141">
        <f>SUM(V20:V21)</f>
        <v>298155419.51000011</v>
      </c>
      <c r="W22" s="132"/>
      <c r="X22" s="141">
        <f>SUM(X20:X21)</f>
        <v>155550.21999998743</v>
      </c>
      <c r="Y22" s="132"/>
      <c r="Z22" s="141">
        <f>SUM(Z20:Z21)</f>
        <v>298310969.73000008</v>
      </c>
      <c r="AA22" s="137"/>
    </row>
    <row r="23" spans="1:28" ht="26.1" customHeight="1">
      <c r="A23" s="127" t="s">
        <v>232</v>
      </c>
      <c r="C23" s="126"/>
      <c r="D23" s="136">
        <f>SUM(D14+D15+D17+D18+D19+D22)</f>
        <v>1475698768</v>
      </c>
      <c r="E23" s="136">
        <f>+SUM(E14:E20)</f>
        <v>0</v>
      </c>
      <c r="F23" s="136">
        <f>SUM(F14+F15+F17+F18+F19+F22)</f>
        <v>441807166</v>
      </c>
      <c r="G23" s="136">
        <f>+SUM(G14:G20)</f>
        <v>0</v>
      </c>
      <c r="H23" s="136">
        <f>SUM(H14+H15+H17+H18+H19+H22)</f>
        <v>39061748.240000002</v>
      </c>
      <c r="I23" s="136">
        <f>+SUM(I14:I20)</f>
        <v>0</v>
      </c>
      <c r="J23" s="136">
        <f>SUM(J14+J15+J17+J18+J19+J22)</f>
        <v>0</v>
      </c>
      <c r="K23" s="136"/>
      <c r="L23" s="136">
        <f>SUM(L14+L15+L17+L18+L19+L22)</f>
        <v>15461429.470000001</v>
      </c>
      <c r="M23" s="136"/>
      <c r="N23" s="136">
        <f>SUM(N14+N15+N17+N18+N19+N22)</f>
        <v>148000000</v>
      </c>
      <c r="O23" s="136"/>
      <c r="P23" s="136">
        <f>SUM(P14+P15+P17+P18+P19+P22)</f>
        <v>0</v>
      </c>
      <c r="Q23" s="138"/>
      <c r="R23" s="136">
        <f>SUM(R14+R15+R17+R18+R19+R22)</f>
        <v>10041051611.390001</v>
      </c>
      <c r="S23" s="136"/>
      <c r="T23" s="136">
        <f>SUM(T14+T15+T17+T18+T19+T22)</f>
        <v>6561120</v>
      </c>
      <c r="U23" s="136"/>
      <c r="V23" s="136">
        <f>SUM(V14+V15+V17+V18+V19+V22)</f>
        <v>12167641843.1</v>
      </c>
      <c r="W23" s="138"/>
      <c r="X23" s="136">
        <f>SUM(X14+X15+X17+X18+X19+X22)</f>
        <v>28008201.779999986</v>
      </c>
      <c r="Y23" s="138"/>
      <c r="Z23" s="136">
        <f>SUM(Z14+Z15+Z17+Z18+Z19+Z22)</f>
        <v>12195650044.879999</v>
      </c>
    </row>
    <row r="24" spans="1:28" ht="26.1" hidden="1" customHeight="1">
      <c r="A24" s="135" t="s">
        <v>151</v>
      </c>
      <c r="B24" s="137"/>
      <c r="C24" s="139"/>
      <c r="D24" s="136">
        <v>0</v>
      </c>
      <c r="E24" s="138"/>
      <c r="F24" s="136">
        <v>0</v>
      </c>
      <c r="G24" s="136"/>
      <c r="H24" s="136">
        <v>0</v>
      </c>
      <c r="I24" s="136"/>
      <c r="J24" s="136">
        <v>0</v>
      </c>
      <c r="K24" s="136"/>
      <c r="L24" s="136">
        <v>0</v>
      </c>
      <c r="M24" s="136"/>
      <c r="N24" s="136">
        <v>0</v>
      </c>
      <c r="O24" s="136"/>
      <c r="P24" s="136">
        <v>0</v>
      </c>
      <c r="Q24" s="136"/>
      <c r="R24" s="136">
        <v>0</v>
      </c>
      <c r="S24" s="136"/>
      <c r="T24" s="136">
        <v>0</v>
      </c>
      <c r="U24" s="136"/>
      <c r="V24" s="136">
        <f t="shared" ref="V24:V30" si="0">SUM(D24:U24)</f>
        <v>0</v>
      </c>
      <c r="W24" s="138"/>
      <c r="X24" s="136">
        <v>0</v>
      </c>
      <c r="Y24" s="138"/>
      <c r="Z24" s="136">
        <f>SUM(V24:X24)</f>
        <v>0</v>
      </c>
    </row>
    <row r="25" spans="1:28" ht="26.1" customHeight="1">
      <c r="A25" s="135" t="s">
        <v>218</v>
      </c>
      <c r="B25" s="137"/>
      <c r="C25" s="139"/>
      <c r="D25" s="136">
        <v>0</v>
      </c>
      <c r="E25" s="138"/>
      <c r="F25" s="136">
        <v>0</v>
      </c>
      <c r="G25" s="136"/>
      <c r="H25" s="136">
        <v>0</v>
      </c>
      <c r="I25" s="136"/>
      <c r="J25" s="136">
        <v>-37679551.07</v>
      </c>
      <c r="K25" s="136"/>
      <c r="L25" s="136">
        <v>0</v>
      </c>
      <c r="M25" s="136"/>
      <c r="N25" s="136">
        <v>0</v>
      </c>
      <c r="O25" s="136"/>
      <c r="P25" s="136">
        <v>0</v>
      </c>
      <c r="Q25" s="136"/>
      <c r="R25" s="136">
        <v>0</v>
      </c>
      <c r="S25" s="136"/>
      <c r="T25" s="136">
        <v>0</v>
      </c>
      <c r="U25" s="136"/>
      <c r="V25" s="136">
        <f t="shared" si="0"/>
        <v>-37679551.07</v>
      </c>
      <c r="W25" s="138"/>
      <c r="X25" s="136">
        <v>0</v>
      </c>
      <c r="Y25" s="138"/>
      <c r="Z25" s="136">
        <f t="shared" ref="Z25:Z26" si="1">SUM(V25:X25)</f>
        <v>-37679551.07</v>
      </c>
    </row>
    <row r="26" spans="1:28" ht="26.1" customHeight="1">
      <c r="A26" s="135" t="s">
        <v>219</v>
      </c>
      <c r="B26" s="137"/>
      <c r="C26" s="139"/>
      <c r="D26" s="136">
        <v>0</v>
      </c>
      <c r="E26" s="136"/>
      <c r="F26" s="136">
        <v>0</v>
      </c>
      <c r="G26" s="136"/>
      <c r="H26" s="136">
        <v>0</v>
      </c>
      <c r="I26" s="136"/>
      <c r="J26" s="136">
        <v>0</v>
      </c>
      <c r="K26" s="136"/>
      <c r="L26" s="136">
        <v>0</v>
      </c>
      <c r="M26" s="136"/>
      <c r="N26" s="136">
        <v>0</v>
      </c>
      <c r="O26" s="136"/>
      <c r="P26" s="136">
        <v>37679551.07</v>
      </c>
      <c r="Q26" s="136"/>
      <c r="R26" s="136">
        <f>-P26</f>
        <v>-37679551.07</v>
      </c>
      <c r="S26" s="136"/>
      <c r="T26" s="136">
        <v>0</v>
      </c>
      <c r="U26" s="136"/>
      <c r="V26" s="136">
        <f t="shared" si="0"/>
        <v>0</v>
      </c>
      <c r="W26" s="138"/>
      <c r="X26" s="136">
        <v>0</v>
      </c>
      <c r="Y26" s="138"/>
      <c r="Z26" s="136">
        <f t="shared" si="1"/>
        <v>0</v>
      </c>
    </row>
    <row r="27" spans="1:28" ht="26.1" customHeight="1">
      <c r="A27" s="129" t="s">
        <v>113</v>
      </c>
      <c r="C27" s="139">
        <v>26.2</v>
      </c>
      <c r="D27" s="136">
        <v>0</v>
      </c>
      <c r="E27" s="136"/>
      <c r="F27" s="136">
        <v>0</v>
      </c>
      <c r="G27" s="136"/>
      <c r="H27" s="136">
        <v>0</v>
      </c>
      <c r="I27" s="136"/>
      <c r="J27" s="136">
        <v>0</v>
      </c>
      <c r="K27" s="136"/>
      <c r="L27" s="136">
        <v>0</v>
      </c>
      <c r="M27" s="136"/>
      <c r="N27" s="136">
        <v>0</v>
      </c>
      <c r="O27" s="136"/>
      <c r="P27" s="136">
        <v>0</v>
      </c>
      <c r="Q27" s="138"/>
      <c r="R27" s="136">
        <v>-295137013.60000002</v>
      </c>
      <c r="S27" s="136"/>
      <c r="T27" s="136">
        <v>0</v>
      </c>
      <c r="U27" s="136"/>
      <c r="V27" s="136">
        <f t="shared" si="0"/>
        <v>-295137013.60000002</v>
      </c>
      <c r="W27" s="138"/>
      <c r="X27" s="136">
        <v>0</v>
      </c>
      <c r="Y27" s="138"/>
      <c r="Z27" s="136">
        <f>SUM(V27:X27)</f>
        <v>-295137013.60000002</v>
      </c>
    </row>
    <row r="28" spans="1:28" ht="26.1" hidden="1" customHeight="1">
      <c r="A28" s="116" t="s">
        <v>29</v>
      </c>
      <c r="C28" s="139"/>
      <c r="D28" s="136">
        <v>0</v>
      </c>
      <c r="E28" s="138"/>
      <c r="F28" s="136">
        <v>0</v>
      </c>
      <c r="G28" s="136"/>
      <c r="H28" s="136">
        <v>0</v>
      </c>
      <c r="I28" s="136"/>
      <c r="J28" s="136">
        <v>0</v>
      </c>
      <c r="K28" s="136"/>
      <c r="L28" s="136">
        <v>0</v>
      </c>
      <c r="M28" s="136"/>
      <c r="N28" s="136">
        <v>0</v>
      </c>
      <c r="O28" s="136"/>
      <c r="P28" s="136">
        <v>0</v>
      </c>
      <c r="Q28" s="136"/>
      <c r="R28" s="136">
        <v>0</v>
      </c>
      <c r="S28" s="136"/>
      <c r="T28" s="136">
        <v>0</v>
      </c>
      <c r="U28" s="136"/>
      <c r="V28" s="136">
        <f t="shared" si="0"/>
        <v>0</v>
      </c>
      <c r="W28" s="136"/>
      <c r="X28" s="136">
        <v>0</v>
      </c>
      <c r="Y28" s="136"/>
      <c r="Z28" s="136">
        <f>SUM(V28:X28)</f>
        <v>0</v>
      </c>
    </row>
    <row r="29" spans="1:28" ht="26.1" customHeight="1">
      <c r="A29" s="127" t="s">
        <v>233</v>
      </c>
      <c r="C29" s="139"/>
      <c r="D29" s="136">
        <v>0</v>
      </c>
      <c r="E29" s="138"/>
      <c r="F29" s="136">
        <v>0</v>
      </c>
      <c r="G29" s="136"/>
      <c r="H29" s="136">
        <v>0</v>
      </c>
      <c r="I29" s="136"/>
      <c r="J29" s="136">
        <v>0</v>
      </c>
      <c r="K29" s="136"/>
      <c r="L29" s="64">
        <v>0</v>
      </c>
      <c r="M29" s="136"/>
      <c r="N29" s="136">
        <v>0</v>
      </c>
      <c r="O29" s="136"/>
      <c r="P29" s="136">
        <v>0</v>
      </c>
      <c r="Q29" s="136"/>
      <c r="R29" s="136">
        <f>1367270011.49-R20</f>
        <v>1068931711.9799999</v>
      </c>
      <c r="S29" s="136"/>
      <c r="T29" s="64">
        <v>0</v>
      </c>
      <c r="U29" s="64"/>
      <c r="V29" s="136">
        <f t="shared" si="0"/>
        <v>1068931711.9799999</v>
      </c>
      <c r="W29" s="136"/>
      <c r="X29" s="136">
        <f>5859048.56-X20</f>
        <v>5703498.340000012</v>
      </c>
      <c r="Y29" s="136"/>
      <c r="Z29" s="136">
        <f>SUM(V29:X29)</f>
        <v>1074635210.3199999</v>
      </c>
    </row>
    <row r="30" spans="1:28" ht="26.1" customHeight="1">
      <c r="A30" s="127" t="s">
        <v>145</v>
      </c>
      <c r="D30" s="136">
        <v>0</v>
      </c>
      <c r="E30" s="138"/>
      <c r="F30" s="136">
        <v>0</v>
      </c>
      <c r="G30" s="136"/>
      <c r="H30" s="136">
        <v>0</v>
      </c>
      <c r="I30" s="136"/>
      <c r="J30" s="136">
        <v>0</v>
      </c>
      <c r="K30" s="136"/>
      <c r="L30" s="136">
        <v>0</v>
      </c>
      <c r="M30" s="136"/>
      <c r="N30" s="136">
        <v>0</v>
      </c>
      <c r="O30" s="136"/>
      <c r="P30" s="136">
        <v>0</v>
      </c>
      <c r="Q30" s="136"/>
      <c r="R30" s="136">
        <v>0</v>
      </c>
      <c r="S30" s="136"/>
      <c r="T30" s="136">
        <f>-3014080-T21</f>
        <v>-2831200</v>
      </c>
      <c r="U30" s="136"/>
      <c r="V30" s="136">
        <f t="shared" si="0"/>
        <v>-2831200</v>
      </c>
      <c r="W30" s="136"/>
      <c r="X30" s="136">
        <v>0</v>
      </c>
      <c r="Y30" s="136"/>
      <c r="Z30" s="136">
        <f>SUM(V30:X30)</f>
        <v>-2831200</v>
      </c>
    </row>
    <row r="31" spans="1:28" ht="26.1" customHeight="1">
      <c r="A31" s="135" t="s">
        <v>228</v>
      </c>
      <c r="C31" s="159"/>
      <c r="D31" s="141">
        <f>SUM(D29:D30)</f>
        <v>0</v>
      </c>
      <c r="E31" s="136"/>
      <c r="F31" s="141">
        <f>SUM(F29:F30)</f>
        <v>0</v>
      </c>
      <c r="G31" s="136"/>
      <c r="H31" s="141">
        <f>SUM(H29:H30)</f>
        <v>0</v>
      </c>
      <c r="I31" s="136"/>
      <c r="J31" s="141">
        <f>SUM(J29:J30)</f>
        <v>0</v>
      </c>
      <c r="K31" s="136"/>
      <c r="L31" s="141">
        <f>SUM(L29:L30)</f>
        <v>0</v>
      </c>
      <c r="M31" s="136"/>
      <c r="N31" s="141">
        <f>SUM(N29:N30)</f>
        <v>0</v>
      </c>
      <c r="O31" s="136"/>
      <c r="P31" s="141">
        <f>SUM(P29:P30)</f>
        <v>0</v>
      </c>
      <c r="Q31" s="140"/>
      <c r="R31" s="141">
        <f>SUM(R29:R30)</f>
        <v>1068931711.9799999</v>
      </c>
      <c r="S31" s="132"/>
      <c r="T31" s="141">
        <f>SUM(T29:T30)</f>
        <v>-2831200</v>
      </c>
      <c r="U31" s="136"/>
      <c r="V31" s="141">
        <f>SUM(V29:V30)</f>
        <v>1066100511.9799999</v>
      </c>
      <c r="W31" s="132"/>
      <c r="X31" s="141">
        <f>SUM(X29:X30)</f>
        <v>5703498.340000012</v>
      </c>
      <c r="Y31" s="132"/>
      <c r="Z31" s="141">
        <f>SUM(Z29:Z30)</f>
        <v>1071804010.3199999</v>
      </c>
      <c r="AA31" s="137"/>
    </row>
    <row r="32" spans="1:28" ht="26.1" customHeight="1">
      <c r="A32" s="127" t="s">
        <v>215</v>
      </c>
      <c r="C32" s="126"/>
      <c r="D32" s="136">
        <f>SUM(D23+D24+D25+D27+D28+D31)</f>
        <v>1475698768</v>
      </c>
      <c r="E32" s="136"/>
      <c r="F32" s="136">
        <f>SUM(F23+F24+F25+F27+F28+F31)</f>
        <v>441807166</v>
      </c>
      <c r="G32" s="136"/>
      <c r="H32" s="136">
        <f>SUM(H23+H24+H25+H27+H28+H31)</f>
        <v>39061748.240000002</v>
      </c>
      <c r="I32" s="136"/>
      <c r="J32" s="136">
        <f>SUM(J23+J24+J25+J27+J28+J31)</f>
        <v>-37679551.07</v>
      </c>
      <c r="K32" s="136"/>
      <c r="L32" s="136">
        <f>SUM(L23+L24+L25+L27+L28+L31)</f>
        <v>15461429.470000001</v>
      </c>
      <c r="M32" s="136"/>
      <c r="N32" s="136">
        <f>SUM(N23+N24+N25+N27+N28+N31)</f>
        <v>148000000</v>
      </c>
      <c r="O32" s="136"/>
      <c r="P32" s="136">
        <f>SUM(P23+P24+P25+P26+P28+P31)</f>
        <v>37679551.07</v>
      </c>
      <c r="Q32" s="138"/>
      <c r="R32" s="136">
        <f>SUM(R23+R24+R26+R27+R28+R31)</f>
        <v>10777166758.700001</v>
      </c>
      <c r="S32" s="136"/>
      <c r="T32" s="136">
        <f>SUM(T23+T24+T25+T27+T28+T31)</f>
        <v>3729920</v>
      </c>
      <c r="U32" s="136"/>
      <c r="V32" s="136">
        <f>SUM(V23+V24+V25+V27+V28+V31)</f>
        <v>12900925790.41</v>
      </c>
      <c r="W32" s="138"/>
      <c r="X32" s="136">
        <f>SUM(X23+X24+X25+X27+X28+X31)</f>
        <v>33711700.119999997</v>
      </c>
      <c r="Y32" s="138"/>
      <c r="Z32" s="136">
        <f>SUM(Z23+Z24+Z25+Z27+Z28+Z31)</f>
        <v>12934637490.529999</v>
      </c>
      <c r="AB32" s="160">
        <f>+Z32-งบแสดงฐานะการเงิน!H103</f>
        <v>0</v>
      </c>
    </row>
    <row r="33" spans="1:28" ht="26.1" customHeight="1">
      <c r="A33" s="135" t="s">
        <v>240</v>
      </c>
      <c r="B33" s="137"/>
      <c r="C33" s="139"/>
      <c r="D33" s="136">
        <v>0</v>
      </c>
      <c r="E33" s="138"/>
      <c r="F33" s="136">
        <v>0</v>
      </c>
      <c r="G33" s="136"/>
      <c r="H33" s="136">
        <v>0</v>
      </c>
      <c r="I33" s="136"/>
      <c r="J33" s="136">
        <v>0</v>
      </c>
      <c r="K33" s="136"/>
      <c r="L33" s="136">
        <v>0</v>
      </c>
      <c r="M33" s="136"/>
      <c r="N33" s="136">
        <v>0</v>
      </c>
      <c r="O33" s="136"/>
      <c r="P33" s="136">
        <v>0</v>
      </c>
      <c r="Q33" s="136"/>
      <c r="R33" s="136">
        <v>0</v>
      </c>
      <c r="S33" s="136"/>
      <c r="T33" s="136">
        <v>0</v>
      </c>
      <c r="U33" s="136"/>
      <c r="V33" s="136">
        <f t="shared" ref="V33:V39" si="2">SUM(D33:U33)</f>
        <v>0</v>
      </c>
      <c r="W33" s="138"/>
      <c r="X33" s="136">
        <v>-2976000</v>
      </c>
      <c r="Y33" s="138"/>
      <c r="Z33" s="136">
        <f>SUM(V33:X33)</f>
        <v>-2976000</v>
      </c>
    </row>
    <row r="34" spans="1:28" ht="26.1" customHeight="1">
      <c r="A34" s="135" t="s">
        <v>218</v>
      </c>
      <c r="B34" s="137"/>
      <c r="C34" s="139"/>
      <c r="D34" s="136">
        <v>0</v>
      </c>
      <c r="E34" s="138"/>
      <c r="F34" s="136">
        <v>0</v>
      </c>
      <c r="G34" s="136"/>
      <c r="H34" s="136">
        <v>0</v>
      </c>
      <c r="I34" s="136"/>
      <c r="J34" s="136">
        <f>+งบแสดงฐานะการเงิน!F91-J32</f>
        <v>-95544959.520000011</v>
      </c>
      <c r="K34" s="136"/>
      <c r="L34" s="136">
        <v>0</v>
      </c>
      <c r="M34" s="136"/>
      <c r="N34" s="136">
        <v>0</v>
      </c>
      <c r="O34" s="136"/>
      <c r="P34" s="136">
        <v>0</v>
      </c>
      <c r="Q34" s="136"/>
      <c r="R34" s="136">
        <v>0</v>
      </c>
      <c r="S34" s="136"/>
      <c r="T34" s="136">
        <v>0</v>
      </c>
      <c r="U34" s="136"/>
      <c r="V34" s="136">
        <f t="shared" si="2"/>
        <v>-95544959.520000011</v>
      </c>
      <c r="W34" s="138"/>
      <c r="X34" s="136">
        <v>0</v>
      </c>
      <c r="Y34" s="138"/>
      <c r="Z34" s="136">
        <f t="shared" ref="Z34:Z35" si="3">SUM(V34:X34)</f>
        <v>-95544959.520000011</v>
      </c>
    </row>
    <row r="35" spans="1:28" ht="26.1" customHeight="1">
      <c r="A35" s="135" t="s">
        <v>219</v>
      </c>
      <c r="B35" s="137"/>
      <c r="C35" s="139"/>
      <c r="D35" s="136">
        <v>0</v>
      </c>
      <c r="E35" s="136"/>
      <c r="F35" s="136">
        <v>0</v>
      </c>
      <c r="G35" s="136"/>
      <c r="H35" s="136">
        <v>0</v>
      </c>
      <c r="I35" s="136"/>
      <c r="J35" s="136">
        <v>0</v>
      </c>
      <c r="K35" s="136"/>
      <c r="L35" s="136">
        <v>0</v>
      </c>
      <c r="M35" s="136"/>
      <c r="N35" s="136">
        <v>0</v>
      </c>
      <c r="O35" s="136"/>
      <c r="P35" s="136">
        <f>งบแสดงฐานะการเงิน!F97-P32</f>
        <v>95544959.520000011</v>
      </c>
      <c r="Q35" s="136"/>
      <c r="R35" s="136">
        <f>-P35</f>
        <v>-95544959.520000011</v>
      </c>
      <c r="S35" s="136"/>
      <c r="T35" s="136">
        <v>0</v>
      </c>
      <c r="U35" s="136"/>
      <c r="V35" s="136">
        <f>SUM(D35:U35)</f>
        <v>0</v>
      </c>
      <c r="W35" s="138"/>
      <c r="X35" s="136">
        <v>0</v>
      </c>
      <c r="Y35" s="138"/>
      <c r="Z35" s="136">
        <f t="shared" si="3"/>
        <v>0</v>
      </c>
    </row>
    <row r="36" spans="1:28" ht="26.1" hidden="1" customHeight="1">
      <c r="A36" s="129" t="s">
        <v>113</v>
      </c>
      <c r="C36" s="139"/>
      <c r="D36" s="136">
        <v>0</v>
      </c>
      <c r="E36" s="136"/>
      <c r="F36" s="136">
        <v>0</v>
      </c>
      <c r="G36" s="136"/>
      <c r="H36" s="136">
        <v>0</v>
      </c>
      <c r="I36" s="136"/>
      <c r="J36" s="136">
        <v>0</v>
      </c>
      <c r="K36" s="136"/>
      <c r="L36" s="136">
        <v>0</v>
      </c>
      <c r="M36" s="136"/>
      <c r="N36" s="136">
        <v>0</v>
      </c>
      <c r="O36" s="136"/>
      <c r="P36" s="136">
        <v>0</v>
      </c>
      <c r="Q36" s="138"/>
      <c r="R36" s="136">
        <f>'งบเปลี่ยนแปลง-เฉพาะ'!P30</f>
        <v>0</v>
      </c>
      <c r="S36" s="136"/>
      <c r="T36" s="136">
        <v>0</v>
      </c>
      <c r="U36" s="136"/>
      <c r="V36" s="136">
        <f t="shared" si="2"/>
        <v>0</v>
      </c>
      <c r="W36" s="138"/>
      <c r="X36" s="136">
        <v>0</v>
      </c>
      <c r="Y36" s="138"/>
      <c r="Z36" s="136">
        <f>SUM(V36:X36)</f>
        <v>0</v>
      </c>
    </row>
    <row r="37" spans="1:28" ht="26.1" customHeight="1">
      <c r="A37" s="116" t="s">
        <v>29</v>
      </c>
      <c r="C37" s="139">
        <v>26.1</v>
      </c>
      <c r="D37" s="136">
        <v>0</v>
      </c>
      <c r="E37" s="138"/>
      <c r="F37" s="136">
        <v>0</v>
      </c>
      <c r="G37" s="136"/>
      <c r="H37" s="136">
        <v>0</v>
      </c>
      <c r="I37" s="136"/>
      <c r="J37" s="136">
        <v>0</v>
      </c>
      <c r="K37" s="136"/>
      <c r="L37" s="136">
        <v>0</v>
      </c>
      <c r="M37" s="136"/>
      <c r="N37" s="136">
        <v>0</v>
      </c>
      <c r="O37" s="136"/>
      <c r="P37" s="136">
        <v>0</v>
      </c>
      <c r="Q37" s="136"/>
      <c r="R37" s="136">
        <f>'งบเปลี่ยนแปลง-เฉพาะ'!P31</f>
        <v>-582698947.20000005</v>
      </c>
      <c r="S37" s="136"/>
      <c r="T37" s="136">
        <v>0</v>
      </c>
      <c r="U37" s="136"/>
      <c r="V37" s="136">
        <f t="shared" si="2"/>
        <v>-582698947.20000005</v>
      </c>
      <c r="W37" s="136"/>
      <c r="X37" s="136">
        <v>0</v>
      </c>
      <c r="Y37" s="136"/>
      <c r="Z37" s="136">
        <f>SUM(V37:X37)</f>
        <v>-582698947.20000005</v>
      </c>
    </row>
    <row r="38" spans="1:28" ht="26.1" customHeight="1">
      <c r="A38" s="127" t="s">
        <v>234</v>
      </c>
      <c r="C38" s="139"/>
      <c r="D38" s="136">
        <v>0</v>
      </c>
      <c r="E38" s="138"/>
      <c r="F38" s="136">
        <v>0</v>
      </c>
      <c r="G38" s="136"/>
      <c r="H38" s="136">
        <v>0</v>
      </c>
      <c r="I38" s="136"/>
      <c r="J38" s="136">
        <v>0</v>
      </c>
      <c r="K38" s="136"/>
      <c r="L38" s="64">
        <v>0</v>
      </c>
      <c r="M38" s="136"/>
      <c r="N38" s="136">
        <v>0</v>
      </c>
      <c r="O38" s="136"/>
      <c r="P38" s="136">
        <v>0</v>
      </c>
      <c r="Q38" s="136"/>
      <c r="R38" s="136">
        <f>+งบกำไรขาดทุนเบ็ดเสร็จ!J43</f>
        <v>349995389.81999987</v>
      </c>
      <c r="S38" s="136"/>
      <c r="T38" s="64">
        <v>0</v>
      </c>
      <c r="U38" s="64"/>
      <c r="V38" s="136">
        <f t="shared" si="2"/>
        <v>349995389.81999987</v>
      </c>
      <c r="W38" s="136"/>
      <c r="X38" s="136">
        <f>งบกำไรขาดทุนเบ็ดเสร็จ!J44</f>
        <v>3562692.9199999855</v>
      </c>
      <c r="Y38" s="136"/>
      <c r="Z38" s="136">
        <f>SUM(V38:X38)</f>
        <v>353558082.73999983</v>
      </c>
    </row>
    <row r="39" spans="1:28" ht="26.1" customHeight="1">
      <c r="A39" s="127" t="s">
        <v>145</v>
      </c>
      <c r="D39" s="136">
        <v>0</v>
      </c>
      <c r="E39" s="138"/>
      <c r="F39" s="136">
        <v>0</v>
      </c>
      <c r="G39" s="136"/>
      <c r="H39" s="136">
        <v>0</v>
      </c>
      <c r="I39" s="136"/>
      <c r="J39" s="136">
        <v>0</v>
      </c>
      <c r="K39" s="136"/>
      <c r="L39" s="136">
        <v>0</v>
      </c>
      <c r="M39" s="136"/>
      <c r="N39" s="136">
        <v>0</v>
      </c>
      <c r="O39" s="136"/>
      <c r="P39" s="136">
        <v>0</v>
      </c>
      <c r="Q39" s="136"/>
      <c r="R39" s="136">
        <v>-3755851.13</v>
      </c>
      <c r="S39" s="136"/>
      <c r="T39" s="136">
        <f>งบกำไรขาดทุนเบ็ดเสร็จ!J37</f>
        <v>-371520</v>
      </c>
      <c r="U39" s="136"/>
      <c r="V39" s="136">
        <f t="shared" si="2"/>
        <v>-4127371.13</v>
      </c>
      <c r="W39" s="136"/>
      <c r="X39" s="136">
        <f>-(งบกำไรขาดทุนเบ็ดเสร็จ!J44-งบกำไรขาดทุนเบ็ดเสร็จ!J48)</f>
        <v>-2791113.2699999991</v>
      </c>
      <c r="Y39" s="136"/>
      <c r="Z39" s="136">
        <f>SUM(V39:X39)</f>
        <v>-6918484.3999999985</v>
      </c>
    </row>
    <row r="40" spans="1:28" ht="26.1" customHeight="1">
      <c r="A40" s="135" t="s">
        <v>228</v>
      </c>
      <c r="C40" s="159"/>
      <c r="D40" s="141">
        <f>SUM(D38:D39)</f>
        <v>0</v>
      </c>
      <c r="E40" s="136"/>
      <c r="F40" s="141">
        <f>SUM(F38:F39)</f>
        <v>0</v>
      </c>
      <c r="G40" s="136"/>
      <c r="H40" s="141">
        <f>SUM(H38:H39)</f>
        <v>0</v>
      </c>
      <c r="I40" s="136"/>
      <c r="J40" s="141">
        <f>SUM(J38:J39)</f>
        <v>0</v>
      </c>
      <c r="K40" s="136"/>
      <c r="L40" s="141">
        <f>SUM(L38:L39)</f>
        <v>0</v>
      </c>
      <c r="M40" s="136"/>
      <c r="N40" s="141">
        <f>SUM(N38:N39)</f>
        <v>0</v>
      </c>
      <c r="O40" s="136"/>
      <c r="P40" s="141">
        <f>SUM(P38:P39)</f>
        <v>0</v>
      </c>
      <c r="Q40" s="140"/>
      <c r="R40" s="141">
        <f>SUM(R38:R39)</f>
        <v>346239538.68999988</v>
      </c>
      <c r="S40" s="132"/>
      <c r="T40" s="141">
        <f>SUM(T38:T39)</f>
        <v>-371520</v>
      </c>
      <c r="U40" s="136"/>
      <c r="V40" s="141">
        <f>SUM(V38:V39)</f>
        <v>345868018.68999988</v>
      </c>
      <c r="W40" s="132"/>
      <c r="X40" s="141">
        <f>SUM(X38:X39)</f>
        <v>771579.6499999864</v>
      </c>
      <c r="Y40" s="132"/>
      <c r="Z40" s="141">
        <f>SUM(Z38:Z39)</f>
        <v>346639598.33999985</v>
      </c>
      <c r="AA40" s="137"/>
    </row>
    <row r="41" spans="1:28" ht="26.1" customHeight="1" thickBot="1">
      <c r="A41" s="127" t="s">
        <v>231</v>
      </c>
      <c r="D41" s="146">
        <f>SUM(D32+D33+D34+D36+D37+D40)</f>
        <v>1475698768</v>
      </c>
      <c r="E41" s="138"/>
      <c r="F41" s="146">
        <f>SUM(F32+F33+F34+F36+F37+F40)</f>
        <v>441807166</v>
      </c>
      <c r="G41" s="136"/>
      <c r="H41" s="146">
        <f>SUM(H32+H33+H34+H36+H37+H40)</f>
        <v>39061748.240000002</v>
      </c>
      <c r="I41" s="136"/>
      <c r="J41" s="146">
        <f>SUM(J32+J33+J34+J36+J37+J40)</f>
        <v>-133224510.59</v>
      </c>
      <c r="K41" s="136"/>
      <c r="L41" s="146">
        <f>SUM(L32+L33+L34+L36+L37+L40)</f>
        <v>15461429.470000001</v>
      </c>
      <c r="M41" s="136"/>
      <c r="N41" s="146">
        <f>SUM(N32+N33+N34+N36+N37+N40)</f>
        <v>148000000</v>
      </c>
      <c r="O41" s="136"/>
      <c r="P41" s="146">
        <f>SUM(P32+P33+P34+P35+P36+P37+P40)</f>
        <v>133224510.59</v>
      </c>
      <c r="Q41" s="136"/>
      <c r="R41" s="146">
        <f>SUM(R32+R33+R34+R35+R36+R37+R40)</f>
        <v>10445162390.67</v>
      </c>
      <c r="S41" s="136"/>
      <c r="T41" s="146">
        <f>SUM(T32+T33+T34+T36+T37+T40)</f>
        <v>3358400</v>
      </c>
      <c r="U41" s="136"/>
      <c r="V41" s="146">
        <f>SUM(V32+V33+V34+V36+V37+V40)</f>
        <v>12568549902.379999</v>
      </c>
      <c r="W41" s="136"/>
      <c r="X41" s="146">
        <f>SUM(X32+X33+X34+X35+X36+X37+X40)</f>
        <v>31507279.769999985</v>
      </c>
      <c r="Y41" s="136"/>
      <c r="Z41" s="146">
        <f>SUM(Z32+Z33+Z34+Z36+Z37+Z40)</f>
        <v>12600057182.149998</v>
      </c>
      <c r="AB41" s="160">
        <f>+Z41-งบแสดงฐานะการเงิน!F103</f>
        <v>0</v>
      </c>
    </row>
    <row r="42" spans="1:28" s="64" customFormat="1" ht="26.1" customHeight="1" thickTop="1">
      <c r="R42" s="161">
        <f>+R41-งบแสดงฐานะการเงิน!F98</f>
        <v>0</v>
      </c>
      <c r="S42" s="161"/>
      <c r="T42" s="161"/>
      <c r="U42" s="161"/>
      <c r="V42" s="161">
        <f>+V41-งบแสดงฐานะการเงิน!F101</f>
        <v>0</v>
      </c>
      <c r="W42" s="161"/>
      <c r="X42" s="161">
        <f>+X41-งบแสดงฐานะการเงิน!F102</f>
        <v>-4.8428773880004883E-8</v>
      </c>
      <c r="Y42" s="161"/>
      <c r="Z42" s="162">
        <f>+Z41-งบแสดงฐานะการเงิน!F103</f>
        <v>0</v>
      </c>
    </row>
    <row r="43" spans="1:28" ht="26.1" customHeight="1">
      <c r="A43" s="149" t="s">
        <v>97</v>
      </c>
      <c r="Z43" s="163"/>
    </row>
    <row r="44" spans="1:28" ht="27" customHeight="1">
      <c r="X44" s="164"/>
      <c r="Z44" s="164"/>
    </row>
    <row r="45" spans="1:28" ht="27" customHeight="1"/>
  </sheetData>
  <mergeCells count="7">
    <mergeCell ref="D9:V9"/>
    <mergeCell ref="F11:F12"/>
    <mergeCell ref="H11:H12"/>
    <mergeCell ref="X11:X12"/>
    <mergeCell ref="J11:J12"/>
    <mergeCell ref="N11:P11"/>
    <mergeCell ref="N10:R10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52" orientation="landscape" r:id="rId1"/>
  <headerFooter scaleWithDoc="0"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42"/>
  <sheetViews>
    <sheetView topLeftCell="E13" zoomScale="87" zoomScaleNormal="87" zoomScaleSheetLayoutView="82" workbookViewId="0">
      <selection activeCell="A13" sqref="A1:XFD1048576"/>
    </sheetView>
  </sheetViews>
  <sheetFormatPr defaultColWidth="12" defaultRowHeight="24.95" customHeight="1"/>
  <cols>
    <col min="1" max="1" width="36.6640625" style="116" customWidth="1"/>
    <col min="2" max="2" width="2.33203125" style="116" customWidth="1"/>
    <col min="3" max="3" width="10.5" style="116" bestFit="1" customWidth="1"/>
    <col min="4" max="4" width="21" style="116" customWidth="1"/>
    <col min="5" max="5" width="1.83203125" style="116" customWidth="1"/>
    <col min="6" max="6" width="21" style="116" customWidth="1"/>
    <col min="7" max="7" width="1.83203125" style="116" customWidth="1"/>
    <col min="8" max="8" width="21" style="116" customWidth="1"/>
    <col min="9" max="9" width="1.83203125" style="116" customWidth="1"/>
    <col min="10" max="10" width="21" style="116" customWidth="1"/>
    <col min="11" max="11" width="2" style="116" customWidth="1"/>
    <col min="12" max="12" width="21" style="116" customWidth="1"/>
    <col min="13" max="13" width="1.83203125" style="116" customWidth="1"/>
    <col min="14" max="14" width="21" style="116" customWidth="1"/>
    <col min="15" max="15" width="1.83203125" style="116" customWidth="1"/>
    <col min="16" max="16" width="21" style="116" customWidth="1"/>
    <col min="17" max="17" width="1.83203125" style="116" customWidth="1"/>
    <col min="18" max="18" width="21" style="116" customWidth="1"/>
    <col min="19" max="19" width="1.83203125" style="116" customWidth="1"/>
    <col min="20" max="20" width="21" style="116" customWidth="1"/>
    <col min="21" max="21" width="1.33203125" style="116" customWidth="1"/>
    <col min="22" max="22" width="20.5" style="116" bestFit="1" customWidth="1"/>
    <col min="23" max="16384" width="12" style="116"/>
  </cols>
  <sheetData>
    <row r="1" spans="1:24" ht="25.5" customHeight="1">
      <c r="A1" s="179" t="s">
        <v>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</row>
    <row r="2" spans="1:24" ht="25.5" customHeight="1">
      <c r="A2" s="179" t="s">
        <v>123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4" ht="25.5" customHeight="1">
      <c r="A3" s="179" t="str">
        <f>+'งบเปลี่ยนแปลง-รวม'!A3</f>
        <v>สำหรับงวด 3 เดือน สิ้นสุดวันที่ 31 มีนาคม 2562 ( ยังไม่ได้ตรวจสอบ / สอบทานแล้ว )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4" ht="25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24" ht="25.5" customHeight="1" thickBo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9" t="s">
        <v>118</v>
      </c>
    </row>
    <row r="6" spans="1:24" ht="3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4" ht="25.5" customHeight="1">
      <c r="A7" s="121"/>
      <c r="B7" s="121"/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3"/>
    </row>
    <row r="8" spans="1:24" ht="25.5" customHeight="1">
      <c r="A8" s="121"/>
      <c r="B8" s="121"/>
      <c r="C8" s="121"/>
      <c r="D8" s="178" t="s">
        <v>116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</row>
    <row r="9" spans="1:24" ht="25.5" customHeight="1">
      <c r="C9" s="124" t="s">
        <v>7</v>
      </c>
      <c r="D9" s="124"/>
      <c r="E9" s="124"/>
      <c r="F9" s="180" t="s">
        <v>37</v>
      </c>
      <c r="G9" s="125"/>
      <c r="H9" s="180" t="s">
        <v>37</v>
      </c>
      <c r="I9" s="125"/>
      <c r="J9" s="180"/>
      <c r="K9" s="125"/>
      <c r="L9" s="175" t="s">
        <v>81</v>
      </c>
      <c r="M9" s="175"/>
      <c r="N9" s="175"/>
      <c r="O9" s="175"/>
      <c r="P9" s="175"/>
      <c r="Q9" s="124"/>
      <c r="R9" s="124"/>
      <c r="S9" s="124"/>
      <c r="T9" s="124"/>
    </row>
    <row r="10" spans="1:24" ht="25.5" customHeight="1">
      <c r="C10" s="124"/>
      <c r="D10" s="124"/>
      <c r="E10" s="124"/>
      <c r="F10" s="176"/>
      <c r="G10" s="125"/>
      <c r="H10" s="176"/>
      <c r="I10" s="125"/>
      <c r="J10" s="176"/>
      <c r="K10" s="125"/>
      <c r="L10" s="175" t="s">
        <v>82</v>
      </c>
      <c r="M10" s="175"/>
      <c r="N10" s="175"/>
      <c r="O10" s="126"/>
      <c r="P10" s="126"/>
      <c r="Q10" s="124"/>
      <c r="R10" s="124" t="s">
        <v>142</v>
      </c>
      <c r="S10" s="124"/>
      <c r="T10" s="124"/>
    </row>
    <row r="11" spans="1:24" ht="25.5" customHeight="1">
      <c r="C11" s="124"/>
      <c r="D11" s="124"/>
      <c r="E11" s="124"/>
      <c r="F11" s="181"/>
      <c r="G11" s="125"/>
      <c r="H11" s="181"/>
      <c r="I11" s="125"/>
      <c r="J11" s="181"/>
      <c r="K11" s="125"/>
      <c r="L11" s="126" t="s">
        <v>36</v>
      </c>
      <c r="M11" s="124"/>
      <c r="N11" s="83" t="s">
        <v>216</v>
      </c>
      <c r="O11" s="124"/>
      <c r="P11" s="124"/>
      <c r="Q11" s="124"/>
      <c r="R11" s="124" t="s">
        <v>149</v>
      </c>
      <c r="S11" s="124"/>
      <c r="T11" s="124"/>
    </row>
    <row r="12" spans="1:24" ht="25.5" customHeight="1" thickBot="1">
      <c r="B12" s="127"/>
      <c r="D12" s="128" t="s">
        <v>35</v>
      </c>
      <c r="E12" s="128"/>
      <c r="F12" s="128" t="s">
        <v>34</v>
      </c>
      <c r="G12" s="128"/>
      <c r="H12" s="128" t="s">
        <v>117</v>
      </c>
      <c r="I12" s="128"/>
      <c r="J12" s="128" t="s">
        <v>210</v>
      </c>
      <c r="K12" s="128"/>
      <c r="L12" s="128" t="s">
        <v>33</v>
      </c>
      <c r="M12" s="128"/>
      <c r="N12" s="128" t="s">
        <v>217</v>
      </c>
      <c r="O12" s="128"/>
      <c r="P12" s="128" t="s">
        <v>32</v>
      </c>
      <c r="Q12" s="128"/>
      <c r="R12" s="128" t="s">
        <v>143</v>
      </c>
      <c r="S12" s="128"/>
      <c r="T12" s="128" t="s">
        <v>31</v>
      </c>
    </row>
    <row r="13" spans="1:24" s="134" customFormat="1" ht="25.5" customHeight="1">
      <c r="A13" s="129" t="str">
        <f>+'งบเปลี่ยนแปลง-รวม'!A14</f>
        <v>ยอดยกมา ณ วันที่ 1 มกราคม 2561</v>
      </c>
      <c r="B13" s="130"/>
      <c r="C13" s="130"/>
      <c r="D13" s="131">
        <v>1475698768</v>
      </c>
      <c r="E13" s="87"/>
      <c r="F13" s="131">
        <v>441807166</v>
      </c>
      <c r="G13" s="87"/>
      <c r="H13" s="131">
        <v>39061748.240000002</v>
      </c>
      <c r="I13" s="87"/>
      <c r="J13" s="131">
        <v>0</v>
      </c>
      <c r="K13" s="87"/>
      <c r="L13" s="131">
        <v>148000000</v>
      </c>
      <c r="M13" s="87"/>
      <c r="N13" s="131">
        <v>0</v>
      </c>
      <c r="O13" s="87"/>
      <c r="P13" s="131">
        <v>9807313288.4599991</v>
      </c>
      <c r="Q13" s="87"/>
      <c r="R13" s="131">
        <v>6744000</v>
      </c>
      <c r="S13" s="87"/>
      <c r="T13" s="132">
        <f>SUM(D13:S13)</f>
        <v>11918624970.699999</v>
      </c>
      <c r="U13" s="87"/>
      <c r="V13" s="87"/>
      <c r="W13" s="87"/>
      <c r="X13" s="133"/>
    </row>
    <row r="14" spans="1:24" s="134" customFormat="1" ht="25.5" hidden="1" customHeight="1">
      <c r="A14" s="135" t="s">
        <v>113</v>
      </c>
      <c r="B14" s="130"/>
      <c r="C14" s="130"/>
      <c r="D14" s="87">
        <v>0</v>
      </c>
      <c r="E14" s="87"/>
      <c r="F14" s="87">
        <v>0</v>
      </c>
      <c r="G14" s="87"/>
      <c r="H14" s="87">
        <v>0</v>
      </c>
      <c r="I14" s="87"/>
      <c r="J14" s="87">
        <v>0</v>
      </c>
      <c r="K14" s="87"/>
      <c r="L14" s="87">
        <v>0</v>
      </c>
      <c r="M14" s="87"/>
      <c r="N14" s="87">
        <v>0</v>
      </c>
      <c r="O14" s="87"/>
      <c r="P14" s="87">
        <v>0</v>
      </c>
      <c r="Q14" s="87"/>
      <c r="R14" s="87">
        <v>0</v>
      </c>
      <c r="S14" s="87"/>
      <c r="T14" s="136">
        <f>SUM(D14:S14)</f>
        <v>0</v>
      </c>
      <c r="U14" s="87"/>
      <c r="V14" s="87"/>
      <c r="W14" s="87"/>
      <c r="X14" s="133"/>
    </row>
    <row r="15" spans="1:24" s="137" customFormat="1" ht="25.5" customHeight="1">
      <c r="A15" s="135" t="s">
        <v>29</v>
      </c>
      <c r="C15" s="126">
        <v>26.3</v>
      </c>
      <c r="D15" s="136">
        <v>0</v>
      </c>
      <c r="E15" s="136"/>
      <c r="F15" s="136">
        <v>0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8"/>
      <c r="N15" s="136">
        <v>0</v>
      </c>
      <c r="O15" s="138"/>
      <c r="P15" s="136">
        <v>-516469648.80000001</v>
      </c>
      <c r="Q15" s="136"/>
      <c r="R15" s="136">
        <v>0</v>
      </c>
      <c r="S15" s="138"/>
      <c r="T15" s="132">
        <f>SUM(D15:S15)</f>
        <v>-516469648.80000001</v>
      </c>
      <c r="U15" s="138"/>
      <c r="V15" s="138"/>
    </row>
    <row r="16" spans="1:24" s="137" customFormat="1" ht="25.5" customHeight="1">
      <c r="A16" s="116" t="s">
        <v>235</v>
      </c>
      <c r="C16" s="139"/>
      <c r="D16" s="136">
        <v>0</v>
      </c>
      <c r="E16" s="136"/>
      <c r="F16" s="136">
        <v>0</v>
      </c>
      <c r="G16" s="136"/>
      <c r="H16" s="136">
        <v>0</v>
      </c>
      <c r="I16" s="136"/>
      <c r="J16" s="136">
        <v>0</v>
      </c>
      <c r="K16" s="136"/>
      <c r="L16" s="136">
        <v>0</v>
      </c>
      <c r="M16" s="140"/>
      <c r="N16" s="136">
        <v>0</v>
      </c>
      <c r="O16" s="140"/>
      <c r="P16" s="132">
        <v>259530937.23000005</v>
      </c>
      <c r="Q16" s="132"/>
      <c r="R16" s="136">
        <v>0</v>
      </c>
      <c r="S16" s="132"/>
      <c r="T16" s="132">
        <f>SUM(D16:S16)</f>
        <v>259530937.23000005</v>
      </c>
      <c r="U16" s="138"/>
      <c r="V16" s="138"/>
    </row>
    <row r="17" spans="1:24" s="137" customFormat="1" ht="25.5" customHeight="1">
      <c r="A17" s="127" t="s">
        <v>145</v>
      </c>
      <c r="C17" s="139"/>
      <c r="D17" s="136">
        <v>0</v>
      </c>
      <c r="E17" s="136"/>
      <c r="F17" s="136">
        <v>0</v>
      </c>
      <c r="G17" s="136"/>
      <c r="H17" s="136">
        <v>0</v>
      </c>
      <c r="I17" s="136"/>
      <c r="J17" s="136">
        <v>0</v>
      </c>
      <c r="K17" s="136"/>
      <c r="L17" s="136">
        <v>0</v>
      </c>
      <c r="M17" s="140"/>
      <c r="N17" s="136">
        <v>0</v>
      </c>
      <c r="O17" s="140"/>
      <c r="P17" s="136">
        <v>0</v>
      </c>
      <c r="Q17" s="132"/>
      <c r="R17" s="136">
        <v>-182880</v>
      </c>
      <c r="S17" s="132"/>
      <c r="T17" s="136">
        <f>SUM(D17:S17)</f>
        <v>-182880</v>
      </c>
      <c r="U17" s="138"/>
      <c r="V17" s="138"/>
    </row>
    <row r="18" spans="1:24" s="137" customFormat="1" ht="25.5" customHeight="1">
      <c r="A18" s="135" t="str">
        <f>'งบเปลี่ยนแปลง-รวม'!A22</f>
        <v>กำไรเบ็ดเสร็จรวมสำหรับงวด</v>
      </c>
      <c r="C18" s="139"/>
      <c r="D18" s="141">
        <f>SUM(D16:D17)</f>
        <v>0</v>
      </c>
      <c r="E18" s="136"/>
      <c r="F18" s="141">
        <f>SUM(F16:F17)</f>
        <v>0</v>
      </c>
      <c r="G18" s="136"/>
      <c r="H18" s="141">
        <f>SUM(H16:H17)</f>
        <v>0</v>
      </c>
      <c r="I18" s="136"/>
      <c r="J18" s="141">
        <f>SUM(J16:J17)</f>
        <v>0</v>
      </c>
      <c r="K18" s="136"/>
      <c r="L18" s="141">
        <f>SUM(L16:L17)</f>
        <v>0</v>
      </c>
      <c r="M18" s="140"/>
      <c r="N18" s="141">
        <f>SUM(N16:N17)</f>
        <v>0</v>
      </c>
      <c r="O18" s="140"/>
      <c r="P18" s="141">
        <f>SUM(P16:P17)</f>
        <v>259530937.23000005</v>
      </c>
      <c r="Q18" s="132"/>
      <c r="R18" s="141">
        <f>SUM(R16:R17)</f>
        <v>-182880</v>
      </c>
      <c r="S18" s="132"/>
      <c r="T18" s="141">
        <f>SUM(T16:T17)</f>
        <v>259348057.23000005</v>
      </c>
      <c r="U18" s="138"/>
      <c r="V18" s="138"/>
    </row>
    <row r="19" spans="1:24" ht="25.5" customHeight="1">
      <c r="A19" s="127" t="str">
        <f>'งบเปลี่ยนแปลง-รวม'!A23</f>
        <v>ยอดคงเหลือ ณ วันที่ 31 มีนาคม 2561</v>
      </c>
      <c r="D19" s="136">
        <f>SUM(D13+D14+D15+D18)</f>
        <v>1475698768</v>
      </c>
      <c r="E19" s="138"/>
      <c r="F19" s="136">
        <f>SUM(F13+F14+F15+F18)</f>
        <v>441807166</v>
      </c>
      <c r="G19" s="138"/>
      <c r="H19" s="136">
        <f>SUM(H13+H14+H15+H18)</f>
        <v>39061748.240000002</v>
      </c>
      <c r="I19" s="138"/>
      <c r="J19" s="136">
        <f>SUM(J13+J14+J15+J18)</f>
        <v>0</v>
      </c>
      <c r="K19" s="138"/>
      <c r="L19" s="136">
        <f>SUM(L13+L14+L15+L18)</f>
        <v>148000000</v>
      </c>
      <c r="M19" s="138"/>
      <c r="N19" s="136">
        <f>SUM(N13+N14+N15+N18)</f>
        <v>0</v>
      </c>
      <c r="O19" s="138"/>
      <c r="P19" s="136">
        <f>SUM(P13+P14+P15+P18)</f>
        <v>9550374576.8899994</v>
      </c>
      <c r="Q19" s="136"/>
      <c r="R19" s="136">
        <f>SUM(R13+R14+R15+R18)</f>
        <v>6561120</v>
      </c>
      <c r="S19" s="138"/>
      <c r="T19" s="136">
        <f>SUM(T13+T14+T15+T18)</f>
        <v>11661503379.129999</v>
      </c>
      <c r="U19" s="138"/>
      <c r="V19" s="136"/>
      <c r="W19" s="138"/>
      <c r="X19" s="142"/>
    </row>
    <row r="20" spans="1:24" ht="25.5" customHeight="1">
      <c r="A20" s="135" t="s">
        <v>218</v>
      </c>
      <c r="D20" s="136">
        <v>0</v>
      </c>
      <c r="E20" s="138"/>
      <c r="F20" s="136">
        <v>0</v>
      </c>
      <c r="G20" s="138"/>
      <c r="H20" s="136">
        <v>0</v>
      </c>
      <c r="I20" s="138"/>
      <c r="J20" s="136">
        <v>-37679551.07</v>
      </c>
      <c r="K20" s="138"/>
      <c r="L20" s="136">
        <v>0</v>
      </c>
      <c r="M20" s="138"/>
      <c r="N20" s="136">
        <v>0</v>
      </c>
      <c r="O20" s="138"/>
      <c r="P20" s="136">
        <v>0</v>
      </c>
      <c r="Q20" s="136"/>
      <c r="R20" s="136">
        <v>0</v>
      </c>
      <c r="S20" s="138"/>
      <c r="T20" s="143">
        <f t="shared" ref="T20:T25" si="0">SUM(D20:S20)</f>
        <v>-37679551.07</v>
      </c>
      <c r="U20" s="138"/>
      <c r="V20" s="136"/>
      <c r="W20" s="138"/>
      <c r="X20" s="142"/>
    </row>
    <row r="21" spans="1:24" ht="25.5" customHeight="1">
      <c r="A21" s="135" t="s">
        <v>219</v>
      </c>
      <c r="D21" s="136">
        <v>0</v>
      </c>
      <c r="E21" s="13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40"/>
      <c r="N21" s="136">
        <v>37679551.07</v>
      </c>
      <c r="O21" s="138"/>
      <c r="P21" s="136">
        <f>-N21</f>
        <v>-37679551.07</v>
      </c>
      <c r="Q21" s="136"/>
      <c r="R21" s="136">
        <v>0</v>
      </c>
      <c r="S21" s="138"/>
      <c r="T21" s="143">
        <f t="shared" si="0"/>
        <v>0</v>
      </c>
      <c r="U21" s="138"/>
      <c r="V21" s="136"/>
      <c r="W21" s="138"/>
      <c r="X21" s="142"/>
    </row>
    <row r="22" spans="1:24" s="137" customFormat="1" ht="25.5" customHeight="1">
      <c r="A22" s="135" t="s">
        <v>113</v>
      </c>
      <c r="C22" s="139">
        <v>26.2</v>
      </c>
      <c r="D22" s="136">
        <v>0</v>
      </c>
      <c r="E22" s="136"/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40"/>
      <c r="N22" s="136">
        <v>0</v>
      </c>
      <c r="O22" s="140"/>
      <c r="P22" s="136">
        <v>-295137013.60000002</v>
      </c>
      <c r="Q22" s="132"/>
      <c r="R22" s="136">
        <v>0</v>
      </c>
      <c r="S22" s="132"/>
      <c r="T22" s="143">
        <f t="shared" si="0"/>
        <v>-295137013.60000002</v>
      </c>
      <c r="U22" s="138"/>
      <c r="V22" s="138"/>
    </row>
    <row r="23" spans="1:24" ht="25.5" hidden="1" customHeight="1">
      <c r="A23" s="116" t="s">
        <v>29</v>
      </c>
      <c r="C23" s="124"/>
      <c r="D23" s="136">
        <v>0</v>
      </c>
      <c r="E23" s="138"/>
      <c r="F23" s="136">
        <v>0</v>
      </c>
      <c r="G23" s="136"/>
      <c r="H23" s="136">
        <v>0</v>
      </c>
      <c r="I23" s="136"/>
      <c r="J23" s="136">
        <v>0</v>
      </c>
      <c r="K23" s="136"/>
      <c r="L23" s="136">
        <v>0</v>
      </c>
      <c r="M23" s="136"/>
      <c r="N23" s="136">
        <v>0</v>
      </c>
      <c r="O23" s="136"/>
      <c r="P23" s="136">
        <v>0</v>
      </c>
      <c r="Q23" s="136"/>
      <c r="R23" s="136">
        <v>0</v>
      </c>
      <c r="S23" s="136"/>
      <c r="T23" s="143">
        <f t="shared" si="0"/>
        <v>0</v>
      </c>
      <c r="U23" s="136"/>
      <c r="V23" s="136"/>
      <c r="W23" s="136"/>
      <c r="X23" s="142"/>
    </row>
    <row r="24" spans="1:24" ht="25.5" customHeight="1">
      <c r="A24" s="116" t="s">
        <v>233</v>
      </c>
      <c r="C24" s="124"/>
      <c r="D24" s="136">
        <v>0</v>
      </c>
      <c r="E24" s="136"/>
      <c r="F24" s="136">
        <v>0</v>
      </c>
      <c r="G24" s="136"/>
      <c r="H24" s="136">
        <v>0</v>
      </c>
      <c r="I24" s="136"/>
      <c r="J24" s="136">
        <v>0</v>
      </c>
      <c r="K24" s="136"/>
      <c r="L24" s="136">
        <v>0</v>
      </c>
      <c r="M24" s="136"/>
      <c r="N24" s="136">
        <v>0</v>
      </c>
      <c r="O24" s="136"/>
      <c r="P24" s="136">
        <f>1171094919.02-P16</f>
        <v>911563981.78999996</v>
      </c>
      <c r="Q24" s="136"/>
      <c r="R24" s="64">
        <v>0</v>
      </c>
      <c r="S24" s="136"/>
      <c r="T24" s="143">
        <f t="shared" si="0"/>
        <v>911563981.78999996</v>
      </c>
      <c r="U24" s="136"/>
      <c r="V24" s="136"/>
      <c r="W24" s="137"/>
      <c r="X24" s="142"/>
    </row>
    <row r="25" spans="1:24" ht="25.5" customHeight="1">
      <c r="A25" s="127" t="s">
        <v>145</v>
      </c>
      <c r="D25" s="136">
        <v>0</v>
      </c>
      <c r="E25" s="136"/>
      <c r="F25" s="136">
        <v>0</v>
      </c>
      <c r="G25" s="136"/>
      <c r="H25" s="136">
        <v>0</v>
      </c>
      <c r="I25" s="136"/>
      <c r="J25" s="136">
        <v>0</v>
      </c>
      <c r="K25" s="136"/>
      <c r="L25" s="136">
        <v>0</v>
      </c>
      <c r="M25" s="136"/>
      <c r="N25" s="136">
        <v>0</v>
      </c>
      <c r="O25" s="136"/>
      <c r="P25" s="136">
        <v>0</v>
      </c>
      <c r="Q25" s="136"/>
      <c r="R25" s="136">
        <f>-3014080-R17</f>
        <v>-2831200</v>
      </c>
      <c r="S25" s="136"/>
      <c r="T25" s="143">
        <f t="shared" si="0"/>
        <v>-2831200</v>
      </c>
      <c r="U25" s="136"/>
      <c r="V25" s="136"/>
      <c r="W25" s="137"/>
      <c r="X25" s="142"/>
    </row>
    <row r="26" spans="1:24" ht="25.5" customHeight="1">
      <c r="A26" s="127" t="s">
        <v>228</v>
      </c>
      <c r="D26" s="141">
        <f>SUM(D24:D25)</f>
        <v>0</v>
      </c>
      <c r="E26" s="136"/>
      <c r="F26" s="141">
        <f>SUM(F24:F25)</f>
        <v>0</v>
      </c>
      <c r="G26" s="136"/>
      <c r="H26" s="141">
        <f>SUM(H24:H25)</f>
        <v>0</v>
      </c>
      <c r="I26" s="136"/>
      <c r="J26" s="141">
        <f>SUM(J24:J25)</f>
        <v>0</v>
      </c>
      <c r="K26" s="136"/>
      <c r="L26" s="141">
        <f>SUM(L24:L25)</f>
        <v>0</v>
      </c>
      <c r="M26" s="136"/>
      <c r="N26" s="141">
        <f>SUM(N24:N25)</f>
        <v>0</v>
      </c>
      <c r="O26" s="136"/>
      <c r="P26" s="141">
        <f>SUM(P24:P25)</f>
        <v>911563981.78999996</v>
      </c>
      <c r="Q26" s="136"/>
      <c r="R26" s="141">
        <f>SUM(R24:R25)</f>
        <v>-2831200</v>
      </c>
      <c r="S26" s="136"/>
      <c r="T26" s="141">
        <f>SUM(T24:T25)</f>
        <v>908732781.78999996</v>
      </c>
      <c r="U26" s="136"/>
      <c r="V26" s="136"/>
      <c r="W26" s="137"/>
      <c r="X26" s="142"/>
    </row>
    <row r="27" spans="1:24" ht="25.5" customHeight="1">
      <c r="A27" s="127" t="str">
        <f>'งบเปลี่ยนแปลง-รวม'!A32</f>
        <v>ยอดคงเหลือ ณ วันที่ 31 ธันวาคม 2561</v>
      </c>
      <c r="D27" s="144">
        <f>SUM(D19+D20+D21+D22+D23+D26)</f>
        <v>1475698768</v>
      </c>
      <c r="E27" s="136"/>
      <c r="F27" s="144">
        <f>SUM(F19+F20+F21+F22+F23+F26)</f>
        <v>441807166</v>
      </c>
      <c r="G27" s="136"/>
      <c r="H27" s="144">
        <f>SUM(H19+H20+H21+H22+H23+H26)</f>
        <v>39061748.240000002</v>
      </c>
      <c r="I27" s="136"/>
      <c r="J27" s="144">
        <f>SUM(J19+J20+J21+J22+J23+J26)</f>
        <v>-37679551.07</v>
      </c>
      <c r="K27" s="136"/>
      <c r="L27" s="144">
        <f>SUM(L19+L20+L21+L22+L23+L26)</f>
        <v>148000000</v>
      </c>
      <c r="M27" s="136"/>
      <c r="N27" s="144">
        <f>SUM(N19+N20+N21+N22+N23+N26)</f>
        <v>37679551.07</v>
      </c>
      <c r="O27" s="136"/>
      <c r="P27" s="144">
        <f>SUM(P19+P20+P21+P22+P23+P26)</f>
        <v>10129121994.009998</v>
      </c>
      <c r="Q27" s="136"/>
      <c r="R27" s="144">
        <f>SUM(R19+R20+R21+R22+R23+R26)</f>
        <v>3729920</v>
      </c>
      <c r="S27" s="136"/>
      <c r="T27" s="144">
        <f>SUM(T19+T20+T21+T22+T23+T26)</f>
        <v>12237419596.25</v>
      </c>
      <c r="U27" s="136"/>
      <c r="V27" s="145">
        <f>+T27-งบแสดงฐานะการเงิน!L103</f>
        <v>0</v>
      </c>
      <c r="W27" s="137"/>
      <c r="X27" s="142"/>
    </row>
    <row r="28" spans="1:24" ht="25.5" customHeight="1">
      <c r="A28" s="135" t="s">
        <v>218</v>
      </c>
      <c r="D28" s="136">
        <v>0</v>
      </c>
      <c r="E28" s="138"/>
      <c r="F28" s="136">
        <v>0</v>
      </c>
      <c r="G28" s="138"/>
      <c r="H28" s="136">
        <v>0</v>
      </c>
      <c r="I28" s="138"/>
      <c r="J28" s="136">
        <f>+งบแสดงฐานะการเงิน!J91-J27</f>
        <v>-95544959.520000011</v>
      </c>
      <c r="K28" s="138"/>
      <c r="L28" s="136">
        <v>0</v>
      </c>
      <c r="M28" s="138"/>
      <c r="N28" s="136">
        <v>0</v>
      </c>
      <c r="O28" s="138"/>
      <c r="P28" s="136">
        <v>0</v>
      </c>
      <c r="Q28" s="136"/>
      <c r="R28" s="136">
        <v>0</v>
      </c>
      <c r="S28" s="138"/>
      <c r="T28" s="143">
        <f t="shared" ref="T28:T33" si="1">SUM(D28:S28)</f>
        <v>-95544959.520000011</v>
      </c>
      <c r="U28" s="138"/>
      <c r="V28" s="136"/>
      <c r="W28" s="138"/>
      <c r="X28" s="142"/>
    </row>
    <row r="29" spans="1:24" ht="25.5" customHeight="1">
      <c r="A29" s="135" t="s">
        <v>219</v>
      </c>
      <c r="D29" s="136">
        <v>0</v>
      </c>
      <c r="E29" s="136"/>
      <c r="F29" s="136">
        <v>0</v>
      </c>
      <c r="G29" s="136"/>
      <c r="H29" s="136">
        <v>0</v>
      </c>
      <c r="I29" s="136"/>
      <c r="J29" s="136">
        <v>0</v>
      </c>
      <c r="K29" s="136"/>
      <c r="L29" s="136">
        <v>0</v>
      </c>
      <c r="M29" s="140"/>
      <c r="N29" s="136">
        <f>งบแสดงฐานะการเงิน!J97-N27</f>
        <v>95544959.520000011</v>
      </c>
      <c r="O29" s="138"/>
      <c r="P29" s="136">
        <f>-N29</f>
        <v>-95544959.520000011</v>
      </c>
      <c r="Q29" s="136"/>
      <c r="R29" s="136">
        <v>0</v>
      </c>
      <c r="S29" s="138"/>
      <c r="T29" s="143">
        <f t="shared" si="1"/>
        <v>0</v>
      </c>
      <c r="U29" s="138"/>
      <c r="V29" s="136"/>
      <c r="W29" s="138"/>
      <c r="X29" s="142"/>
    </row>
    <row r="30" spans="1:24" s="137" customFormat="1" ht="25.5" hidden="1" customHeight="1">
      <c r="A30" s="135" t="s">
        <v>113</v>
      </c>
      <c r="C30" s="139">
        <v>26.1</v>
      </c>
      <c r="D30" s="136">
        <v>0</v>
      </c>
      <c r="E30" s="136"/>
      <c r="F30" s="136">
        <v>0</v>
      </c>
      <c r="G30" s="136"/>
      <c r="H30" s="136">
        <v>0</v>
      </c>
      <c r="I30" s="136"/>
      <c r="J30" s="136">
        <v>0</v>
      </c>
      <c r="K30" s="136"/>
      <c r="L30" s="136">
        <v>0</v>
      </c>
      <c r="M30" s="140"/>
      <c r="N30" s="136">
        <v>0</v>
      </c>
      <c r="O30" s="140"/>
      <c r="P30" s="136"/>
      <c r="Q30" s="132"/>
      <c r="R30" s="136">
        <v>0</v>
      </c>
      <c r="S30" s="132"/>
      <c r="T30" s="143">
        <f t="shared" si="1"/>
        <v>0</v>
      </c>
      <c r="U30" s="138"/>
      <c r="V30" s="138"/>
    </row>
    <row r="31" spans="1:24" ht="25.5" customHeight="1">
      <c r="A31" s="116" t="s">
        <v>29</v>
      </c>
      <c r="C31" s="124">
        <v>26.1</v>
      </c>
      <c r="D31" s="136">
        <v>0</v>
      </c>
      <c r="E31" s="138"/>
      <c r="F31" s="136">
        <v>0</v>
      </c>
      <c r="G31" s="136"/>
      <c r="H31" s="136">
        <v>0</v>
      </c>
      <c r="I31" s="136"/>
      <c r="J31" s="136">
        <v>0</v>
      </c>
      <c r="K31" s="136"/>
      <c r="L31" s="136">
        <v>0</v>
      </c>
      <c r="M31" s="136"/>
      <c r="N31" s="136">
        <v>0</v>
      </c>
      <c r="O31" s="136"/>
      <c r="P31" s="136">
        <v>-582698947.20000005</v>
      </c>
      <c r="Q31" s="136"/>
      <c r="R31" s="136">
        <v>0</v>
      </c>
      <c r="S31" s="136"/>
      <c r="T31" s="143">
        <f t="shared" si="1"/>
        <v>-582698947.20000005</v>
      </c>
      <c r="U31" s="136"/>
      <c r="V31" s="136"/>
      <c r="W31" s="136"/>
      <c r="X31" s="142"/>
    </row>
    <row r="32" spans="1:24" ht="25.5" customHeight="1">
      <c r="A32" s="116" t="s">
        <v>230</v>
      </c>
      <c r="C32" s="124"/>
      <c r="D32" s="136">
        <v>0</v>
      </c>
      <c r="E32" s="136"/>
      <c r="F32" s="136">
        <v>0</v>
      </c>
      <c r="G32" s="136"/>
      <c r="H32" s="136">
        <v>0</v>
      </c>
      <c r="I32" s="136"/>
      <c r="J32" s="136">
        <v>0</v>
      </c>
      <c r="K32" s="136"/>
      <c r="L32" s="136">
        <v>0</v>
      </c>
      <c r="M32" s="136"/>
      <c r="N32" s="136">
        <v>0</v>
      </c>
      <c r="O32" s="136"/>
      <c r="P32" s="136">
        <f>+งบกำไรขาดทุนเบ็ดเสร็จ!N34</f>
        <v>276230045.98000008</v>
      </c>
      <c r="Q32" s="136"/>
      <c r="R32" s="64">
        <v>0</v>
      </c>
      <c r="S32" s="136"/>
      <c r="T32" s="143">
        <f t="shared" si="1"/>
        <v>276230045.98000008</v>
      </c>
      <c r="U32" s="136"/>
      <c r="V32" s="136"/>
      <c r="W32" s="137"/>
      <c r="X32" s="142"/>
    </row>
    <row r="33" spans="1:24" ht="25.5" customHeight="1">
      <c r="A33" s="127" t="s">
        <v>145</v>
      </c>
      <c r="D33" s="136">
        <v>0</v>
      </c>
      <c r="E33" s="136"/>
      <c r="F33" s="136">
        <v>0</v>
      </c>
      <c r="G33" s="136"/>
      <c r="H33" s="136">
        <v>0</v>
      </c>
      <c r="I33" s="136"/>
      <c r="J33" s="136">
        <v>0</v>
      </c>
      <c r="K33" s="136"/>
      <c r="L33" s="136">
        <v>0</v>
      </c>
      <c r="M33" s="136"/>
      <c r="N33" s="136">
        <v>0</v>
      </c>
      <c r="O33" s="136"/>
      <c r="P33" s="136">
        <f>งบกำไรขาดทุนเบ็ดเสร็จ!N39</f>
        <v>-8704196</v>
      </c>
      <c r="Q33" s="136"/>
      <c r="R33" s="136">
        <f>งบกำไรขาดทุนเบ็ดเสร็จ!N37</f>
        <v>-371520</v>
      </c>
      <c r="S33" s="136"/>
      <c r="T33" s="143">
        <f t="shared" si="1"/>
        <v>-9075716</v>
      </c>
      <c r="U33" s="136"/>
      <c r="V33" s="136"/>
      <c r="W33" s="137"/>
      <c r="X33" s="142"/>
    </row>
    <row r="34" spans="1:24" ht="25.5" customHeight="1">
      <c r="A34" s="127" t="s">
        <v>228</v>
      </c>
      <c r="D34" s="141">
        <f>SUM(D32:D33)</f>
        <v>0</v>
      </c>
      <c r="E34" s="136"/>
      <c r="F34" s="141">
        <f>SUM(F32:F33)</f>
        <v>0</v>
      </c>
      <c r="G34" s="136"/>
      <c r="H34" s="141">
        <f>SUM(H32:H33)</f>
        <v>0</v>
      </c>
      <c r="I34" s="136"/>
      <c r="J34" s="141">
        <f>SUM(J32:J33)</f>
        <v>0</v>
      </c>
      <c r="K34" s="136"/>
      <c r="L34" s="141">
        <f>SUM(L32:L33)</f>
        <v>0</v>
      </c>
      <c r="M34" s="136"/>
      <c r="N34" s="141">
        <f>SUM(N32:N33)</f>
        <v>0</v>
      </c>
      <c r="O34" s="136"/>
      <c r="P34" s="141">
        <f>SUM(P32:P33)</f>
        <v>267525849.98000008</v>
      </c>
      <c r="Q34" s="136"/>
      <c r="R34" s="141">
        <f>SUM(R32:R33)</f>
        <v>-371520</v>
      </c>
      <c r="S34" s="136"/>
      <c r="T34" s="141">
        <f>SUM(T32:T33)</f>
        <v>267154329.98000008</v>
      </c>
      <c r="U34" s="136"/>
      <c r="V34" s="136"/>
      <c r="W34" s="137"/>
      <c r="X34" s="142"/>
    </row>
    <row r="35" spans="1:24" ht="25.5" customHeight="1" thickBot="1">
      <c r="A35" s="127" t="str">
        <f>+'งบเปลี่ยนแปลง-รวม'!A41</f>
        <v>ยอดคงเหลือ ณ วันที่ 31 มีนาคม 2562</v>
      </c>
      <c r="D35" s="146">
        <f>SUM(D27+D28+D29+D30+D31+D34)</f>
        <v>1475698768</v>
      </c>
      <c r="E35" s="136"/>
      <c r="F35" s="146">
        <f>SUM(F27+F28+F29+F30+F31+F34)</f>
        <v>441807166</v>
      </c>
      <c r="G35" s="136"/>
      <c r="H35" s="146">
        <f>SUM(H27+H28+H29+H30+H31+H34)</f>
        <v>39061748.240000002</v>
      </c>
      <c r="I35" s="136"/>
      <c r="J35" s="146">
        <f>SUM(J27+J28+J29+J30+J31+J34)</f>
        <v>-133224510.59</v>
      </c>
      <c r="K35" s="136"/>
      <c r="L35" s="146">
        <f>SUM(L27+L28+L29+L30+L31+L34)</f>
        <v>148000000</v>
      </c>
      <c r="M35" s="136"/>
      <c r="N35" s="146">
        <f>SUM(N27+N28+N29+N30+N31+N34)</f>
        <v>133224510.59</v>
      </c>
      <c r="O35" s="136"/>
      <c r="P35" s="146">
        <f>SUM(P27+P28+P29+P30+P31+P34)</f>
        <v>9718403937.2699966</v>
      </c>
      <c r="Q35" s="136"/>
      <c r="R35" s="146">
        <f>SUM(R27+R28+R29+R30+R31+R34)</f>
        <v>3358400</v>
      </c>
      <c r="S35" s="136"/>
      <c r="T35" s="146">
        <f>SUM(T27+T28+T29+T30+T31+T34)</f>
        <v>11826330019.509998</v>
      </c>
      <c r="U35" s="136"/>
      <c r="V35" s="145">
        <f>+T35-งบแสดงฐานะการเงิน!J103</f>
        <v>0</v>
      </c>
      <c r="W35" s="137"/>
      <c r="X35" s="142"/>
    </row>
    <row r="36" spans="1:24" ht="25.5" customHeight="1" thickTop="1"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8"/>
      <c r="U36" s="147"/>
      <c r="V36" s="137"/>
      <c r="W36" s="137"/>
      <c r="X36" s="137"/>
    </row>
    <row r="37" spans="1:24" ht="25.5" customHeight="1">
      <c r="A37" s="149" t="s">
        <v>97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37"/>
      <c r="W37" s="137"/>
      <c r="X37" s="137"/>
    </row>
    <row r="38" spans="1:24" ht="24.95" customHeight="1">
      <c r="V38" s="137"/>
      <c r="W38" s="137"/>
      <c r="X38" s="137"/>
    </row>
    <row r="39" spans="1:24" ht="24.95" customHeight="1">
      <c r="V39" s="137"/>
      <c r="W39" s="137"/>
      <c r="X39" s="137"/>
    </row>
    <row r="40" spans="1:24" ht="24.95" customHeight="1">
      <c r="V40" s="137"/>
      <c r="W40" s="137"/>
      <c r="X40" s="137"/>
    </row>
    <row r="41" spans="1:24" ht="24.95" customHeight="1">
      <c r="V41" s="137"/>
      <c r="W41" s="137"/>
      <c r="X41" s="137"/>
    </row>
    <row r="42" spans="1:24" ht="24.95" customHeight="1">
      <c r="V42" s="137"/>
      <c r="W42" s="137"/>
      <c r="X42" s="137"/>
    </row>
  </sheetData>
  <mergeCells count="9">
    <mergeCell ref="D8:T8"/>
    <mergeCell ref="A1:T1"/>
    <mergeCell ref="A2:T2"/>
    <mergeCell ref="A3:T3"/>
    <mergeCell ref="H9:H11"/>
    <mergeCell ref="F9:F11"/>
    <mergeCell ref="J9:J11"/>
    <mergeCell ref="L9:P9"/>
    <mergeCell ref="L10:N10"/>
  </mergeCells>
  <phoneticPr fontId="0" type="noConversion"/>
  <printOptions horizontalCentered="1"/>
  <pageMargins left="0.19685039370078741" right="0.19685039370078741" top="0.47244094488188981" bottom="0.15748031496062992" header="0.15748031496062992" footer="0.15748031496062992"/>
  <pageSetup paperSize="9" scale="62" orientation="landscape" r:id="rId1"/>
  <headerFooter scaleWithDoc="0"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59" zoomScale="95" zoomScaleNormal="95" zoomScaleSheetLayoutView="100" workbookViewId="0">
      <selection activeCell="E23" sqref="E23"/>
    </sheetView>
  </sheetViews>
  <sheetFormatPr defaultColWidth="9.33203125" defaultRowHeight="24" customHeight="1"/>
  <cols>
    <col min="1" max="2" width="3.33203125" style="6" customWidth="1"/>
    <col min="3" max="3" width="44.33203125" style="6" customWidth="1"/>
    <col min="4" max="4" width="6.33203125" style="6" customWidth="1"/>
    <col min="5" max="5" width="19.5" style="115" customWidth="1"/>
    <col min="6" max="6" width="1.83203125" style="115" customWidth="1"/>
    <col min="7" max="7" width="19.5" style="115" customWidth="1"/>
    <col min="8" max="8" width="1.83203125" style="115" customWidth="1"/>
    <col min="9" max="9" width="19.5" style="115" customWidth="1"/>
    <col min="10" max="10" width="1.83203125" style="115" customWidth="1"/>
    <col min="11" max="11" width="19.5" style="115" customWidth="1"/>
    <col min="12" max="12" width="1" style="6" customWidth="1"/>
    <col min="13" max="13" width="9.33203125" style="6"/>
    <col min="14" max="14" width="14.1640625" style="6" bestFit="1" customWidth="1"/>
    <col min="15" max="15" width="14.6640625" style="6" bestFit="1" customWidth="1"/>
    <col min="16" max="16384" width="9.33203125" style="6"/>
  </cols>
  <sheetData>
    <row r="1" spans="1:11" ht="24" customHeight="1">
      <c r="A1" s="171" t="s">
        <v>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4" customHeight="1">
      <c r="A2" s="171" t="s">
        <v>60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4" customHeight="1">
      <c r="A3" s="184" t="str">
        <f>งบกำไรขาดทุนเบ็ดเสร็จ!A3</f>
        <v>สำหรับงวด 3 เดือน สิ้นสุดวันที่ 31 มีนาคม 2562 ( ยังไม่ได้ตรวจสอบ / สอบทานแล้ว 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s="93" customFormat="1" ht="24" customHeight="1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24" customHeight="1">
      <c r="E5" s="174" t="s">
        <v>61</v>
      </c>
      <c r="F5" s="174"/>
      <c r="G5" s="174"/>
      <c r="H5" s="9"/>
      <c r="I5" s="174" t="s">
        <v>86</v>
      </c>
      <c r="J5" s="174"/>
      <c r="K5" s="174"/>
    </row>
    <row r="6" spans="1:11" ht="24" customHeight="1">
      <c r="E6" s="94" t="s">
        <v>225</v>
      </c>
      <c r="F6" s="10"/>
      <c r="G6" s="12" t="s">
        <v>199</v>
      </c>
      <c r="H6" s="11"/>
      <c r="I6" s="12" t="str">
        <f>+E6</f>
        <v>2562</v>
      </c>
      <c r="J6" s="10"/>
      <c r="K6" s="12" t="str">
        <f>+G6</f>
        <v>2561</v>
      </c>
    </row>
    <row r="7" spans="1:11" ht="24" customHeight="1">
      <c r="A7" s="95" t="s">
        <v>59</v>
      </c>
      <c r="E7" s="6"/>
      <c r="F7" s="6"/>
      <c r="G7" s="6"/>
      <c r="H7" s="6"/>
      <c r="I7" s="6"/>
      <c r="J7" s="6"/>
      <c r="K7" s="6"/>
    </row>
    <row r="8" spans="1:11" ht="24" customHeight="1">
      <c r="B8" s="6" t="s">
        <v>95</v>
      </c>
      <c r="E8" s="14">
        <f>งบกำไรขาดทุนเบ็ดเสร็จ!J32</f>
        <v>450860665.55999982</v>
      </c>
      <c r="F8" s="15"/>
      <c r="G8" s="14">
        <f>งบกำไรขาดทุนเบ็ดเสร็จ!L32</f>
        <v>382021425.75000006</v>
      </c>
      <c r="H8" s="15"/>
      <c r="I8" s="14">
        <f>งบกำไรขาดทุนเบ็ดเสร็จ!N32</f>
        <v>351081363.9600001</v>
      </c>
      <c r="J8" s="15"/>
      <c r="K8" s="14">
        <f>งบกำไรขาดทุนเบ็ดเสร็จ!P32</f>
        <v>333536505.19000006</v>
      </c>
    </row>
    <row r="9" spans="1:11" ht="24" customHeight="1">
      <c r="B9" s="20" t="s">
        <v>58</v>
      </c>
      <c r="E9" s="96"/>
      <c r="F9" s="15"/>
      <c r="G9" s="14"/>
      <c r="H9" s="15"/>
      <c r="I9" s="14"/>
      <c r="J9" s="15"/>
      <c r="K9" s="14"/>
    </row>
    <row r="10" spans="1:11" ht="24" customHeight="1">
      <c r="C10" s="6" t="s">
        <v>57</v>
      </c>
      <c r="E10" s="96"/>
      <c r="F10" s="15"/>
      <c r="G10" s="14"/>
      <c r="H10" s="15"/>
      <c r="I10" s="14"/>
      <c r="J10" s="15"/>
      <c r="K10" s="97"/>
    </row>
    <row r="11" spans="1:11" ht="24" customHeight="1">
      <c r="C11" s="6" t="s">
        <v>239</v>
      </c>
      <c r="E11" s="14">
        <v>-28278.04</v>
      </c>
      <c r="F11" s="15"/>
      <c r="G11" s="14">
        <v>0</v>
      </c>
      <c r="H11" s="15"/>
      <c r="I11" s="14">
        <v>0</v>
      </c>
      <c r="J11" s="15"/>
      <c r="K11" s="97">
        <v>0</v>
      </c>
    </row>
    <row r="12" spans="1:11" ht="24" customHeight="1">
      <c r="C12" s="6" t="s">
        <v>164</v>
      </c>
      <c r="E12" s="14">
        <v>0</v>
      </c>
      <c r="F12" s="15"/>
      <c r="G12" s="14">
        <v>257283.03</v>
      </c>
      <c r="H12" s="15"/>
      <c r="I12" s="14">
        <v>0</v>
      </c>
      <c r="J12" s="15"/>
      <c r="K12" s="14">
        <v>257283.03</v>
      </c>
    </row>
    <row r="13" spans="1:11" ht="24" customHeight="1">
      <c r="C13" s="6" t="s">
        <v>147</v>
      </c>
      <c r="E13" s="14"/>
      <c r="F13" s="15"/>
      <c r="G13" s="14"/>
      <c r="H13" s="15"/>
      <c r="I13" s="14"/>
      <c r="J13" s="15"/>
      <c r="K13" s="14"/>
    </row>
    <row r="14" spans="1:11" ht="24" customHeight="1">
      <c r="C14" s="6" t="s">
        <v>188</v>
      </c>
      <c r="E14" s="14">
        <v>19540344.27</v>
      </c>
      <c r="F14" s="15"/>
      <c r="G14" s="14">
        <v>15822704.669999998</v>
      </c>
      <c r="H14" s="15"/>
      <c r="I14" s="14">
        <v>17910941.169999998</v>
      </c>
      <c r="J14" s="15"/>
      <c r="K14" s="14">
        <v>14224242.949999999</v>
      </c>
    </row>
    <row r="15" spans="1:11" ht="24" customHeight="1">
      <c r="C15" s="26" t="s">
        <v>56</v>
      </c>
      <c r="D15" s="26"/>
      <c r="E15" s="14">
        <v>457820.11999999982</v>
      </c>
      <c r="F15" s="15"/>
      <c r="G15" s="14">
        <v>-10967374.889999995</v>
      </c>
      <c r="H15" s="15"/>
      <c r="I15" s="14">
        <v>344379.96999999974</v>
      </c>
      <c r="J15" s="15"/>
      <c r="K15" s="14">
        <v>-10967374.889999995</v>
      </c>
    </row>
    <row r="16" spans="1:11" ht="24" customHeight="1">
      <c r="C16" s="20" t="s">
        <v>125</v>
      </c>
      <c r="D16" s="55"/>
      <c r="E16" s="14">
        <v>1302940.9999999998</v>
      </c>
      <c r="F16" s="15"/>
      <c r="G16" s="14">
        <v>104373.48000000001</v>
      </c>
      <c r="H16" s="15"/>
      <c r="I16" s="14">
        <v>1231377.3399999999</v>
      </c>
      <c r="J16" s="15"/>
      <c r="K16" s="14">
        <v>104373.48000000001</v>
      </c>
    </row>
    <row r="17" spans="2:11" ht="24" customHeight="1">
      <c r="C17" s="6" t="s">
        <v>189</v>
      </c>
      <c r="D17" s="55"/>
      <c r="E17" s="14"/>
      <c r="F17" s="15"/>
      <c r="G17" s="14"/>
      <c r="H17" s="15"/>
      <c r="I17" s="14"/>
      <c r="J17" s="15"/>
      <c r="K17" s="14"/>
    </row>
    <row r="18" spans="2:11" ht="24" customHeight="1">
      <c r="C18" s="6" t="s">
        <v>190</v>
      </c>
      <c r="E18" s="14">
        <v>38020226.5</v>
      </c>
      <c r="F18" s="15"/>
      <c r="G18" s="14">
        <v>8375786.25</v>
      </c>
      <c r="H18" s="15"/>
      <c r="I18" s="14">
        <v>13578377.5</v>
      </c>
      <c r="J18" s="15"/>
      <c r="K18" s="14">
        <v>2333172.25</v>
      </c>
    </row>
    <row r="19" spans="2:11" ht="24" customHeight="1">
      <c r="C19" s="6" t="s">
        <v>69</v>
      </c>
      <c r="E19" s="14">
        <v>912953.45</v>
      </c>
      <c r="F19" s="15"/>
      <c r="G19" s="14">
        <v>588277.19999999995</v>
      </c>
      <c r="H19" s="15"/>
      <c r="I19" s="14">
        <v>414512.74</v>
      </c>
      <c r="J19" s="15"/>
      <c r="K19" s="14">
        <v>149267.61000000002</v>
      </c>
    </row>
    <row r="20" spans="2:11" ht="24" customHeight="1">
      <c r="C20" s="6" t="s">
        <v>201</v>
      </c>
      <c r="E20" s="14">
        <v>-2000000</v>
      </c>
      <c r="F20" s="15"/>
      <c r="G20" s="14">
        <v>0</v>
      </c>
      <c r="H20" s="15"/>
      <c r="I20" s="14">
        <v>-5224000</v>
      </c>
      <c r="J20" s="15"/>
      <c r="K20" s="14">
        <v>0</v>
      </c>
    </row>
    <row r="21" spans="2:11" ht="24" customHeight="1">
      <c r="C21" s="6" t="s">
        <v>191</v>
      </c>
      <c r="E21" s="14">
        <v>430619.25</v>
      </c>
      <c r="F21" s="15"/>
      <c r="G21" s="14">
        <v>818.23</v>
      </c>
      <c r="H21" s="15"/>
      <c r="I21" s="14">
        <v>0</v>
      </c>
      <c r="J21" s="15"/>
      <c r="K21" s="14">
        <v>0</v>
      </c>
    </row>
    <row r="22" spans="2:11" ht="24" customHeight="1">
      <c r="C22" s="6" t="s">
        <v>119</v>
      </c>
      <c r="E22" s="98"/>
      <c r="F22" s="15"/>
      <c r="G22" s="22"/>
      <c r="H22" s="15"/>
      <c r="I22" s="22"/>
      <c r="J22" s="15"/>
      <c r="K22" s="22"/>
    </row>
    <row r="23" spans="2:11" ht="24" customHeight="1">
      <c r="C23" s="20" t="s">
        <v>120</v>
      </c>
      <c r="D23" s="20"/>
      <c r="E23" s="17">
        <f>SUM(E8:E21)</f>
        <v>509497292.10999978</v>
      </c>
      <c r="F23" s="15"/>
      <c r="G23" s="17">
        <f>SUM(G8:G21)</f>
        <v>396203293.72000009</v>
      </c>
      <c r="H23" s="15"/>
      <c r="I23" s="17">
        <f>SUM(I8:I21)</f>
        <v>379336952.68000013</v>
      </c>
      <c r="J23" s="15"/>
      <c r="K23" s="17">
        <f>SUM(K8:K21)</f>
        <v>339637469.62000006</v>
      </c>
    </row>
    <row r="24" spans="2:11" ht="24" customHeight="1">
      <c r="B24" s="6" t="s">
        <v>55</v>
      </c>
      <c r="E24" s="99"/>
      <c r="F24" s="97"/>
      <c r="G24" s="97"/>
      <c r="H24" s="97"/>
      <c r="I24" s="97"/>
      <c r="J24" s="97"/>
      <c r="K24" s="97"/>
    </row>
    <row r="25" spans="2:11" ht="24" customHeight="1">
      <c r="C25" s="20" t="s">
        <v>166</v>
      </c>
      <c r="D25" s="20"/>
      <c r="E25" s="14">
        <v>-1682985.21</v>
      </c>
      <c r="F25" s="15"/>
      <c r="G25" s="14">
        <v>44249378.520000003</v>
      </c>
      <c r="H25" s="15"/>
      <c r="I25" s="14">
        <v>16558823.13000007</v>
      </c>
      <c r="J25" s="15"/>
      <c r="K25" s="14">
        <v>49586076.280000001</v>
      </c>
    </row>
    <row r="26" spans="2:11" ht="24" customHeight="1">
      <c r="C26" s="20" t="s">
        <v>168</v>
      </c>
      <c r="D26" s="20"/>
      <c r="E26" s="14">
        <v>-598972.62</v>
      </c>
      <c r="F26" s="15"/>
      <c r="G26" s="14">
        <v>-1060273.97</v>
      </c>
      <c r="H26" s="15"/>
      <c r="I26" s="14">
        <v>-639182.5499999997</v>
      </c>
      <c r="J26" s="15"/>
      <c r="K26" s="14">
        <v>-1126815.3599999987</v>
      </c>
    </row>
    <row r="27" spans="2:11" ht="24" customHeight="1">
      <c r="C27" s="6" t="s">
        <v>53</v>
      </c>
      <c r="E27" s="14">
        <v>474014743.88</v>
      </c>
      <c r="F27" s="15"/>
      <c r="G27" s="14">
        <v>440994122.89999998</v>
      </c>
      <c r="H27" s="15"/>
      <c r="I27" s="14">
        <v>619088533.22000003</v>
      </c>
      <c r="J27" s="15"/>
      <c r="K27" s="14">
        <v>444770598.98000002</v>
      </c>
    </row>
    <row r="28" spans="2:11" ht="24" customHeight="1">
      <c r="C28" s="20" t="s">
        <v>54</v>
      </c>
      <c r="D28" s="20"/>
      <c r="E28" s="14">
        <v>-331414973.7299999</v>
      </c>
      <c r="F28" s="15"/>
      <c r="G28" s="14">
        <v>-912545402.45000017</v>
      </c>
      <c r="H28" s="15"/>
      <c r="I28" s="15">
        <v>-118522161.17999983</v>
      </c>
      <c r="J28" s="15"/>
      <c r="K28" s="15">
        <v>-922562170.84000015</v>
      </c>
    </row>
    <row r="29" spans="2:11" ht="24" customHeight="1">
      <c r="C29" s="20" t="s">
        <v>163</v>
      </c>
      <c r="D29" s="20"/>
      <c r="E29" s="14">
        <v>-3808231.2100000018</v>
      </c>
      <c r="F29" s="15"/>
      <c r="G29" s="14">
        <v>583292.75000000186</v>
      </c>
      <c r="H29" s="15"/>
      <c r="I29" s="15">
        <v>-1577040.11</v>
      </c>
      <c r="J29" s="15"/>
      <c r="K29" s="15">
        <v>0</v>
      </c>
    </row>
    <row r="30" spans="2:11" ht="24" customHeight="1">
      <c r="C30" s="6" t="s">
        <v>52</v>
      </c>
      <c r="E30" s="17">
        <v>-15552146.240000002</v>
      </c>
      <c r="F30" s="15"/>
      <c r="G30" s="17">
        <v>5345642.6499999911</v>
      </c>
      <c r="H30" s="15"/>
      <c r="I30" s="17">
        <v>-15386146.24000001</v>
      </c>
      <c r="J30" s="15"/>
      <c r="K30" s="17">
        <v>5702481</v>
      </c>
    </row>
    <row r="31" spans="2:11" ht="24" customHeight="1">
      <c r="C31" s="6" t="s">
        <v>134</v>
      </c>
      <c r="E31" s="17">
        <f>SUM(E25:E30)</f>
        <v>120957434.87000009</v>
      </c>
      <c r="F31" s="15"/>
      <c r="G31" s="17">
        <f>SUM(G25:G30)</f>
        <v>-422433239.6000002</v>
      </c>
      <c r="H31" s="15"/>
      <c r="I31" s="17">
        <f>SUM(I25:I30)</f>
        <v>499522826.27000022</v>
      </c>
      <c r="J31" s="15"/>
      <c r="K31" s="17">
        <f>SUM(K25:K30)</f>
        <v>-423629829.94000012</v>
      </c>
    </row>
    <row r="32" spans="2:11" ht="24" customHeight="1">
      <c r="B32" s="6" t="s">
        <v>50</v>
      </c>
      <c r="E32" s="100"/>
      <c r="F32" s="101"/>
      <c r="G32" s="100"/>
      <c r="H32" s="102"/>
      <c r="I32" s="100"/>
      <c r="J32" s="101"/>
      <c r="K32" s="100"/>
    </row>
    <row r="33" spans="1:11" ht="24" customHeight="1">
      <c r="C33" s="6" t="s">
        <v>165</v>
      </c>
      <c r="E33" s="14">
        <v>-472854443.89999998</v>
      </c>
      <c r="F33" s="15"/>
      <c r="G33" s="14">
        <v>526364227.06999999</v>
      </c>
      <c r="H33" s="15"/>
      <c r="I33" s="14">
        <v>-519421904.63999999</v>
      </c>
      <c r="J33" s="15"/>
      <c r="K33" s="14">
        <v>467233954.69</v>
      </c>
    </row>
    <row r="34" spans="1:11" ht="24" customHeight="1">
      <c r="C34" s="6" t="s">
        <v>169</v>
      </c>
      <c r="E34" s="14">
        <v>499900</v>
      </c>
      <c r="F34" s="15"/>
      <c r="G34" s="14">
        <v>0</v>
      </c>
      <c r="H34" s="15"/>
      <c r="I34" s="14">
        <v>1202807.5600000024</v>
      </c>
      <c r="J34" s="15"/>
      <c r="K34" s="14">
        <v>13007262.670000002</v>
      </c>
    </row>
    <row r="35" spans="1:11" ht="24" customHeight="1">
      <c r="C35" s="6" t="s">
        <v>167</v>
      </c>
      <c r="E35" s="14">
        <v>-2574003.5099999309</v>
      </c>
      <c r="F35" s="15"/>
      <c r="G35" s="14">
        <v>3597295.3599999547</v>
      </c>
      <c r="H35" s="15"/>
      <c r="I35" s="14">
        <v>-2574003.5099999309</v>
      </c>
      <c r="J35" s="15"/>
      <c r="K35" s="14">
        <v>3597295.3599999547</v>
      </c>
    </row>
    <row r="36" spans="1:11" ht="24" customHeight="1">
      <c r="C36" s="6" t="s">
        <v>152</v>
      </c>
      <c r="E36" s="14">
        <v>-12736847</v>
      </c>
      <c r="F36" s="15"/>
      <c r="G36" s="14">
        <v>-3431270</v>
      </c>
      <c r="H36" s="15"/>
      <c r="I36" s="14">
        <v>-12736847</v>
      </c>
      <c r="J36" s="15"/>
      <c r="K36" s="14">
        <v>0</v>
      </c>
    </row>
    <row r="37" spans="1:11" s="13" customFormat="1" ht="24" customHeight="1">
      <c r="C37" s="13" t="s">
        <v>49</v>
      </c>
      <c r="E37" s="17">
        <f>598475.209999987+'[1]งบการเงิน-Audit'!$E$231</f>
        <v>358647.169999987</v>
      </c>
      <c r="F37" s="15"/>
      <c r="G37" s="17">
        <f>1261338.99+'[1]งบการเงิน-Audit'!$G$231</f>
        <v>1186764.95</v>
      </c>
      <c r="H37" s="15"/>
      <c r="I37" s="17">
        <v>218177.16999998689</v>
      </c>
      <c r="J37" s="15"/>
      <c r="K37" s="17">
        <v>969567.1099999994</v>
      </c>
    </row>
    <row r="38" spans="1:11" ht="24" customHeight="1">
      <c r="C38" s="20" t="s">
        <v>133</v>
      </c>
      <c r="D38" s="20"/>
      <c r="E38" s="17">
        <f>SUM(E33:E37)</f>
        <v>-487306747.23999989</v>
      </c>
      <c r="F38" s="15"/>
      <c r="G38" s="17">
        <f>SUM(G33:G37)</f>
        <v>527717017.37999994</v>
      </c>
      <c r="H38" s="15"/>
      <c r="I38" s="17">
        <f>SUM(I33:I37)</f>
        <v>-533311770.41999996</v>
      </c>
      <c r="J38" s="15"/>
      <c r="K38" s="17">
        <f>SUM(K33:K37)</f>
        <v>484808079.82999998</v>
      </c>
    </row>
    <row r="39" spans="1:11" ht="24" customHeight="1">
      <c r="C39" s="20" t="s">
        <v>203</v>
      </c>
      <c r="D39" s="20"/>
      <c r="E39" s="15">
        <f>+E23+E31+E38</f>
        <v>143147979.74000001</v>
      </c>
      <c r="F39" s="15"/>
      <c r="G39" s="15">
        <f>+G23+G31+G38</f>
        <v>501487071.49999982</v>
      </c>
      <c r="H39" s="15"/>
      <c r="I39" s="15">
        <f>+I23+I31+I38</f>
        <v>345548008.53000033</v>
      </c>
      <c r="J39" s="15"/>
      <c r="K39" s="15">
        <f>+K23+K31+K38</f>
        <v>400815719.50999993</v>
      </c>
    </row>
    <row r="40" spans="1:11" ht="24" customHeight="1">
      <c r="C40" s="6" t="s">
        <v>204</v>
      </c>
      <c r="E40" s="15">
        <v>-58369792.950000003</v>
      </c>
      <c r="F40" s="15"/>
      <c r="G40" s="15">
        <v>-59906665.689999998</v>
      </c>
      <c r="H40" s="15"/>
      <c r="I40" s="14">
        <v>-53540896.100000001</v>
      </c>
      <c r="J40" s="15"/>
      <c r="K40" s="14">
        <v>-55682843.070000008</v>
      </c>
    </row>
    <row r="41" spans="1:11" ht="24" customHeight="1">
      <c r="C41" s="6" t="s">
        <v>205</v>
      </c>
      <c r="E41" s="17">
        <v>-35598633</v>
      </c>
      <c r="F41" s="15"/>
      <c r="G41" s="17">
        <v>-30945870.259999998</v>
      </c>
      <c r="H41" s="15"/>
      <c r="I41" s="17">
        <v>-22598986.940000001</v>
      </c>
      <c r="J41" s="15"/>
      <c r="K41" s="17">
        <v>-21500747.440000001</v>
      </c>
    </row>
    <row r="42" spans="1:11" ht="24" customHeight="1">
      <c r="C42" s="20" t="s">
        <v>108</v>
      </c>
      <c r="D42" s="20"/>
      <c r="E42" s="17">
        <f>SUM(E39:E41)</f>
        <v>49179553.790000007</v>
      </c>
      <c r="F42" s="15"/>
      <c r="G42" s="17">
        <f>SUM(G39:G41)</f>
        <v>410634535.54999983</v>
      </c>
      <c r="H42" s="15"/>
      <c r="I42" s="17">
        <f>SUM(I39:I41)</f>
        <v>269408125.49000031</v>
      </c>
      <c r="J42" s="15"/>
      <c r="K42" s="17">
        <f>SUM(K39:K41)</f>
        <v>323632128.99999994</v>
      </c>
    </row>
    <row r="43" spans="1:11" ht="24" customHeight="1">
      <c r="C43" s="20"/>
      <c r="D43" s="20"/>
      <c r="E43" s="15"/>
      <c r="F43" s="15"/>
      <c r="G43" s="15"/>
      <c r="H43" s="15"/>
      <c r="I43" s="15"/>
      <c r="J43" s="15"/>
      <c r="K43" s="15"/>
    </row>
    <row r="44" spans="1:11" ht="24" customHeight="1">
      <c r="A44" s="103" t="s">
        <v>97</v>
      </c>
      <c r="E44" s="6"/>
      <c r="F44" s="6"/>
      <c r="G44" s="6"/>
      <c r="H44" s="6"/>
      <c r="I44" s="6"/>
      <c r="J44" s="6"/>
      <c r="K44" s="6"/>
    </row>
    <row r="45" spans="1:11" ht="24" customHeight="1">
      <c r="A45" s="183" t="s">
        <v>51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1" ht="24" customHeight="1">
      <c r="A46" s="171" t="s">
        <v>8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</row>
    <row r="47" spans="1:11" ht="24" customHeight="1">
      <c r="A47" s="171" t="s">
        <v>42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</row>
    <row r="48" spans="1:11" ht="24" customHeight="1">
      <c r="A48" s="182" t="str">
        <f>+A3</f>
        <v>สำหรับงวด 3 เดือน สิ้นสุดวันที่ 31 มีนาคม 2562 ( ยังไม่ได้ตรวจสอบ / สอบทานแล้ว )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</row>
    <row r="49" spans="1:12" ht="24" customHeight="1">
      <c r="A49" s="104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91"/>
    </row>
    <row r="50" spans="1:12" ht="24" customHeight="1">
      <c r="E50" s="174" t="s">
        <v>61</v>
      </c>
      <c r="F50" s="174"/>
      <c r="G50" s="174"/>
      <c r="H50" s="9"/>
      <c r="I50" s="174" t="s">
        <v>86</v>
      </c>
      <c r="J50" s="174"/>
      <c r="K50" s="174"/>
    </row>
    <row r="51" spans="1:12" ht="24" customHeight="1">
      <c r="E51" s="94" t="str">
        <f>+E6</f>
        <v>2562</v>
      </c>
      <c r="F51" s="94"/>
      <c r="G51" s="12" t="str">
        <f>+G6</f>
        <v>2561</v>
      </c>
      <c r="H51" s="11"/>
      <c r="I51" s="12" t="str">
        <f>+I6</f>
        <v>2562</v>
      </c>
      <c r="J51" s="94"/>
      <c r="K51" s="12" t="str">
        <f>+K6</f>
        <v>2561</v>
      </c>
    </row>
    <row r="52" spans="1:12" ht="24" customHeight="1">
      <c r="A52" s="95" t="s">
        <v>48</v>
      </c>
      <c r="E52" s="6"/>
      <c r="F52" s="106"/>
      <c r="G52" s="106"/>
      <c r="H52" s="106"/>
      <c r="I52" s="106"/>
      <c r="J52" s="106"/>
      <c r="K52" s="106"/>
    </row>
    <row r="53" spans="1:12" ht="24" customHeight="1">
      <c r="A53" s="95"/>
      <c r="B53" s="6" t="s">
        <v>247</v>
      </c>
      <c r="E53" s="107">
        <v>-5000000</v>
      </c>
      <c r="F53" s="108"/>
      <c r="G53" s="107">
        <v>-28157149.550000001</v>
      </c>
      <c r="H53" s="108"/>
      <c r="I53" s="107">
        <v>0</v>
      </c>
      <c r="J53" s="108"/>
      <c r="K53" s="107">
        <v>0</v>
      </c>
    </row>
    <row r="54" spans="1:12" ht="24" customHeight="1">
      <c r="A54" s="95"/>
      <c r="B54" s="6" t="s">
        <v>241</v>
      </c>
      <c r="E54" s="107">
        <v>-20000000</v>
      </c>
      <c r="F54" s="108"/>
      <c r="G54" s="107">
        <v>0</v>
      </c>
      <c r="H54" s="108"/>
      <c r="I54" s="107">
        <v>-20000000</v>
      </c>
      <c r="J54" s="108"/>
      <c r="K54" s="107">
        <v>0</v>
      </c>
    </row>
    <row r="55" spans="1:12" ht="24" customHeight="1">
      <c r="A55" s="95"/>
      <c r="B55" s="6" t="s">
        <v>131</v>
      </c>
      <c r="E55" s="107">
        <v>39102812.019999996</v>
      </c>
      <c r="F55" s="108"/>
      <c r="G55" s="107">
        <v>114554354.36000001</v>
      </c>
      <c r="H55" s="108"/>
      <c r="I55" s="107">
        <v>0</v>
      </c>
      <c r="J55" s="108"/>
      <c r="K55" s="107">
        <v>0</v>
      </c>
    </row>
    <row r="56" spans="1:12" ht="24" customHeight="1">
      <c r="A56" s="95"/>
      <c r="B56" s="6" t="s">
        <v>136</v>
      </c>
      <c r="E56" s="107">
        <v>-22500000</v>
      </c>
      <c r="F56" s="108"/>
      <c r="G56" s="107">
        <v>0</v>
      </c>
      <c r="H56" s="108"/>
      <c r="I56" s="107">
        <v>-227500000</v>
      </c>
      <c r="J56" s="108"/>
      <c r="K56" s="107">
        <v>60000000</v>
      </c>
    </row>
    <row r="57" spans="1:12" ht="24" customHeight="1">
      <c r="A57" s="95"/>
      <c r="B57" s="6" t="s">
        <v>150</v>
      </c>
      <c r="E57" s="107">
        <v>-499900</v>
      </c>
      <c r="F57" s="108"/>
      <c r="G57" s="107">
        <v>0</v>
      </c>
      <c r="H57" s="108"/>
      <c r="I57" s="107">
        <v>-499900</v>
      </c>
      <c r="J57" s="108"/>
      <c r="K57" s="107">
        <v>0</v>
      </c>
    </row>
    <row r="58" spans="1:12" ht="24" customHeight="1">
      <c r="A58" s="95"/>
      <c r="B58" s="6" t="s">
        <v>202</v>
      </c>
      <c r="E58" s="107">
        <v>2000000</v>
      </c>
      <c r="F58" s="108"/>
      <c r="G58" s="107">
        <v>0</v>
      </c>
      <c r="H58" s="108"/>
      <c r="I58" s="107">
        <v>2000000</v>
      </c>
      <c r="J58" s="108"/>
      <c r="K58" s="107">
        <v>0</v>
      </c>
    </row>
    <row r="59" spans="1:12" ht="24" customHeight="1">
      <c r="B59" s="26" t="s">
        <v>248</v>
      </c>
      <c r="E59" s="14">
        <v>212662.5</v>
      </c>
      <c r="F59" s="15"/>
      <c r="G59" s="14">
        <v>-40937.360000000001</v>
      </c>
      <c r="H59" s="15"/>
      <c r="I59" s="14">
        <v>212662.5</v>
      </c>
      <c r="J59" s="15"/>
      <c r="K59" s="14">
        <v>-40937.360000000001</v>
      </c>
    </row>
    <row r="60" spans="1:12" ht="24" customHeight="1">
      <c r="B60" s="6" t="s">
        <v>47</v>
      </c>
      <c r="E60" s="14">
        <v>-4055594.42</v>
      </c>
      <c r="F60" s="15"/>
      <c r="G60" s="14">
        <v>-3282256.36</v>
      </c>
      <c r="H60" s="15"/>
      <c r="I60" s="14">
        <v>-3681928.5</v>
      </c>
      <c r="J60" s="15"/>
      <c r="K60" s="14">
        <v>-2747258.21</v>
      </c>
    </row>
    <row r="61" spans="1:12" ht="24" customHeight="1">
      <c r="B61" s="6" t="s">
        <v>192</v>
      </c>
      <c r="E61" s="14">
        <v>-449884</v>
      </c>
      <c r="F61" s="15"/>
      <c r="G61" s="14">
        <v>0</v>
      </c>
      <c r="H61" s="15"/>
      <c r="I61" s="14">
        <v>-369984</v>
      </c>
      <c r="J61" s="15"/>
      <c r="K61" s="14">
        <v>0</v>
      </c>
    </row>
    <row r="62" spans="1:12" ht="24" customHeight="1">
      <c r="B62" s="109" t="s">
        <v>128</v>
      </c>
      <c r="E62" s="14">
        <v>330730.83999999997</v>
      </c>
      <c r="F62" s="15"/>
      <c r="G62" s="14">
        <v>725545.17999999993</v>
      </c>
      <c r="H62" s="15"/>
      <c r="I62" s="14">
        <v>316349.53000000003</v>
      </c>
      <c r="J62" s="15"/>
      <c r="K62" s="14">
        <v>725545.17999999993</v>
      </c>
    </row>
    <row r="63" spans="1:12" s="13" customFormat="1" ht="24" customHeight="1">
      <c r="B63" s="109" t="s">
        <v>114</v>
      </c>
      <c r="E63" s="15">
        <v>0</v>
      </c>
      <c r="F63" s="15"/>
      <c r="G63" s="15">
        <v>34775725.649999999</v>
      </c>
      <c r="H63" s="15"/>
      <c r="I63" s="15">
        <v>0</v>
      </c>
      <c r="J63" s="15"/>
      <c r="K63" s="15">
        <v>34775725.649999999</v>
      </c>
    </row>
    <row r="64" spans="1:12" s="13" customFormat="1" ht="24" customHeight="1">
      <c r="B64" s="109" t="s">
        <v>200</v>
      </c>
      <c r="E64" s="17">
        <v>0</v>
      </c>
      <c r="F64" s="15"/>
      <c r="G64" s="17">
        <v>-105954.75</v>
      </c>
      <c r="H64" s="15"/>
      <c r="I64" s="17">
        <v>0</v>
      </c>
      <c r="J64" s="15"/>
      <c r="K64" s="17">
        <v>0</v>
      </c>
    </row>
    <row r="65" spans="1:11" s="13" customFormat="1" ht="24" customHeight="1">
      <c r="B65" s="109"/>
      <c r="C65" s="20" t="s">
        <v>107</v>
      </c>
      <c r="D65" s="20"/>
      <c r="E65" s="17">
        <f>SUM(E53:E64)</f>
        <v>-10859173.060000004</v>
      </c>
      <c r="F65" s="15"/>
      <c r="G65" s="17">
        <f>SUM(G53:G64)</f>
        <v>118469327.17000002</v>
      </c>
      <c r="H65" s="15"/>
      <c r="I65" s="17">
        <f>SUM(I53:I64)</f>
        <v>-249522800.47</v>
      </c>
      <c r="J65" s="15"/>
      <c r="K65" s="17">
        <f>SUM(K53:K64)</f>
        <v>92713075.25999999</v>
      </c>
    </row>
    <row r="66" spans="1:11" ht="24" customHeight="1">
      <c r="A66" s="95" t="s">
        <v>46</v>
      </c>
      <c r="E66" s="101"/>
      <c r="F66" s="32"/>
      <c r="G66" s="32"/>
      <c r="H66" s="110"/>
      <c r="I66" s="32"/>
      <c r="J66" s="32"/>
      <c r="K66" s="111"/>
    </row>
    <row r="67" spans="1:11" ht="24" customHeight="1">
      <c r="B67" s="26" t="s">
        <v>45</v>
      </c>
      <c r="E67" s="14">
        <v>-4694734.58</v>
      </c>
      <c r="F67" s="15"/>
      <c r="G67" s="14">
        <v>4810055.9499999993</v>
      </c>
      <c r="H67" s="15"/>
      <c r="I67" s="14">
        <v>-4694734.58</v>
      </c>
      <c r="J67" s="15"/>
      <c r="K67" s="14">
        <v>4810055.9499999993</v>
      </c>
    </row>
    <row r="68" spans="1:11" ht="24" customHeight="1">
      <c r="B68" s="6" t="s">
        <v>207</v>
      </c>
      <c r="E68" s="14">
        <v>0</v>
      </c>
      <c r="F68" s="15"/>
      <c r="G68" s="14">
        <v>0</v>
      </c>
      <c r="H68" s="15"/>
      <c r="I68" s="14">
        <v>28000000</v>
      </c>
      <c r="J68" s="15"/>
      <c r="K68" s="14">
        <v>0</v>
      </c>
    </row>
    <row r="69" spans="1:11" ht="24" customHeight="1">
      <c r="B69" s="6" t="s">
        <v>44</v>
      </c>
      <c r="E69" s="14">
        <v>3390000000</v>
      </c>
      <c r="F69" s="15"/>
      <c r="G69" s="14">
        <v>250000000</v>
      </c>
      <c r="H69" s="15"/>
      <c r="I69" s="14">
        <v>3090000000</v>
      </c>
      <c r="J69" s="15"/>
      <c r="K69" s="14">
        <v>250000000</v>
      </c>
    </row>
    <row r="70" spans="1:11" ht="24" customHeight="1">
      <c r="B70" s="26" t="s">
        <v>43</v>
      </c>
      <c r="E70" s="14">
        <v>-2881211988</v>
      </c>
      <c r="F70" s="15"/>
      <c r="G70" s="14">
        <v>-292640000</v>
      </c>
      <c r="H70" s="15"/>
      <c r="I70" s="14">
        <v>-2680000000</v>
      </c>
      <c r="J70" s="15"/>
      <c r="K70" s="14">
        <v>-292640000</v>
      </c>
    </row>
    <row r="71" spans="1:11" ht="24" customHeight="1">
      <c r="B71" s="6" t="s">
        <v>41</v>
      </c>
      <c r="E71" s="14">
        <v>5000000</v>
      </c>
      <c r="F71" s="15"/>
      <c r="G71" s="14">
        <v>32308200</v>
      </c>
      <c r="H71" s="15"/>
      <c r="I71" s="14">
        <v>0</v>
      </c>
      <c r="J71" s="15"/>
      <c r="K71" s="14">
        <v>0</v>
      </c>
    </row>
    <row r="72" spans="1:11" ht="24" customHeight="1">
      <c r="B72" s="26" t="s">
        <v>40</v>
      </c>
      <c r="E72" s="14">
        <v>-223058800</v>
      </c>
      <c r="F72" s="15"/>
      <c r="G72" s="14">
        <v>-44778540</v>
      </c>
      <c r="H72" s="15"/>
      <c r="I72" s="14">
        <v>-210000000</v>
      </c>
      <c r="J72" s="15"/>
      <c r="K72" s="14">
        <v>0</v>
      </c>
    </row>
    <row r="73" spans="1:11" s="13" customFormat="1" ht="24" customHeight="1">
      <c r="B73" s="109" t="s">
        <v>92</v>
      </c>
      <c r="E73" s="15">
        <v>-3052735.6699999995</v>
      </c>
      <c r="F73" s="15"/>
      <c r="G73" s="15">
        <v>-1456996.88</v>
      </c>
      <c r="H73" s="15"/>
      <c r="I73" s="15">
        <v>-2842260.34</v>
      </c>
      <c r="J73" s="15"/>
      <c r="K73" s="15">
        <v>-1308682.5899999999</v>
      </c>
    </row>
    <row r="74" spans="1:11" s="13" customFormat="1" ht="24" customHeight="1">
      <c r="B74" s="109" t="s">
        <v>214</v>
      </c>
      <c r="E74" s="15">
        <v>-95544959.519999981</v>
      </c>
      <c r="F74" s="15"/>
      <c r="G74" s="15">
        <v>0</v>
      </c>
      <c r="H74" s="15"/>
      <c r="I74" s="15">
        <v>-95544959.519999981</v>
      </c>
      <c r="J74" s="15"/>
      <c r="K74" s="15">
        <v>0</v>
      </c>
    </row>
    <row r="75" spans="1:11" s="13" customFormat="1" ht="24" customHeight="1">
      <c r="C75" s="20" t="s">
        <v>106</v>
      </c>
      <c r="D75" s="20"/>
      <c r="E75" s="19">
        <f>SUM(E67:E74)</f>
        <v>187436782.23000008</v>
      </c>
      <c r="F75" s="15"/>
      <c r="G75" s="19">
        <f>SUM(G67:G74)</f>
        <v>-51757280.930000015</v>
      </c>
      <c r="H75" s="19"/>
      <c r="I75" s="19">
        <f>SUM(I67:I74)</f>
        <v>124918045.56000009</v>
      </c>
      <c r="J75" s="19"/>
      <c r="K75" s="19">
        <f>SUM(K67:K74)</f>
        <v>-39138626.640000015</v>
      </c>
    </row>
    <row r="76" spans="1:11" ht="24" customHeight="1">
      <c r="A76" s="6" t="s">
        <v>84</v>
      </c>
      <c r="E76" s="15">
        <f>SUM(E42+E65+E75)</f>
        <v>225757162.9600001</v>
      </c>
      <c r="F76" s="15"/>
      <c r="G76" s="15">
        <f>SUM(G42+G65+G75)</f>
        <v>477346581.78999984</v>
      </c>
      <c r="H76" s="15"/>
      <c r="I76" s="15">
        <f>SUM(I42+I65+I75)</f>
        <v>144803370.5800004</v>
      </c>
      <c r="J76" s="15"/>
      <c r="K76" s="15">
        <f>SUM(K42+K65+K75)</f>
        <v>377206577.61999989</v>
      </c>
    </row>
    <row r="77" spans="1:11" ht="24" customHeight="1">
      <c r="A77" s="6" t="s">
        <v>127</v>
      </c>
      <c r="E77" s="17">
        <v>387716465.66000003</v>
      </c>
      <c r="F77" s="15"/>
      <c r="G77" s="17">
        <v>356459691.49000001</v>
      </c>
      <c r="H77" s="15"/>
      <c r="I77" s="17">
        <v>282089399.91000003</v>
      </c>
      <c r="J77" s="15"/>
      <c r="K77" s="17">
        <v>210417385.38999951</v>
      </c>
    </row>
    <row r="78" spans="1:11" ht="24" customHeight="1" thickBot="1">
      <c r="A78" s="26" t="s">
        <v>236</v>
      </c>
      <c r="B78" s="26"/>
      <c r="E78" s="112">
        <f>SUM(E76:E77)</f>
        <v>613473628.62000012</v>
      </c>
      <c r="F78" s="15"/>
      <c r="G78" s="112">
        <f>SUM(G76:G77)</f>
        <v>833806273.27999985</v>
      </c>
      <c r="H78" s="29"/>
      <c r="I78" s="112">
        <f>SUM(I76:I77)</f>
        <v>426892770.49000043</v>
      </c>
      <c r="J78" s="29"/>
      <c r="K78" s="112">
        <f>SUM(K76:K77)</f>
        <v>587623963.00999939</v>
      </c>
    </row>
    <row r="79" spans="1:11" ht="24" customHeight="1" thickTop="1">
      <c r="B79" s="26"/>
      <c r="E79" s="90">
        <f>E78-งบแสดงฐานะการเงิน!F9</f>
        <v>0</v>
      </c>
      <c r="F79" s="90"/>
      <c r="G79" s="90"/>
      <c r="H79" s="90"/>
      <c r="I79" s="90">
        <f>I78-งบแสดงฐานะการเงิน!J9</f>
        <v>0</v>
      </c>
      <c r="J79" s="113"/>
      <c r="K79" s="113"/>
    </row>
    <row r="80" spans="1:11" ht="24" customHeight="1">
      <c r="A80" s="114" t="s">
        <v>242</v>
      </c>
    </row>
    <row r="82" spans="1:1" ht="24" customHeight="1">
      <c r="A82" s="103" t="s">
        <v>97</v>
      </c>
    </row>
  </sheetData>
  <mergeCells count="11">
    <mergeCell ref="E50:G50"/>
    <mergeCell ref="I50:K50"/>
    <mergeCell ref="A47:K47"/>
    <mergeCell ref="A48:K48"/>
    <mergeCell ref="A1:K1"/>
    <mergeCell ref="E5:G5"/>
    <mergeCell ref="A46:K46"/>
    <mergeCell ref="I5:K5"/>
    <mergeCell ref="A2:K2"/>
    <mergeCell ref="A45:K45"/>
    <mergeCell ref="A3:K3"/>
  </mergeCells>
  <phoneticPr fontId="0" type="noConversion"/>
  <pageMargins left="0.76" right="0.19685039370078741" top="0.61" bottom="0.47244094488188981" header="0.31496062992125984" footer="0"/>
  <pageSetup paperSize="9" scale="75" fitToHeight="3" orientation="portrait" r:id="rId1"/>
  <headerFooter alignWithMargins="0"/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'งบเปลี่ยนแปลง-เฉพาะ'!Print_Area</vt:lpstr>
      <vt:lpstr>'งบเปลี่ยนแปลง-รวม'!Print_Area</vt:lpstr>
    </vt:vector>
  </TitlesOfParts>
  <Company>lpp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Intira Supakijsarp</cp:lastModifiedBy>
  <cp:lastPrinted>2019-05-08T12:42:48Z</cp:lastPrinted>
  <dcterms:created xsi:type="dcterms:W3CDTF">2007-10-19T01:35:34Z</dcterms:created>
  <dcterms:modified xsi:type="dcterms:W3CDTF">2019-05-09T03:10:02Z</dcterms:modified>
</cp:coreProperties>
</file>