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T:\financial_statement\fs2562\q1 2562\Thai\"/>
    </mc:Choice>
  </mc:AlternateContent>
  <bookViews>
    <workbookView xWindow="0" yWindow="0" windowWidth="23040" windowHeight="9408"/>
  </bookViews>
  <sheets>
    <sheet name="BS" sheetId="5" r:id="rId1"/>
    <sheet name="PL" sheetId="2" r:id="rId2"/>
    <sheet name="CE-C" sheetId="7" r:id="rId3"/>
    <sheet name="CE-S" sheetId="8" r:id="rId4"/>
    <sheet name="CF" sheetId="6" r:id="rId5"/>
  </sheets>
  <definedNames>
    <definedName name="_xlnm.Print_Area" localSheetId="0">BS!$A$1:$O$86</definedName>
    <definedName name="_xlnm.Print_Area" localSheetId="4">CF!$A$1:$O$70</definedName>
    <definedName name="_xlnm.Print_Area" localSheetId="1">PL!$A$1:$O$39</definedName>
  </definedNames>
  <calcPr calcId="152511"/>
</workbook>
</file>

<file path=xl/calcChain.xml><?xml version="1.0" encoding="utf-8"?>
<calcChain xmlns="http://schemas.openxmlformats.org/spreadsheetml/2006/main">
  <c r="L37" i="2" l="1"/>
  <c r="H37" i="2"/>
  <c r="H61" i="6" l="1"/>
  <c r="L54" i="6"/>
  <c r="L61" i="6"/>
  <c r="H78" i="5"/>
  <c r="J54" i="6" l="1"/>
  <c r="N54" i="6"/>
  <c r="H53" i="5" l="1"/>
  <c r="H14" i="2" l="1"/>
  <c r="N22" i="2" l="1"/>
  <c r="L22" i="2"/>
  <c r="J22" i="2"/>
  <c r="H22" i="2"/>
  <c r="H23" i="2" s="1"/>
  <c r="H25" i="2" s="1"/>
  <c r="H27" i="2" s="1"/>
  <c r="H32" i="2" s="1"/>
  <c r="N14" i="2"/>
  <c r="L14" i="2"/>
  <c r="J14" i="2"/>
  <c r="N23" i="2" l="1"/>
  <c r="N25" i="2" s="1"/>
  <c r="N27" i="2" s="1"/>
  <c r="N32" i="2" s="1"/>
  <c r="H9" i="6"/>
  <c r="M20" i="7"/>
  <c r="L23" i="2"/>
  <c r="L25" i="2" s="1"/>
  <c r="J23" i="2"/>
  <c r="J25" i="2" s="1"/>
  <c r="N9" i="6" l="1"/>
  <c r="M13" i="8"/>
  <c r="L27" i="2"/>
  <c r="L9" i="6"/>
  <c r="J27" i="2"/>
  <c r="J9" i="6"/>
  <c r="H26" i="5"/>
  <c r="L32" i="2" l="1"/>
  <c r="M20" i="8"/>
  <c r="J32" i="2"/>
  <c r="M13" i="7"/>
  <c r="O19" i="7"/>
  <c r="M19" i="7"/>
  <c r="K19" i="7"/>
  <c r="I19" i="7"/>
  <c r="G19" i="7"/>
  <c r="E19" i="7"/>
  <c r="O19" i="8"/>
  <c r="M19" i="8"/>
  <c r="K19" i="8"/>
  <c r="I19" i="8"/>
  <c r="G19" i="8"/>
  <c r="E19" i="8"/>
  <c r="J78" i="5" l="1"/>
  <c r="E22" i="7" l="1"/>
  <c r="E23" i="7" s="1"/>
  <c r="Q15" i="7" l="1"/>
  <c r="O15" i="7"/>
  <c r="O17" i="7" s="1"/>
  <c r="K15" i="7"/>
  <c r="K17" i="7" s="1"/>
  <c r="I15" i="7"/>
  <c r="I17" i="7" s="1"/>
  <c r="G15" i="7"/>
  <c r="G17" i="7" s="1"/>
  <c r="E15" i="7"/>
  <c r="E17" i="7" s="1"/>
  <c r="I15" i="8"/>
  <c r="I17" i="8" s="1"/>
  <c r="S14" i="8"/>
  <c r="Q15" i="8"/>
  <c r="O15" i="8"/>
  <c r="O17" i="8" s="1"/>
  <c r="K15" i="8"/>
  <c r="K17" i="8" s="1"/>
  <c r="G15" i="8"/>
  <c r="G17" i="8" s="1"/>
  <c r="E15" i="8"/>
  <c r="E17" i="8" s="1"/>
  <c r="J53" i="5" l="1"/>
  <c r="N59" i="6" l="1"/>
  <c r="J59" i="6"/>
  <c r="S14" i="7"/>
  <c r="Q22" i="8" l="1"/>
  <c r="O22" i="8"/>
  <c r="O23" i="8" s="1"/>
  <c r="K22" i="8"/>
  <c r="K23" i="8" s="1"/>
  <c r="I22" i="8"/>
  <c r="I23" i="8" s="1"/>
  <c r="G22" i="8"/>
  <c r="G23" i="8" s="1"/>
  <c r="E22" i="8"/>
  <c r="E23" i="8" s="1"/>
  <c r="Q16" i="8"/>
  <c r="S16" i="8" s="1"/>
  <c r="Q22" i="7"/>
  <c r="O22" i="7"/>
  <c r="O23" i="7" s="1"/>
  <c r="G22" i="7"/>
  <c r="G23" i="7" s="1"/>
  <c r="I22" i="7"/>
  <c r="I23" i="7" s="1"/>
  <c r="K22" i="7"/>
  <c r="K23" i="7" s="1"/>
  <c r="N78" i="5"/>
  <c r="L78" i="5"/>
  <c r="N53" i="5"/>
  <c r="N47" i="5"/>
  <c r="J47" i="5"/>
  <c r="N26" i="5"/>
  <c r="N18" i="5"/>
  <c r="J26" i="5"/>
  <c r="J18" i="5"/>
  <c r="Q16" i="7"/>
  <c r="S16" i="7" s="1"/>
  <c r="L59" i="6"/>
  <c r="H59" i="6"/>
  <c r="H54" i="6"/>
  <c r="L53" i="5"/>
  <c r="L47" i="5"/>
  <c r="H47" i="5"/>
  <c r="L26" i="5"/>
  <c r="L18" i="5"/>
  <c r="H18" i="5"/>
  <c r="Q17" i="7" l="1"/>
  <c r="Q17" i="8"/>
  <c r="I25" i="7"/>
  <c r="M15" i="7"/>
  <c r="M17" i="7" s="1"/>
  <c r="G25" i="7"/>
  <c r="K25" i="7"/>
  <c r="E25" i="7"/>
  <c r="E24" i="7"/>
  <c r="M24" i="7"/>
  <c r="K24" i="7"/>
  <c r="Q19" i="8"/>
  <c r="H27" i="5"/>
  <c r="J27" i="5"/>
  <c r="N54" i="5"/>
  <c r="N79" i="5" s="1"/>
  <c r="N27" i="5"/>
  <c r="H23" i="6"/>
  <c r="H35" i="6" s="1"/>
  <c r="I24" i="7"/>
  <c r="G24" i="7"/>
  <c r="Q19" i="7"/>
  <c r="Q23" i="7" s="1"/>
  <c r="E24" i="8"/>
  <c r="K24" i="8"/>
  <c r="J54" i="5"/>
  <c r="J79" i="5" s="1"/>
  <c r="N23" i="6"/>
  <c r="N35" i="6" s="1"/>
  <c r="N37" i="6" s="1"/>
  <c r="J23" i="6"/>
  <c r="J35" i="6" s="1"/>
  <c r="J37" i="6" s="1"/>
  <c r="H54" i="5"/>
  <c r="H79" i="5" s="1"/>
  <c r="M24" i="8"/>
  <c r="G24" i="8"/>
  <c r="I24" i="8"/>
  <c r="L54" i="5"/>
  <c r="L79" i="5" s="1"/>
  <c r="L27" i="5"/>
  <c r="S19" i="8" l="1"/>
  <c r="Q23" i="8"/>
  <c r="J60" i="6"/>
  <c r="J62" i="6" s="1"/>
  <c r="N60" i="6"/>
  <c r="N62" i="6" s="1"/>
  <c r="H37" i="6"/>
  <c r="S13" i="7"/>
  <c r="S15" i="7" s="1"/>
  <c r="S17" i="7" s="1"/>
  <c r="Q25" i="8"/>
  <c r="Q24" i="8"/>
  <c r="G25" i="8"/>
  <c r="K25" i="8"/>
  <c r="E25" i="8"/>
  <c r="I25" i="8"/>
  <c r="H80" i="5"/>
  <c r="J80" i="5"/>
  <c r="N80" i="5"/>
  <c r="Q24" i="7"/>
  <c r="Q25" i="7"/>
  <c r="S19" i="7"/>
  <c r="L23" i="6"/>
  <c r="L35" i="6" s="1"/>
  <c r="L37" i="6" s="1"/>
  <c r="M15" i="8"/>
  <c r="M17" i="8" s="1"/>
  <c r="L80" i="5"/>
  <c r="L60" i="6" l="1"/>
  <c r="L62" i="6" s="1"/>
  <c r="L63" i="6" s="1"/>
  <c r="H60" i="6"/>
  <c r="H62" i="6" s="1"/>
  <c r="H63" i="6" s="1"/>
  <c r="S21" i="8"/>
  <c r="S21" i="7"/>
  <c r="S24" i="8"/>
  <c r="S24" i="7"/>
  <c r="S13" i="8"/>
  <c r="M22" i="8" l="1"/>
  <c r="M23" i="8" s="1"/>
  <c r="M22" i="7"/>
  <c r="S20" i="7"/>
  <c r="S22" i="7" s="1"/>
  <c r="S23" i="7" s="1"/>
  <c r="S15" i="8"/>
  <c r="S17" i="8" s="1"/>
  <c r="S20" i="8"/>
  <c r="S22" i="8" s="1"/>
  <c r="S23" i="8" s="1"/>
  <c r="M23" i="7" l="1"/>
  <c r="M25" i="7" s="1"/>
  <c r="S25" i="7"/>
  <c r="S25" i="8"/>
  <c r="M25" i="8"/>
</calcChain>
</file>

<file path=xl/sharedStrings.xml><?xml version="1.0" encoding="utf-8"?>
<sst xmlns="http://schemas.openxmlformats.org/spreadsheetml/2006/main" count="290" uniqueCount="177">
  <si>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</si>
  <si>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</si>
  <si>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</si>
  <si>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</si>
  <si>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</si>
  <si>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</si>
  <si>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</si>
  <si>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</si>
  <si>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</si>
  <si>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</si>
  <si>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</si>
  <si>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</si>
  <si>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</si>
  <si>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</si>
  <si>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</si>
  <si>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</si>
  <si>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</si>
  <si>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</si>
  <si>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</si>
  <si>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</si>
  <si>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</si>
  <si>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เงินกู้ยืมระยะยาวส่วนที่ถึงกำหนด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</si>
  <si>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</si>
  <si>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</si>
  <si>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</si>
  <si>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</si>
  <si>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</si>
  <si>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</si>
  <si>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</si>
  <si>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</si>
  <si>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</si>
  <si>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</si>
  <si>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</si>
  <si>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</si>
  <si>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</si>
  <si>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</si>
  <si>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</si>
  <si>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</si>
  <si>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</si>
  <si>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</si>
  <si>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</si>
  <si>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</si>
  <si>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</si>
  <si>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</si>
  <si>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</si>
  <si>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</si>
  <si>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</si>
  <si>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</si>
  <si>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</si>
  <si>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</si>
  <si>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</si>
  <si>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</si>
  <si>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</si>
  <si>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</si>
  <si>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</si>
  <si>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>กำไรขาดทุนเบ็ดเสร็จรวมสำหรับงวด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</si>
  <si>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</si>
  <si>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</si>
  <si>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</si>
  <si>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</si>
  <si>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</si>
  <si>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</si>
  <si>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</si>
  <si>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</si>
  <si>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</si>
  <si>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</si>
  <si>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</si>
  <si>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</si>
  <si>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</si>
  <si>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</si>
  <si>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</si>
  <si>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</si>
  <si>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</si>
  <si>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</si>
  <si>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</si>
  <si>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</si>
  <si>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</si>
  <si>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</si>
  <si>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</si>
  <si>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</si>
  <si>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</si>
  <si>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</si>
  <si>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จ่ายดอกเบี้ย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</si>
  <si>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</si>
  <si>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</si>
  <si>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</si>
  <si>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</si>
  <si>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</si>
  <si>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</si>
  <si>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</si>
  <si>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</si>
  <si>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</si>
  <si>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</si>
  <si>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</si>
  <si>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</si>
  <si>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</si>
  <si>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</si>
  <si>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</si>
  <si>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</si>
  <si>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 xml:space="preserve">   จ่ายภาษีเงินได้</t>
  </si>
  <si>
    <t>หนี้สินภาษีเงินได้รอการตัดบัญชี</t>
  </si>
  <si>
    <t xml:space="preserve">   จ่ายหุ้นปันผล</t>
  </si>
  <si>
    <t>เงินให้กู้ยืมระยะสั้นแก่กิจการที่เกี่ยวข้องกัน</t>
  </si>
  <si>
    <t>ตีราคาสินทรัพย์</t>
  </si>
  <si>
    <t>(ตรวจสอบแล้ว)</t>
  </si>
  <si>
    <t xml:space="preserve">   ค่าใช้จ่ายจ่ายล่วงหน้า</t>
  </si>
  <si>
    <t>ส่วนทุนจากการจ่ายโดยใช้หุ้นเป็นเกณฑ์</t>
  </si>
  <si>
    <t>ส่วนทุนจาก</t>
  </si>
  <si>
    <t xml:space="preserve">เบ็ดเสร็จอื่น - </t>
  </si>
  <si>
    <t>การจ่ายโดยใช้</t>
  </si>
  <si>
    <t>ส่วนเกินทุนจากการ</t>
  </si>
  <si>
    <t>อื่นของ</t>
  </si>
  <si>
    <t>หุ้นเป็นเกณฑ์</t>
  </si>
  <si>
    <t>รายการจ่ายโดยใช้หุ้นเป็นเกณฑ์</t>
  </si>
  <si>
    <t xml:space="preserve">   โอนกลับค่าเผื่อหนี้สงสัยจะสูญ</t>
  </si>
  <si>
    <t xml:space="preserve">   ค่าใช้จ่ายที่เกิดจากการจ่ายโดยใช้หุ้นเป็นเกณฑ์</t>
  </si>
  <si>
    <t xml:space="preserve">   ค่าใช้จ่ายผลประโยชน์ระยะยาวของพนักงาน</t>
  </si>
  <si>
    <t xml:space="preserve">      หุ้นสามัญ 775,424,053 หุ้น มูลค่าหุ้นละ 1 บาท</t>
  </si>
  <si>
    <t>กำไรขาดทุนเบ็ดเสร็จอื่น:</t>
  </si>
  <si>
    <t>กำไรขาดทุนเบ็ดเสร็จอื่นสำหรับงวด</t>
  </si>
  <si>
    <t>เงินจ่ายล่วงหน้าค่าซื้อที่ดิน</t>
  </si>
  <si>
    <t xml:space="preserve">   ผลขาดทุนจากการประมาณการตามหลักคณิตศาสตร์ประกันภัย</t>
  </si>
  <si>
    <t>ขาดทุนสำหรับงวด</t>
  </si>
  <si>
    <t xml:space="preserve">   จ่ายผลประโยชน์ระยะยาวของพนักงาน</t>
  </si>
  <si>
    <t>สินทรัพย์ชีวภาพ</t>
  </si>
  <si>
    <t xml:space="preserve">      หุ้นสามัญ 632,752,650 หุ้น มูลค่าหุ้นละ 1 บาท</t>
  </si>
  <si>
    <t>รายได้ (ค่าใช้จ่าย) ภาษีเงินได้</t>
  </si>
  <si>
    <t>รายได้จากการขาย</t>
  </si>
  <si>
    <t>กำไรจากการเปลี่ยนแปลงมูลค่ายุติธรรมของสินทรัพย์ชีวภาพ</t>
  </si>
  <si>
    <t>ต้นทุนขาย</t>
  </si>
  <si>
    <t>เงินสดรับดอกเบี้ย</t>
  </si>
  <si>
    <t xml:space="preserve">   สินทรัพย์ชีวภาพ</t>
  </si>
  <si>
    <t>เงินสดจ่ายชำระคืนเงินกู้ยืมระยะยาว</t>
  </si>
  <si>
    <t>รายได้จากการให้บริการ</t>
  </si>
  <si>
    <t>ต้นทุนการให้บริการ</t>
  </si>
  <si>
    <t xml:space="preserve">   การปรับลดราคาทุนของสินค้าคงเหลือเป็นมูลค่าสุทธิที่จะได้รับ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</si>
  <si>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</si>
  <si>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</si>
  <si>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</si>
  <si>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เงินสดและรายการเทียบเท่าเงินสดปลายงวด (หมายเหตุ 4)</t>
  </si>
  <si>
    <t>ยอดคงเหลือ ณ วันที่ 1 มกราคม 2561</t>
  </si>
  <si>
    <t xml:space="preserve">   กำไรจากการจำหน่ายอุปกรณ์</t>
  </si>
  <si>
    <t>ค่าใช้จ่ายจ่ายล่วงหน้า</t>
  </si>
  <si>
    <t>พืชเพื่อการให้ผลิตผล</t>
  </si>
  <si>
    <t>เงินให้กู้ยืมระยะสั้นแก่กิจการที่เกี่ยวข้องกันลดลง (เพิ่มขึ้น)</t>
  </si>
  <si>
    <t>พืชเพื่อการให้ผลิตผลเพิ่มขึ้น</t>
  </si>
  <si>
    <t>ขาดทุนจากอัตราแลกเปลี่ยน</t>
  </si>
  <si>
    <t xml:space="preserve">   เจ้าหนี้ค่าซื้ออุปกรณ์ที่ยังไม่ได้จ่ายชำระเพิ่มขึ้น (ลดลง)</t>
  </si>
  <si>
    <t>เงินกู้ยืมระยะสั้นจากธนาคาร</t>
  </si>
  <si>
    <t xml:space="preserve">   ขาดทุนจากอัตราแลกเปลี่ยนที่ยังไม่เกิดขึ้นจริง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</si>
  <si>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</si>
  <si>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</si>
  <si>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>ณ วันที่ 31 มีนาคม 2562</t>
  </si>
  <si>
    <t>31 มีนาคม 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</si>
  <si>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</si>
  <si>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</si>
  <si>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>31 ธันวาคม 2561</t>
  </si>
  <si>
    <t>ยอดคงเหลือ ณ วันที่ 1 มกราคม 2562</t>
  </si>
  <si>
    <t>ยอดคงเหลือ ณ วันที่ 31 มีนาคม 2561</t>
  </si>
  <si>
    <t>4,6</t>
  </si>
  <si>
    <t>4,12</t>
  </si>
  <si>
    <t>4, 14</t>
  </si>
  <si>
    <t>ค่าใช้จ่ายในการขายและจัดจำหน่าย</t>
  </si>
  <si>
    <t xml:space="preserve">   ยังไม่ได้จัดสรร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</si>
  <si>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</si>
  <si>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</si>
  <si>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</si>
  <si>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</si>
  <si>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</si>
  <si>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</si>
  <si>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กำไรสำหรับงวด</t>
  </si>
  <si>
    <t xml:space="preserve">   ขาดทุน (กำไร) จากการเปลี่ยนแปลงมูลค่ายุติธรรมของสินทรัพย์ชีวภาพ</t>
  </si>
  <si>
    <t>รายการปรับกระทบยอดกำไร (ขาดทุน) ก่อนภาษีเงินได้</t>
  </si>
  <si>
    <t>กำไร (ขาดทุน) ขาดทุนก่อนภาษีเงินได้</t>
  </si>
  <si>
    <t>กำไรจากการดำเนินงานก่อนการเปลี่ยนแปลง</t>
  </si>
  <si>
    <t>ขาดทุนจากการเปลี่ยนแปลงมูลค่ายุติธรรมของสินทรัพย์ชีวภาพ</t>
  </si>
  <si>
    <t>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</si>
</sst>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</numFmts>
  <fonts count="6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6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7" applyFont="0" applyFill="0" applyBorder="0">
      <alignment horizontal="center" vertical="justify" wrapText="1"/>
    </xf>
    <xf numFmtId="0" fontId="30" fillId="0" borderId="7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8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9">
      <alignment horizontal="left" vertical="top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180" fontId="40" fillId="0" borderId="10">
      <alignment horizontal="left"/>
    </xf>
    <xf numFmtId="181" fontId="41" fillId="0" borderId="11">
      <alignment horizontal="left"/>
    </xf>
    <xf numFmtId="0" fontId="42" fillId="0" borderId="12">
      <alignment horizontal="right"/>
    </xf>
    <xf numFmtId="0" fontId="40" fillId="1" borderId="11">
      <alignment horizontal="left"/>
    </xf>
    <xf numFmtId="182" fontId="12" fillId="0" borderId="0" applyFill="0" applyBorder="0" applyAlignment="0" applyProtection="0"/>
    <xf numFmtId="10" fontId="31" fillId="6" borderId="7" applyNumberFormat="0" applyBorder="0" applyAlignment="0" applyProtection="0"/>
    <xf numFmtId="10" fontId="32" fillId="6" borderId="7" applyNumberFormat="0" applyBorder="0" applyAlignment="0" applyProtection="0"/>
    <xf numFmtId="10" fontId="31" fillId="6" borderId="7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3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4" applyNumberFormat="0" applyFill="0" applyAlignment="0" applyProtection="0">
      <alignment horizontal="center" vertical="center"/>
    </xf>
    <xf numFmtId="0" fontId="28" fillId="0" borderId="15">
      <alignment vertical="center"/>
    </xf>
    <xf numFmtId="0" fontId="51" fillId="0" borderId="0">
      <alignment horizontal="left"/>
    </xf>
    <xf numFmtId="0" fontId="24" fillId="0" borderId="0"/>
    <xf numFmtId="3" fontId="52" fillId="7" borderId="7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</cellStyleXfs>
  <cellXfs count="89">
    <xf numFmtId="0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167" fontId="2" fillId="0" borderId="0" xfId="0" quotePrefix="1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8" fontId="3" fillId="0" borderId="0" xfId="3" applyNumberFormat="1" applyFont="1" applyFill="1" applyAlignment="1">
      <alignment horizontal="center" vertical="top"/>
    </xf>
    <xf numFmtId="37" fontId="3" fillId="0" borderId="5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top"/>
    </xf>
    <xf numFmtId="37" fontId="3" fillId="0" borderId="6" xfId="0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top"/>
    </xf>
    <xf numFmtId="0" fontId="3" fillId="0" borderId="0" xfId="0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3" fillId="0" borderId="0" xfId="2" applyNumberFormat="1" applyFont="1" applyAlignment="1">
      <alignment vertical="center"/>
    </xf>
    <xf numFmtId="41" fontId="3" fillId="0" borderId="6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41" fontId="3" fillId="0" borderId="16" xfId="0" applyNumberFormat="1" applyFont="1" applyFill="1" applyBorder="1" applyAlignment="1">
      <alignment horizontal="right" vertical="center"/>
    </xf>
    <xf numFmtId="41" fontId="3" fillId="0" borderId="17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196">
    <cellStyle name="75" xfId="4"/>
    <cellStyle name="amount" xfId="5"/>
    <cellStyle name="Calc Currency (0)" xfId="6"/>
    <cellStyle name="Calc Currency (2)" xfId="7"/>
    <cellStyle name="Calc Percent (0)" xfId="8"/>
    <cellStyle name="Calc Percent (1)" xfId="9"/>
    <cellStyle name="Calc Percent (2)" xfId="10"/>
    <cellStyle name="Calc Units (0)" xfId="11"/>
    <cellStyle name="Calc Units (1)" xfId="12"/>
    <cellStyle name="Calc Units (2)" xfId="13"/>
    <cellStyle name="comic" xfId="14"/>
    <cellStyle name="Comma" xfId="1" builtinId="3"/>
    <cellStyle name="Comma  - Style1" xfId="15"/>
    <cellStyle name="Comma  - Style2" xfId="16"/>
    <cellStyle name="Comma  - Style3" xfId="17"/>
    <cellStyle name="Comma  - Style4" xfId="18"/>
    <cellStyle name="Comma  - Style5" xfId="19"/>
    <cellStyle name="Comma  - Style6" xfId="20"/>
    <cellStyle name="Comma  - Style7" xfId="21"/>
    <cellStyle name="Comma  - Style8" xfId="22"/>
    <cellStyle name="Comma (0.0)" xfId="23"/>
    <cellStyle name="Comma (0.00)" xfId="24"/>
    <cellStyle name="Comma (hidden)" xfId="25"/>
    <cellStyle name="Comma (index)" xfId="26"/>
    <cellStyle name="Comma [00]" xfId="27"/>
    <cellStyle name="Comma [1]" xfId="28"/>
    <cellStyle name="Comma 14" xfId="29"/>
    <cellStyle name="Comma 2" xfId="30"/>
    <cellStyle name="Comma 2 2" xfId="31"/>
    <cellStyle name="Comma 3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M" xfId="39"/>
    <cellStyle name="Comma T" xfId="40"/>
    <cellStyle name="comma zerodec" xfId="41"/>
    <cellStyle name="Comma0" xfId="42"/>
    <cellStyle name="Cover Date" xfId="43"/>
    <cellStyle name="Cover Subtitle" xfId="44"/>
    <cellStyle name="Cover Title" xfId="45"/>
    <cellStyle name="Currency (hidden)" xfId="46"/>
    <cellStyle name="Currency [00]" xfId="47"/>
    <cellStyle name="Currency0" xfId="48"/>
    <cellStyle name="Currency1" xfId="49"/>
    <cellStyle name="Custom" xfId="50"/>
    <cellStyle name="Date" xfId="51"/>
    <cellStyle name="Date Eng" xfId="52"/>
    <cellStyle name="Date Short" xfId="53"/>
    <cellStyle name="Date_13.Lead_Royal Excellency(RE)" xfId="54"/>
    <cellStyle name="Dezimal [0]_OPTIMIR1 (deutsch)" xfId="55"/>
    <cellStyle name="Dezimal_OPTIMIR1 (deutsch)" xfId="56"/>
    <cellStyle name="Dollar (zero dec)" xfId="57"/>
    <cellStyle name="E&amp;Y House" xfId="58"/>
    <cellStyle name="E&amp;Y House 2" xfId="59"/>
    <cellStyle name="Enter Currency (0)" xfId="60"/>
    <cellStyle name="Enter Currency (2)" xfId="61"/>
    <cellStyle name="Enter Units (0)" xfId="62"/>
    <cellStyle name="Enter Units (1)" xfId="63"/>
    <cellStyle name="Enter Units (2)" xfId="64"/>
    <cellStyle name="Euro" xfId="65"/>
    <cellStyle name="Footer SBILogo1" xfId="66"/>
    <cellStyle name="Footer SBILogo2" xfId="67"/>
    <cellStyle name="Footnote" xfId="68"/>
    <cellStyle name="Footnote Reference" xfId="69"/>
    <cellStyle name="Footnote__0_Lead_ KOSE_30.06.05" xfId="70"/>
    <cellStyle name="General C" xfId="71"/>
    <cellStyle name="General CA" xfId="72"/>
    <cellStyle name="General Eng" xfId="73"/>
    <cellStyle name="General S" xfId="74"/>
    <cellStyle name="General T" xfId="75"/>
    <cellStyle name="General W" xfId="76"/>
    <cellStyle name="Grey" xfId="77"/>
    <cellStyle name="Grey 2" xfId="78"/>
    <cellStyle name="Grey 3" xfId="79"/>
    <cellStyle name="Header" xfId="80"/>
    <cellStyle name="Header Draft Stamp" xfId="81"/>
    <cellStyle name="Header__0_Lead_ KOSE_30.06.05" xfId="82"/>
    <cellStyle name="Header1" xfId="83"/>
    <cellStyle name="Header2" xfId="84"/>
    <cellStyle name="Heading 1 Above" xfId="85"/>
    <cellStyle name="Heading 1+" xfId="86"/>
    <cellStyle name="Heading 2 Below" xfId="87"/>
    <cellStyle name="Heading 2+" xfId="88"/>
    <cellStyle name="Heading 3+" xfId="89"/>
    <cellStyle name="HEADING, MAJOR" xfId="90"/>
    <cellStyle name="HEADING, MINOR" xfId="91"/>
    <cellStyle name="HEADING, RIGHT" xfId="92"/>
    <cellStyle name="HEADING,MAJOR" xfId="93"/>
    <cellStyle name="Hidden" xfId="94"/>
    <cellStyle name="Input [yellow]" xfId="95"/>
    <cellStyle name="Input [yellow] 2" xfId="96"/>
    <cellStyle name="Input [yellow] 3" xfId="97"/>
    <cellStyle name="Link Currency (0)" xfId="98"/>
    <cellStyle name="Link Currency (2)" xfId="99"/>
    <cellStyle name="Link Units (0)" xfId="100"/>
    <cellStyle name="Link Units (1)" xfId="101"/>
    <cellStyle name="Link Units (2)" xfId="102"/>
    <cellStyle name="Month Year" xfId="103"/>
    <cellStyle name="Month Year F" xfId="104"/>
    <cellStyle name="Month Year S" xfId="105"/>
    <cellStyle name="Month Year T" xfId="106"/>
    <cellStyle name="no dec" xfId="107"/>
    <cellStyle name="Normal" xfId="0" builtinId="0"/>
    <cellStyle name="Normal - Style1" xfId="108"/>
    <cellStyle name="Normal - Style1 2" xfId="109"/>
    <cellStyle name="Normal - Style1 3" xfId="110"/>
    <cellStyle name="Normal [-]" xfId="111"/>
    <cellStyle name="Normal [0]" xfId="112"/>
    <cellStyle name="Normal 10" xfId="113"/>
    <cellStyle name="Normal 11" xfId="114"/>
    <cellStyle name="Normal 12" xfId="115"/>
    <cellStyle name="Normal 13" xfId="116"/>
    <cellStyle name="Normal 2" xfId="3"/>
    <cellStyle name="Normal 2 2" xfId="117"/>
    <cellStyle name="Normal 2 3" xfId="118"/>
    <cellStyle name="Normal 3" xfId="119"/>
    <cellStyle name="Normal 3 2" xfId="120"/>
    <cellStyle name="Normal 4" xfId="121"/>
    <cellStyle name="Normal 5" xfId="122"/>
    <cellStyle name="Normal 6" xfId="123"/>
    <cellStyle name="Normal 7" xfId="124"/>
    <cellStyle name="Normal 8" xfId="125"/>
    <cellStyle name="Normal 9" xfId="126"/>
    <cellStyle name="Normal M" xfId="127"/>
    <cellStyle name="Normal T" xfId="128"/>
    <cellStyle name="Normal W" xfId="129"/>
    <cellStyle name="Normal_BS&amp;PLT Q1'2006" xfId="2"/>
    <cellStyle name="NormalGB" xfId="130"/>
    <cellStyle name="Output Line Items" xfId="131"/>
    <cellStyle name="Page Number" xfId="132"/>
    <cellStyle name="Percent (0%)" xfId="133"/>
    <cellStyle name="Percent (0.0%)" xfId="134"/>
    <cellStyle name="Percent (0.00%)" xfId="135"/>
    <cellStyle name="Percent [0]" xfId="136"/>
    <cellStyle name="Percent [00]" xfId="137"/>
    <cellStyle name="Percent [2]" xfId="138"/>
    <cellStyle name="Percent 2" xfId="139"/>
    <cellStyle name="Percent 2 2" xfId="140"/>
    <cellStyle name="Percent 3" xfId="141"/>
    <cellStyle name="Percent 4" xfId="142"/>
    <cellStyle name="Percent 5" xfId="143"/>
    <cellStyle name="Percent 6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wstyle" xfId="150"/>
    <cellStyle name="Quantity" xfId="151"/>
    <cellStyle name="Salomon Logo" xfId="152"/>
    <cellStyle name="section head" xfId="153"/>
    <cellStyle name="Standard_OPTIMIR1 (deutsch)" xfId="154"/>
    <cellStyle name="StandardInput" xfId="155"/>
    <cellStyle name="Style 1" xfId="156"/>
    <cellStyle name="Table Head" xfId="157"/>
    <cellStyle name="Table Source" xfId="158"/>
    <cellStyle name="Table Text" xfId="159"/>
    <cellStyle name="Table Title" xfId="160"/>
    <cellStyle name="Table Units" xfId="161"/>
    <cellStyle name="Text" xfId="162"/>
    <cellStyle name="Text 1" xfId="163"/>
    <cellStyle name="Text 2" xfId="164"/>
    <cellStyle name="Text Head 1" xfId="165"/>
    <cellStyle name="Text Head 2" xfId="166"/>
    <cellStyle name="Text Indent 1" xfId="167"/>
    <cellStyle name="Text Indent 2" xfId="168"/>
    <cellStyle name="Text Indent A" xfId="169"/>
    <cellStyle name="Text Indent B" xfId="170"/>
    <cellStyle name="Text Indent C" xfId="171"/>
    <cellStyle name="Text_TMK-lead Q2'05" xfId="172"/>
    <cellStyle name="Tickmark" xfId="173"/>
    <cellStyle name="TOC 1" xfId="174"/>
    <cellStyle name="TOC 2" xfId="175"/>
    <cellStyle name="UR" xfId="176"/>
    <cellStyle name="Wไhrung [0]_OPTIMIR1 (deutsch)" xfId="177"/>
    <cellStyle name="Wไhrung_OPTIMIR1 (deutsch)" xfId="178"/>
    <cellStyle name="เครื่องหมายจุลภาค [1]" xfId="179"/>
    <cellStyle name="เครื่องหมายจุลภาค_001K-1,2,3" xfId="180"/>
    <cellStyle name="เชื่อมโยงหลายมิติ" xfId="181"/>
    <cellStyle name="ค@ฏ๋_1111D2111DQ2" xfId="182"/>
    <cellStyle name="คdคภฆ์[0]_1111D2111DQ2" xfId="183"/>
    <cellStyle name="คdคภฆ์_1111D2111DQ1" xfId="184"/>
    <cellStyle name="ณfน๔ [0]_Book1" xfId="185"/>
    <cellStyle name="ณfน๔_Book1" xfId="186"/>
    <cellStyle name="ตามการเชื่อมโยงหลายมิติ" xfId="187"/>
    <cellStyle name="น้บะภฒ_95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tabSelected="1" view="pageBreakPreview" zoomScale="70" zoomScaleNormal="100" zoomScaleSheetLayoutView="70" workbookViewId="0">
      <selection activeCell="Z22" sqref="Z22"/>
    </sheetView>
  </sheetViews>
  <sheetFormatPr defaultColWidth="10.6640625" defaultRowHeight="25.2" customHeight="1"/>
  <cols>
    <col min="1" max="1" width="25.5546875" style="5" customWidth="1"/>
    <col min="2" max="2" width="5" style="5" customWidth="1"/>
    <col min="3" max="3" width="4.44140625" style="5" customWidth="1"/>
    <col min="4" max="4" width="6.44140625" style="5" customWidth="1"/>
    <col min="5" max="5" width="1.6640625" style="5" customWidth="1"/>
    <col min="6" max="6" width="7.6640625" style="5" customWidth="1"/>
    <col min="7" max="7" width="1.6640625" style="5" customWidth="1"/>
    <col min="8" max="8" width="15.6640625" style="5" customWidth="1"/>
    <col min="9" max="9" width="1.6640625" style="5" customWidth="1"/>
    <col min="10" max="10" width="15.6640625" style="5" customWidth="1"/>
    <col min="11" max="11" width="1.6640625" style="5" customWidth="1"/>
    <col min="12" max="12" width="15.6640625" style="5" customWidth="1"/>
    <col min="13" max="13" width="1.6640625" style="5" customWidth="1"/>
    <col min="14" max="14" width="15.6640625" style="5" customWidth="1"/>
    <col min="15" max="15" width="1.6640625" style="5" customWidth="1"/>
    <col min="16" max="16" width="13" style="5" customWidth="1"/>
    <col min="17" max="17" width="6.33203125" style="5" bestFit="1" customWidth="1"/>
    <col min="18" max="256" width="10.6640625" style="5"/>
    <col min="257" max="257" width="25.5546875" style="5" customWidth="1"/>
    <col min="258" max="258" width="5" style="5" customWidth="1"/>
    <col min="259" max="259" width="4.44140625" style="5" customWidth="1"/>
    <col min="260" max="260" width="6.33203125" style="5" customWidth="1"/>
    <col min="261" max="261" width="1.6640625" style="5" customWidth="1"/>
    <col min="262" max="262" width="8.33203125" style="5" customWidth="1"/>
    <col min="263" max="263" width="1.33203125" style="5" customWidth="1"/>
    <col min="264" max="264" width="12.44140625" style="5" customWidth="1"/>
    <col min="265" max="265" width="1.33203125" style="5" customWidth="1"/>
    <col min="266" max="266" width="12.44140625" style="5" customWidth="1"/>
    <col min="267" max="267" width="1.33203125" style="5" customWidth="1"/>
    <col min="268" max="268" width="12.44140625" style="5" customWidth="1"/>
    <col min="269" max="269" width="1.33203125" style="5" customWidth="1"/>
    <col min="270" max="270" width="12.44140625" style="5" customWidth="1"/>
    <col min="271" max="271" width="0.6640625" style="5" customWidth="1"/>
    <col min="272" max="272" width="13" style="5" customWidth="1"/>
    <col min="273" max="273" width="6.33203125" style="5" bestFit="1" customWidth="1"/>
    <col min="274" max="512" width="10.6640625" style="5"/>
    <col min="513" max="513" width="25.5546875" style="5" customWidth="1"/>
    <col min="514" max="514" width="5" style="5" customWidth="1"/>
    <col min="515" max="515" width="4.44140625" style="5" customWidth="1"/>
    <col min="516" max="516" width="6.33203125" style="5" customWidth="1"/>
    <col min="517" max="517" width="1.6640625" style="5" customWidth="1"/>
    <col min="518" max="518" width="8.33203125" style="5" customWidth="1"/>
    <col min="519" max="519" width="1.33203125" style="5" customWidth="1"/>
    <col min="520" max="520" width="12.44140625" style="5" customWidth="1"/>
    <col min="521" max="521" width="1.33203125" style="5" customWidth="1"/>
    <col min="522" max="522" width="12.44140625" style="5" customWidth="1"/>
    <col min="523" max="523" width="1.33203125" style="5" customWidth="1"/>
    <col min="524" max="524" width="12.44140625" style="5" customWidth="1"/>
    <col min="525" max="525" width="1.33203125" style="5" customWidth="1"/>
    <col min="526" max="526" width="12.44140625" style="5" customWidth="1"/>
    <col min="527" max="527" width="0.6640625" style="5" customWidth="1"/>
    <col min="528" max="528" width="13" style="5" customWidth="1"/>
    <col min="529" max="529" width="6.33203125" style="5" bestFit="1" customWidth="1"/>
    <col min="530" max="768" width="10.6640625" style="5"/>
    <col min="769" max="769" width="25.5546875" style="5" customWidth="1"/>
    <col min="770" max="770" width="5" style="5" customWidth="1"/>
    <col min="771" max="771" width="4.44140625" style="5" customWidth="1"/>
    <col min="772" max="772" width="6.33203125" style="5" customWidth="1"/>
    <col min="773" max="773" width="1.6640625" style="5" customWidth="1"/>
    <col min="774" max="774" width="8.33203125" style="5" customWidth="1"/>
    <col min="775" max="775" width="1.33203125" style="5" customWidth="1"/>
    <col min="776" max="776" width="12.44140625" style="5" customWidth="1"/>
    <col min="777" max="777" width="1.33203125" style="5" customWidth="1"/>
    <col min="778" max="778" width="12.44140625" style="5" customWidth="1"/>
    <col min="779" max="779" width="1.33203125" style="5" customWidth="1"/>
    <col min="780" max="780" width="12.44140625" style="5" customWidth="1"/>
    <col min="781" max="781" width="1.33203125" style="5" customWidth="1"/>
    <col min="782" max="782" width="12.44140625" style="5" customWidth="1"/>
    <col min="783" max="783" width="0.6640625" style="5" customWidth="1"/>
    <col min="784" max="784" width="13" style="5" customWidth="1"/>
    <col min="785" max="785" width="6.33203125" style="5" bestFit="1" customWidth="1"/>
    <col min="786" max="1024" width="10.6640625" style="5"/>
    <col min="1025" max="1025" width="25.5546875" style="5" customWidth="1"/>
    <col min="1026" max="1026" width="5" style="5" customWidth="1"/>
    <col min="1027" max="1027" width="4.44140625" style="5" customWidth="1"/>
    <col min="1028" max="1028" width="6.33203125" style="5" customWidth="1"/>
    <col min="1029" max="1029" width="1.6640625" style="5" customWidth="1"/>
    <col min="1030" max="1030" width="8.33203125" style="5" customWidth="1"/>
    <col min="1031" max="1031" width="1.33203125" style="5" customWidth="1"/>
    <col min="1032" max="1032" width="12.44140625" style="5" customWidth="1"/>
    <col min="1033" max="1033" width="1.33203125" style="5" customWidth="1"/>
    <col min="1034" max="1034" width="12.44140625" style="5" customWidth="1"/>
    <col min="1035" max="1035" width="1.33203125" style="5" customWidth="1"/>
    <col min="1036" max="1036" width="12.44140625" style="5" customWidth="1"/>
    <col min="1037" max="1037" width="1.33203125" style="5" customWidth="1"/>
    <col min="1038" max="1038" width="12.44140625" style="5" customWidth="1"/>
    <col min="1039" max="1039" width="0.6640625" style="5" customWidth="1"/>
    <col min="1040" max="1040" width="13" style="5" customWidth="1"/>
    <col min="1041" max="1041" width="6.33203125" style="5" bestFit="1" customWidth="1"/>
    <col min="1042" max="1280" width="10.6640625" style="5"/>
    <col min="1281" max="1281" width="25.5546875" style="5" customWidth="1"/>
    <col min="1282" max="1282" width="5" style="5" customWidth="1"/>
    <col min="1283" max="1283" width="4.44140625" style="5" customWidth="1"/>
    <col min="1284" max="1284" width="6.33203125" style="5" customWidth="1"/>
    <col min="1285" max="1285" width="1.6640625" style="5" customWidth="1"/>
    <col min="1286" max="1286" width="8.33203125" style="5" customWidth="1"/>
    <col min="1287" max="1287" width="1.33203125" style="5" customWidth="1"/>
    <col min="1288" max="1288" width="12.44140625" style="5" customWidth="1"/>
    <col min="1289" max="1289" width="1.33203125" style="5" customWidth="1"/>
    <col min="1290" max="1290" width="12.44140625" style="5" customWidth="1"/>
    <col min="1291" max="1291" width="1.33203125" style="5" customWidth="1"/>
    <col min="1292" max="1292" width="12.44140625" style="5" customWidth="1"/>
    <col min="1293" max="1293" width="1.33203125" style="5" customWidth="1"/>
    <col min="1294" max="1294" width="12.44140625" style="5" customWidth="1"/>
    <col min="1295" max="1295" width="0.6640625" style="5" customWidth="1"/>
    <col min="1296" max="1296" width="13" style="5" customWidth="1"/>
    <col min="1297" max="1297" width="6.33203125" style="5" bestFit="1" customWidth="1"/>
    <col min="1298" max="1536" width="10.6640625" style="5"/>
    <col min="1537" max="1537" width="25.5546875" style="5" customWidth="1"/>
    <col min="1538" max="1538" width="5" style="5" customWidth="1"/>
    <col min="1539" max="1539" width="4.44140625" style="5" customWidth="1"/>
    <col min="1540" max="1540" width="6.33203125" style="5" customWidth="1"/>
    <col min="1541" max="1541" width="1.6640625" style="5" customWidth="1"/>
    <col min="1542" max="1542" width="8.33203125" style="5" customWidth="1"/>
    <col min="1543" max="1543" width="1.33203125" style="5" customWidth="1"/>
    <col min="1544" max="1544" width="12.44140625" style="5" customWidth="1"/>
    <col min="1545" max="1545" width="1.33203125" style="5" customWidth="1"/>
    <col min="1546" max="1546" width="12.44140625" style="5" customWidth="1"/>
    <col min="1547" max="1547" width="1.33203125" style="5" customWidth="1"/>
    <col min="1548" max="1548" width="12.44140625" style="5" customWidth="1"/>
    <col min="1549" max="1549" width="1.33203125" style="5" customWidth="1"/>
    <col min="1550" max="1550" width="12.44140625" style="5" customWidth="1"/>
    <col min="1551" max="1551" width="0.6640625" style="5" customWidth="1"/>
    <col min="1552" max="1552" width="13" style="5" customWidth="1"/>
    <col min="1553" max="1553" width="6.33203125" style="5" bestFit="1" customWidth="1"/>
    <col min="1554" max="1792" width="10.6640625" style="5"/>
    <col min="1793" max="1793" width="25.5546875" style="5" customWidth="1"/>
    <col min="1794" max="1794" width="5" style="5" customWidth="1"/>
    <col min="1795" max="1795" width="4.44140625" style="5" customWidth="1"/>
    <col min="1796" max="1796" width="6.33203125" style="5" customWidth="1"/>
    <col min="1797" max="1797" width="1.6640625" style="5" customWidth="1"/>
    <col min="1798" max="1798" width="8.33203125" style="5" customWidth="1"/>
    <col min="1799" max="1799" width="1.33203125" style="5" customWidth="1"/>
    <col min="1800" max="1800" width="12.44140625" style="5" customWidth="1"/>
    <col min="1801" max="1801" width="1.33203125" style="5" customWidth="1"/>
    <col min="1802" max="1802" width="12.44140625" style="5" customWidth="1"/>
    <col min="1803" max="1803" width="1.33203125" style="5" customWidth="1"/>
    <col min="1804" max="1804" width="12.44140625" style="5" customWidth="1"/>
    <col min="1805" max="1805" width="1.33203125" style="5" customWidth="1"/>
    <col min="1806" max="1806" width="12.44140625" style="5" customWidth="1"/>
    <col min="1807" max="1807" width="0.6640625" style="5" customWidth="1"/>
    <col min="1808" max="1808" width="13" style="5" customWidth="1"/>
    <col min="1809" max="1809" width="6.33203125" style="5" bestFit="1" customWidth="1"/>
    <col min="1810" max="2048" width="10.6640625" style="5"/>
    <col min="2049" max="2049" width="25.5546875" style="5" customWidth="1"/>
    <col min="2050" max="2050" width="5" style="5" customWidth="1"/>
    <col min="2051" max="2051" width="4.44140625" style="5" customWidth="1"/>
    <col min="2052" max="2052" width="6.33203125" style="5" customWidth="1"/>
    <col min="2053" max="2053" width="1.6640625" style="5" customWidth="1"/>
    <col min="2054" max="2054" width="8.33203125" style="5" customWidth="1"/>
    <col min="2055" max="2055" width="1.33203125" style="5" customWidth="1"/>
    <col min="2056" max="2056" width="12.44140625" style="5" customWidth="1"/>
    <col min="2057" max="2057" width="1.33203125" style="5" customWidth="1"/>
    <col min="2058" max="2058" width="12.44140625" style="5" customWidth="1"/>
    <col min="2059" max="2059" width="1.33203125" style="5" customWidth="1"/>
    <col min="2060" max="2060" width="12.44140625" style="5" customWidth="1"/>
    <col min="2061" max="2061" width="1.33203125" style="5" customWidth="1"/>
    <col min="2062" max="2062" width="12.44140625" style="5" customWidth="1"/>
    <col min="2063" max="2063" width="0.6640625" style="5" customWidth="1"/>
    <col min="2064" max="2064" width="13" style="5" customWidth="1"/>
    <col min="2065" max="2065" width="6.33203125" style="5" bestFit="1" customWidth="1"/>
    <col min="2066" max="2304" width="10.6640625" style="5"/>
    <col min="2305" max="2305" width="25.5546875" style="5" customWidth="1"/>
    <col min="2306" max="2306" width="5" style="5" customWidth="1"/>
    <col min="2307" max="2307" width="4.44140625" style="5" customWidth="1"/>
    <col min="2308" max="2308" width="6.33203125" style="5" customWidth="1"/>
    <col min="2309" max="2309" width="1.6640625" style="5" customWidth="1"/>
    <col min="2310" max="2310" width="8.33203125" style="5" customWidth="1"/>
    <col min="2311" max="2311" width="1.33203125" style="5" customWidth="1"/>
    <col min="2312" max="2312" width="12.44140625" style="5" customWidth="1"/>
    <col min="2313" max="2313" width="1.33203125" style="5" customWidth="1"/>
    <col min="2314" max="2314" width="12.44140625" style="5" customWidth="1"/>
    <col min="2315" max="2315" width="1.33203125" style="5" customWidth="1"/>
    <col min="2316" max="2316" width="12.44140625" style="5" customWidth="1"/>
    <col min="2317" max="2317" width="1.33203125" style="5" customWidth="1"/>
    <col min="2318" max="2318" width="12.44140625" style="5" customWidth="1"/>
    <col min="2319" max="2319" width="0.6640625" style="5" customWidth="1"/>
    <col min="2320" max="2320" width="13" style="5" customWidth="1"/>
    <col min="2321" max="2321" width="6.33203125" style="5" bestFit="1" customWidth="1"/>
    <col min="2322" max="2560" width="10.6640625" style="5"/>
    <col min="2561" max="2561" width="25.5546875" style="5" customWidth="1"/>
    <col min="2562" max="2562" width="5" style="5" customWidth="1"/>
    <col min="2563" max="2563" width="4.44140625" style="5" customWidth="1"/>
    <col min="2564" max="2564" width="6.33203125" style="5" customWidth="1"/>
    <col min="2565" max="2565" width="1.6640625" style="5" customWidth="1"/>
    <col min="2566" max="2566" width="8.33203125" style="5" customWidth="1"/>
    <col min="2567" max="2567" width="1.33203125" style="5" customWidth="1"/>
    <col min="2568" max="2568" width="12.44140625" style="5" customWidth="1"/>
    <col min="2569" max="2569" width="1.33203125" style="5" customWidth="1"/>
    <col min="2570" max="2570" width="12.44140625" style="5" customWidth="1"/>
    <col min="2571" max="2571" width="1.33203125" style="5" customWidth="1"/>
    <col min="2572" max="2572" width="12.44140625" style="5" customWidth="1"/>
    <col min="2573" max="2573" width="1.33203125" style="5" customWidth="1"/>
    <col min="2574" max="2574" width="12.44140625" style="5" customWidth="1"/>
    <col min="2575" max="2575" width="0.6640625" style="5" customWidth="1"/>
    <col min="2576" max="2576" width="13" style="5" customWidth="1"/>
    <col min="2577" max="2577" width="6.33203125" style="5" bestFit="1" customWidth="1"/>
    <col min="2578" max="2816" width="10.6640625" style="5"/>
    <col min="2817" max="2817" width="25.5546875" style="5" customWidth="1"/>
    <col min="2818" max="2818" width="5" style="5" customWidth="1"/>
    <col min="2819" max="2819" width="4.44140625" style="5" customWidth="1"/>
    <col min="2820" max="2820" width="6.33203125" style="5" customWidth="1"/>
    <col min="2821" max="2821" width="1.6640625" style="5" customWidth="1"/>
    <col min="2822" max="2822" width="8.33203125" style="5" customWidth="1"/>
    <col min="2823" max="2823" width="1.33203125" style="5" customWidth="1"/>
    <col min="2824" max="2824" width="12.44140625" style="5" customWidth="1"/>
    <col min="2825" max="2825" width="1.33203125" style="5" customWidth="1"/>
    <col min="2826" max="2826" width="12.44140625" style="5" customWidth="1"/>
    <col min="2827" max="2827" width="1.33203125" style="5" customWidth="1"/>
    <col min="2828" max="2828" width="12.44140625" style="5" customWidth="1"/>
    <col min="2829" max="2829" width="1.33203125" style="5" customWidth="1"/>
    <col min="2830" max="2830" width="12.44140625" style="5" customWidth="1"/>
    <col min="2831" max="2831" width="0.6640625" style="5" customWidth="1"/>
    <col min="2832" max="2832" width="13" style="5" customWidth="1"/>
    <col min="2833" max="2833" width="6.33203125" style="5" bestFit="1" customWidth="1"/>
    <col min="2834" max="3072" width="10.6640625" style="5"/>
    <col min="3073" max="3073" width="25.5546875" style="5" customWidth="1"/>
    <col min="3074" max="3074" width="5" style="5" customWidth="1"/>
    <col min="3075" max="3075" width="4.44140625" style="5" customWidth="1"/>
    <col min="3076" max="3076" width="6.33203125" style="5" customWidth="1"/>
    <col min="3077" max="3077" width="1.6640625" style="5" customWidth="1"/>
    <col min="3078" max="3078" width="8.33203125" style="5" customWidth="1"/>
    <col min="3079" max="3079" width="1.33203125" style="5" customWidth="1"/>
    <col min="3080" max="3080" width="12.44140625" style="5" customWidth="1"/>
    <col min="3081" max="3081" width="1.33203125" style="5" customWidth="1"/>
    <col min="3082" max="3082" width="12.44140625" style="5" customWidth="1"/>
    <col min="3083" max="3083" width="1.33203125" style="5" customWidth="1"/>
    <col min="3084" max="3084" width="12.44140625" style="5" customWidth="1"/>
    <col min="3085" max="3085" width="1.33203125" style="5" customWidth="1"/>
    <col min="3086" max="3086" width="12.44140625" style="5" customWidth="1"/>
    <col min="3087" max="3087" width="0.6640625" style="5" customWidth="1"/>
    <col min="3088" max="3088" width="13" style="5" customWidth="1"/>
    <col min="3089" max="3089" width="6.33203125" style="5" bestFit="1" customWidth="1"/>
    <col min="3090" max="3328" width="10.6640625" style="5"/>
    <col min="3329" max="3329" width="25.5546875" style="5" customWidth="1"/>
    <col min="3330" max="3330" width="5" style="5" customWidth="1"/>
    <col min="3331" max="3331" width="4.44140625" style="5" customWidth="1"/>
    <col min="3332" max="3332" width="6.33203125" style="5" customWidth="1"/>
    <col min="3333" max="3333" width="1.6640625" style="5" customWidth="1"/>
    <col min="3334" max="3334" width="8.33203125" style="5" customWidth="1"/>
    <col min="3335" max="3335" width="1.33203125" style="5" customWidth="1"/>
    <col min="3336" max="3336" width="12.44140625" style="5" customWidth="1"/>
    <col min="3337" max="3337" width="1.33203125" style="5" customWidth="1"/>
    <col min="3338" max="3338" width="12.44140625" style="5" customWidth="1"/>
    <col min="3339" max="3339" width="1.33203125" style="5" customWidth="1"/>
    <col min="3340" max="3340" width="12.44140625" style="5" customWidth="1"/>
    <col min="3341" max="3341" width="1.33203125" style="5" customWidth="1"/>
    <col min="3342" max="3342" width="12.44140625" style="5" customWidth="1"/>
    <col min="3343" max="3343" width="0.6640625" style="5" customWidth="1"/>
    <col min="3344" max="3344" width="13" style="5" customWidth="1"/>
    <col min="3345" max="3345" width="6.33203125" style="5" bestFit="1" customWidth="1"/>
    <col min="3346" max="3584" width="10.6640625" style="5"/>
    <col min="3585" max="3585" width="25.5546875" style="5" customWidth="1"/>
    <col min="3586" max="3586" width="5" style="5" customWidth="1"/>
    <col min="3587" max="3587" width="4.44140625" style="5" customWidth="1"/>
    <col min="3588" max="3588" width="6.33203125" style="5" customWidth="1"/>
    <col min="3589" max="3589" width="1.6640625" style="5" customWidth="1"/>
    <col min="3590" max="3590" width="8.33203125" style="5" customWidth="1"/>
    <col min="3591" max="3591" width="1.33203125" style="5" customWidth="1"/>
    <col min="3592" max="3592" width="12.44140625" style="5" customWidth="1"/>
    <col min="3593" max="3593" width="1.33203125" style="5" customWidth="1"/>
    <col min="3594" max="3594" width="12.44140625" style="5" customWidth="1"/>
    <col min="3595" max="3595" width="1.33203125" style="5" customWidth="1"/>
    <col min="3596" max="3596" width="12.44140625" style="5" customWidth="1"/>
    <col min="3597" max="3597" width="1.33203125" style="5" customWidth="1"/>
    <col min="3598" max="3598" width="12.44140625" style="5" customWidth="1"/>
    <col min="3599" max="3599" width="0.6640625" style="5" customWidth="1"/>
    <col min="3600" max="3600" width="13" style="5" customWidth="1"/>
    <col min="3601" max="3601" width="6.33203125" style="5" bestFit="1" customWidth="1"/>
    <col min="3602" max="3840" width="10.6640625" style="5"/>
    <col min="3841" max="3841" width="25.5546875" style="5" customWidth="1"/>
    <col min="3842" max="3842" width="5" style="5" customWidth="1"/>
    <col min="3843" max="3843" width="4.44140625" style="5" customWidth="1"/>
    <col min="3844" max="3844" width="6.33203125" style="5" customWidth="1"/>
    <col min="3845" max="3845" width="1.6640625" style="5" customWidth="1"/>
    <col min="3846" max="3846" width="8.33203125" style="5" customWidth="1"/>
    <col min="3847" max="3847" width="1.33203125" style="5" customWidth="1"/>
    <col min="3848" max="3848" width="12.44140625" style="5" customWidth="1"/>
    <col min="3849" max="3849" width="1.33203125" style="5" customWidth="1"/>
    <col min="3850" max="3850" width="12.44140625" style="5" customWidth="1"/>
    <col min="3851" max="3851" width="1.33203125" style="5" customWidth="1"/>
    <col min="3852" max="3852" width="12.44140625" style="5" customWidth="1"/>
    <col min="3853" max="3853" width="1.33203125" style="5" customWidth="1"/>
    <col min="3854" max="3854" width="12.44140625" style="5" customWidth="1"/>
    <col min="3855" max="3855" width="0.6640625" style="5" customWidth="1"/>
    <col min="3856" max="3856" width="13" style="5" customWidth="1"/>
    <col min="3857" max="3857" width="6.33203125" style="5" bestFit="1" customWidth="1"/>
    <col min="3858" max="4096" width="10.6640625" style="5"/>
    <col min="4097" max="4097" width="25.5546875" style="5" customWidth="1"/>
    <col min="4098" max="4098" width="5" style="5" customWidth="1"/>
    <col min="4099" max="4099" width="4.44140625" style="5" customWidth="1"/>
    <col min="4100" max="4100" width="6.33203125" style="5" customWidth="1"/>
    <col min="4101" max="4101" width="1.6640625" style="5" customWidth="1"/>
    <col min="4102" max="4102" width="8.33203125" style="5" customWidth="1"/>
    <col min="4103" max="4103" width="1.33203125" style="5" customWidth="1"/>
    <col min="4104" max="4104" width="12.44140625" style="5" customWidth="1"/>
    <col min="4105" max="4105" width="1.33203125" style="5" customWidth="1"/>
    <col min="4106" max="4106" width="12.44140625" style="5" customWidth="1"/>
    <col min="4107" max="4107" width="1.33203125" style="5" customWidth="1"/>
    <col min="4108" max="4108" width="12.44140625" style="5" customWidth="1"/>
    <col min="4109" max="4109" width="1.33203125" style="5" customWidth="1"/>
    <col min="4110" max="4110" width="12.44140625" style="5" customWidth="1"/>
    <col min="4111" max="4111" width="0.6640625" style="5" customWidth="1"/>
    <col min="4112" max="4112" width="13" style="5" customWidth="1"/>
    <col min="4113" max="4113" width="6.33203125" style="5" bestFit="1" customWidth="1"/>
    <col min="4114" max="4352" width="10.6640625" style="5"/>
    <col min="4353" max="4353" width="25.5546875" style="5" customWidth="1"/>
    <col min="4354" max="4354" width="5" style="5" customWidth="1"/>
    <col min="4355" max="4355" width="4.44140625" style="5" customWidth="1"/>
    <col min="4356" max="4356" width="6.33203125" style="5" customWidth="1"/>
    <col min="4357" max="4357" width="1.6640625" style="5" customWidth="1"/>
    <col min="4358" max="4358" width="8.33203125" style="5" customWidth="1"/>
    <col min="4359" max="4359" width="1.33203125" style="5" customWidth="1"/>
    <col min="4360" max="4360" width="12.44140625" style="5" customWidth="1"/>
    <col min="4361" max="4361" width="1.33203125" style="5" customWidth="1"/>
    <col min="4362" max="4362" width="12.44140625" style="5" customWidth="1"/>
    <col min="4363" max="4363" width="1.33203125" style="5" customWidth="1"/>
    <col min="4364" max="4364" width="12.44140625" style="5" customWidth="1"/>
    <col min="4365" max="4365" width="1.33203125" style="5" customWidth="1"/>
    <col min="4366" max="4366" width="12.44140625" style="5" customWidth="1"/>
    <col min="4367" max="4367" width="0.6640625" style="5" customWidth="1"/>
    <col min="4368" max="4368" width="13" style="5" customWidth="1"/>
    <col min="4369" max="4369" width="6.33203125" style="5" bestFit="1" customWidth="1"/>
    <col min="4370" max="4608" width="10.6640625" style="5"/>
    <col min="4609" max="4609" width="25.5546875" style="5" customWidth="1"/>
    <col min="4610" max="4610" width="5" style="5" customWidth="1"/>
    <col min="4611" max="4611" width="4.44140625" style="5" customWidth="1"/>
    <col min="4612" max="4612" width="6.33203125" style="5" customWidth="1"/>
    <col min="4613" max="4613" width="1.6640625" style="5" customWidth="1"/>
    <col min="4614" max="4614" width="8.33203125" style="5" customWidth="1"/>
    <col min="4615" max="4615" width="1.33203125" style="5" customWidth="1"/>
    <col min="4616" max="4616" width="12.44140625" style="5" customWidth="1"/>
    <col min="4617" max="4617" width="1.33203125" style="5" customWidth="1"/>
    <col min="4618" max="4618" width="12.44140625" style="5" customWidth="1"/>
    <col min="4619" max="4619" width="1.33203125" style="5" customWidth="1"/>
    <col min="4620" max="4620" width="12.44140625" style="5" customWidth="1"/>
    <col min="4621" max="4621" width="1.33203125" style="5" customWidth="1"/>
    <col min="4622" max="4622" width="12.44140625" style="5" customWidth="1"/>
    <col min="4623" max="4623" width="0.6640625" style="5" customWidth="1"/>
    <col min="4624" max="4624" width="13" style="5" customWidth="1"/>
    <col min="4625" max="4625" width="6.33203125" style="5" bestFit="1" customWidth="1"/>
    <col min="4626" max="4864" width="10.6640625" style="5"/>
    <col min="4865" max="4865" width="25.5546875" style="5" customWidth="1"/>
    <col min="4866" max="4866" width="5" style="5" customWidth="1"/>
    <col min="4867" max="4867" width="4.44140625" style="5" customWidth="1"/>
    <col min="4868" max="4868" width="6.33203125" style="5" customWidth="1"/>
    <col min="4869" max="4869" width="1.6640625" style="5" customWidth="1"/>
    <col min="4870" max="4870" width="8.33203125" style="5" customWidth="1"/>
    <col min="4871" max="4871" width="1.33203125" style="5" customWidth="1"/>
    <col min="4872" max="4872" width="12.44140625" style="5" customWidth="1"/>
    <col min="4873" max="4873" width="1.33203125" style="5" customWidth="1"/>
    <col min="4874" max="4874" width="12.44140625" style="5" customWidth="1"/>
    <col min="4875" max="4875" width="1.33203125" style="5" customWidth="1"/>
    <col min="4876" max="4876" width="12.44140625" style="5" customWidth="1"/>
    <col min="4877" max="4877" width="1.33203125" style="5" customWidth="1"/>
    <col min="4878" max="4878" width="12.44140625" style="5" customWidth="1"/>
    <col min="4879" max="4879" width="0.6640625" style="5" customWidth="1"/>
    <col min="4880" max="4880" width="13" style="5" customWidth="1"/>
    <col min="4881" max="4881" width="6.33203125" style="5" bestFit="1" customWidth="1"/>
    <col min="4882" max="5120" width="10.6640625" style="5"/>
    <col min="5121" max="5121" width="25.5546875" style="5" customWidth="1"/>
    <col min="5122" max="5122" width="5" style="5" customWidth="1"/>
    <col min="5123" max="5123" width="4.44140625" style="5" customWidth="1"/>
    <col min="5124" max="5124" width="6.33203125" style="5" customWidth="1"/>
    <col min="5125" max="5125" width="1.6640625" style="5" customWidth="1"/>
    <col min="5126" max="5126" width="8.33203125" style="5" customWidth="1"/>
    <col min="5127" max="5127" width="1.33203125" style="5" customWidth="1"/>
    <col min="5128" max="5128" width="12.44140625" style="5" customWidth="1"/>
    <col min="5129" max="5129" width="1.33203125" style="5" customWidth="1"/>
    <col min="5130" max="5130" width="12.44140625" style="5" customWidth="1"/>
    <col min="5131" max="5131" width="1.33203125" style="5" customWidth="1"/>
    <col min="5132" max="5132" width="12.44140625" style="5" customWidth="1"/>
    <col min="5133" max="5133" width="1.33203125" style="5" customWidth="1"/>
    <col min="5134" max="5134" width="12.44140625" style="5" customWidth="1"/>
    <col min="5135" max="5135" width="0.6640625" style="5" customWidth="1"/>
    <col min="5136" max="5136" width="13" style="5" customWidth="1"/>
    <col min="5137" max="5137" width="6.33203125" style="5" bestFit="1" customWidth="1"/>
    <col min="5138" max="5376" width="10.6640625" style="5"/>
    <col min="5377" max="5377" width="25.5546875" style="5" customWidth="1"/>
    <col min="5378" max="5378" width="5" style="5" customWidth="1"/>
    <col min="5379" max="5379" width="4.44140625" style="5" customWidth="1"/>
    <col min="5380" max="5380" width="6.33203125" style="5" customWidth="1"/>
    <col min="5381" max="5381" width="1.6640625" style="5" customWidth="1"/>
    <col min="5382" max="5382" width="8.33203125" style="5" customWidth="1"/>
    <col min="5383" max="5383" width="1.33203125" style="5" customWidth="1"/>
    <col min="5384" max="5384" width="12.44140625" style="5" customWidth="1"/>
    <col min="5385" max="5385" width="1.33203125" style="5" customWidth="1"/>
    <col min="5386" max="5386" width="12.44140625" style="5" customWidth="1"/>
    <col min="5387" max="5387" width="1.33203125" style="5" customWidth="1"/>
    <col min="5388" max="5388" width="12.44140625" style="5" customWidth="1"/>
    <col min="5389" max="5389" width="1.33203125" style="5" customWidth="1"/>
    <col min="5390" max="5390" width="12.44140625" style="5" customWidth="1"/>
    <col min="5391" max="5391" width="0.6640625" style="5" customWidth="1"/>
    <col min="5392" max="5392" width="13" style="5" customWidth="1"/>
    <col min="5393" max="5393" width="6.33203125" style="5" bestFit="1" customWidth="1"/>
    <col min="5394" max="5632" width="10.6640625" style="5"/>
    <col min="5633" max="5633" width="25.5546875" style="5" customWidth="1"/>
    <col min="5634" max="5634" width="5" style="5" customWidth="1"/>
    <col min="5635" max="5635" width="4.44140625" style="5" customWidth="1"/>
    <col min="5636" max="5636" width="6.33203125" style="5" customWidth="1"/>
    <col min="5637" max="5637" width="1.6640625" style="5" customWidth="1"/>
    <col min="5638" max="5638" width="8.33203125" style="5" customWidth="1"/>
    <col min="5639" max="5639" width="1.33203125" style="5" customWidth="1"/>
    <col min="5640" max="5640" width="12.44140625" style="5" customWidth="1"/>
    <col min="5641" max="5641" width="1.33203125" style="5" customWidth="1"/>
    <col min="5642" max="5642" width="12.44140625" style="5" customWidth="1"/>
    <col min="5643" max="5643" width="1.33203125" style="5" customWidth="1"/>
    <col min="5644" max="5644" width="12.44140625" style="5" customWidth="1"/>
    <col min="5645" max="5645" width="1.33203125" style="5" customWidth="1"/>
    <col min="5646" max="5646" width="12.44140625" style="5" customWidth="1"/>
    <col min="5647" max="5647" width="0.6640625" style="5" customWidth="1"/>
    <col min="5648" max="5648" width="13" style="5" customWidth="1"/>
    <col min="5649" max="5649" width="6.33203125" style="5" bestFit="1" customWidth="1"/>
    <col min="5650" max="5888" width="10.6640625" style="5"/>
    <col min="5889" max="5889" width="25.5546875" style="5" customWidth="1"/>
    <col min="5890" max="5890" width="5" style="5" customWidth="1"/>
    <col min="5891" max="5891" width="4.44140625" style="5" customWidth="1"/>
    <col min="5892" max="5892" width="6.33203125" style="5" customWidth="1"/>
    <col min="5893" max="5893" width="1.6640625" style="5" customWidth="1"/>
    <col min="5894" max="5894" width="8.33203125" style="5" customWidth="1"/>
    <col min="5895" max="5895" width="1.33203125" style="5" customWidth="1"/>
    <col min="5896" max="5896" width="12.44140625" style="5" customWidth="1"/>
    <col min="5897" max="5897" width="1.33203125" style="5" customWidth="1"/>
    <col min="5898" max="5898" width="12.44140625" style="5" customWidth="1"/>
    <col min="5899" max="5899" width="1.33203125" style="5" customWidth="1"/>
    <col min="5900" max="5900" width="12.44140625" style="5" customWidth="1"/>
    <col min="5901" max="5901" width="1.33203125" style="5" customWidth="1"/>
    <col min="5902" max="5902" width="12.44140625" style="5" customWidth="1"/>
    <col min="5903" max="5903" width="0.6640625" style="5" customWidth="1"/>
    <col min="5904" max="5904" width="13" style="5" customWidth="1"/>
    <col min="5905" max="5905" width="6.33203125" style="5" bestFit="1" customWidth="1"/>
    <col min="5906" max="6144" width="10.6640625" style="5"/>
    <col min="6145" max="6145" width="25.5546875" style="5" customWidth="1"/>
    <col min="6146" max="6146" width="5" style="5" customWidth="1"/>
    <col min="6147" max="6147" width="4.44140625" style="5" customWidth="1"/>
    <col min="6148" max="6148" width="6.33203125" style="5" customWidth="1"/>
    <col min="6149" max="6149" width="1.6640625" style="5" customWidth="1"/>
    <col min="6150" max="6150" width="8.33203125" style="5" customWidth="1"/>
    <col min="6151" max="6151" width="1.33203125" style="5" customWidth="1"/>
    <col min="6152" max="6152" width="12.44140625" style="5" customWidth="1"/>
    <col min="6153" max="6153" width="1.33203125" style="5" customWidth="1"/>
    <col min="6154" max="6154" width="12.44140625" style="5" customWidth="1"/>
    <col min="6155" max="6155" width="1.33203125" style="5" customWidth="1"/>
    <col min="6156" max="6156" width="12.44140625" style="5" customWidth="1"/>
    <col min="6157" max="6157" width="1.33203125" style="5" customWidth="1"/>
    <col min="6158" max="6158" width="12.44140625" style="5" customWidth="1"/>
    <col min="6159" max="6159" width="0.6640625" style="5" customWidth="1"/>
    <col min="6160" max="6160" width="13" style="5" customWidth="1"/>
    <col min="6161" max="6161" width="6.33203125" style="5" bestFit="1" customWidth="1"/>
    <col min="6162" max="6400" width="10.6640625" style="5"/>
    <col min="6401" max="6401" width="25.5546875" style="5" customWidth="1"/>
    <col min="6402" max="6402" width="5" style="5" customWidth="1"/>
    <col min="6403" max="6403" width="4.44140625" style="5" customWidth="1"/>
    <col min="6404" max="6404" width="6.33203125" style="5" customWidth="1"/>
    <col min="6405" max="6405" width="1.6640625" style="5" customWidth="1"/>
    <col min="6406" max="6406" width="8.33203125" style="5" customWidth="1"/>
    <col min="6407" max="6407" width="1.33203125" style="5" customWidth="1"/>
    <col min="6408" max="6408" width="12.44140625" style="5" customWidth="1"/>
    <col min="6409" max="6409" width="1.33203125" style="5" customWidth="1"/>
    <col min="6410" max="6410" width="12.44140625" style="5" customWidth="1"/>
    <col min="6411" max="6411" width="1.33203125" style="5" customWidth="1"/>
    <col min="6412" max="6412" width="12.44140625" style="5" customWidth="1"/>
    <col min="6413" max="6413" width="1.33203125" style="5" customWidth="1"/>
    <col min="6414" max="6414" width="12.44140625" style="5" customWidth="1"/>
    <col min="6415" max="6415" width="0.6640625" style="5" customWidth="1"/>
    <col min="6416" max="6416" width="13" style="5" customWidth="1"/>
    <col min="6417" max="6417" width="6.33203125" style="5" bestFit="1" customWidth="1"/>
    <col min="6418" max="6656" width="10.6640625" style="5"/>
    <col min="6657" max="6657" width="25.5546875" style="5" customWidth="1"/>
    <col min="6658" max="6658" width="5" style="5" customWidth="1"/>
    <col min="6659" max="6659" width="4.44140625" style="5" customWidth="1"/>
    <col min="6660" max="6660" width="6.33203125" style="5" customWidth="1"/>
    <col min="6661" max="6661" width="1.6640625" style="5" customWidth="1"/>
    <col min="6662" max="6662" width="8.33203125" style="5" customWidth="1"/>
    <col min="6663" max="6663" width="1.33203125" style="5" customWidth="1"/>
    <col min="6664" max="6664" width="12.44140625" style="5" customWidth="1"/>
    <col min="6665" max="6665" width="1.33203125" style="5" customWidth="1"/>
    <col min="6666" max="6666" width="12.44140625" style="5" customWidth="1"/>
    <col min="6667" max="6667" width="1.33203125" style="5" customWidth="1"/>
    <col min="6668" max="6668" width="12.44140625" style="5" customWidth="1"/>
    <col min="6669" max="6669" width="1.33203125" style="5" customWidth="1"/>
    <col min="6670" max="6670" width="12.44140625" style="5" customWidth="1"/>
    <col min="6671" max="6671" width="0.6640625" style="5" customWidth="1"/>
    <col min="6672" max="6672" width="13" style="5" customWidth="1"/>
    <col min="6673" max="6673" width="6.33203125" style="5" bestFit="1" customWidth="1"/>
    <col min="6674" max="6912" width="10.6640625" style="5"/>
    <col min="6913" max="6913" width="25.5546875" style="5" customWidth="1"/>
    <col min="6914" max="6914" width="5" style="5" customWidth="1"/>
    <col min="6915" max="6915" width="4.44140625" style="5" customWidth="1"/>
    <col min="6916" max="6916" width="6.33203125" style="5" customWidth="1"/>
    <col min="6917" max="6917" width="1.6640625" style="5" customWidth="1"/>
    <col min="6918" max="6918" width="8.33203125" style="5" customWidth="1"/>
    <col min="6919" max="6919" width="1.33203125" style="5" customWidth="1"/>
    <col min="6920" max="6920" width="12.44140625" style="5" customWidth="1"/>
    <col min="6921" max="6921" width="1.33203125" style="5" customWidth="1"/>
    <col min="6922" max="6922" width="12.44140625" style="5" customWidth="1"/>
    <col min="6923" max="6923" width="1.33203125" style="5" customWidth="1"/>
    <col min="6924" max="6924" width="12.44140625" style="5" customWidth="1"/>
    <col min="6925" max="6925" width="1.33203125" style="5" customWidth="1"/>
    <col min="6926" max="6926" width="12.44140625" style="5" customWidth="1"/>
    <col min="6927" max="6927" width="0.6640625" style="5" customWidth="1"/>
    <col min="6928" max="6928" width="13" style="5" customWidth="1"/>
    <col min="6929" max="6929" width="6.33203125" style="5" bestFit="1" customWidth="1"/>
    <col min="6930" max="7168" width="10.6640625" style="5"/>
    <col min="7169" max="7169" width="25.5546875" style="5" customWidth="1"/>
    <col min="7170" max="7170" width="5" style="5" customWidth="1"/>
    <col min="7171" max="7171" width="4.44140625" style="5" customWidth="1"/>
    <col min="7172" max="7172" width="6.33203125" style="5" customWidth="1"/>
    <col min="7173" max="7173" width="1.6640625" style="5" customWidth="1"/>
    <col min="7174" max="7174" width="8.33203125" style="5" customWidth="1"/>
    <col min="7175" max="7175" width="1.33203125" style="5" customWidth="1"/>
    <col min="7176" max="7176" width="12.44140625" style="5" customWidth="1"/>
    <col min="7177" max="7177" width="1.33203125" style="5" customWidth="1"/>
    <col min="7178" max="7178" width="12.44140625" style="5" customWidth="1"/>
    <col min="7179" max="7179" width="1.33203125" style="5" customWidth="1"/>
    <col min="7180" max="7180" width="12.44140625" style="5" customWidth="1"/>
    <col min="7181" max="7181" width="1.33203125" style="5" customWidth="1"/>
    <col min="7182" max="7182" width="12.44140625" style="5" customWidth="1"/>
    <col min="7183" max="7183" width="0.6640625" style="5" customWidth="1"/>
    <col min="7184" max="7184" width="13" style="5" customWidth="1"/>
    <col min="7185" max="7185" width="6.33203125" style="5" bestFit="1" customWidth="1"/>
    <col min="7186" max="7424" width="10.6640625" style="5"/>
    <col min="7425" max="7425" width="25.5546875" style="5" customWidth="1"/>
    <col min="7426" max="7426" width="5" style="5" customWidth="1"/>
    <col min="7427" max="7427" width="4.44140625" style="5" customWidth="1"/>
    <col min="7428" max="7428" width="6.33203125" style="5" customWidth="1"/>
    <col min="7429" max="7429" width="1.6640625" style="5" customWidth="1"/>
    <col min="7430" max="7430" width="8.33203125" style="5" customWidth="1"/>
    <col min="7431" max="7431" width="1.33203125" style="5" customWidth="1"/>
    <col min="7432" max="7432" width="12.44140625" style="5" customWidth="1"/>
    <col min="7433" max="7433" width="1.33203125" style="5" customWidth="1"/>
    <col min="7434" max="7434" width="12.44140625" style="5" customWidth="1"/>
    <col min="7435" max="7435" width="1.33203125" style="5" customWidth="1"/>
    <col min="7436" max="7436" width="12.44140625" style="5" customWidth="1"/>
    <col min="7437" max="7437" width="1.33203125" style="5" customWidth="1"/>
    <col min="7438" max="7438" width="12.44140625" style="5" customWidth="1"/>
    <col min="7439" max="7439" width="0.6640625" style="5" customWidth="1"/>
    <col min="7440" max="7440" width="13" style="5" customWidth="1"/>
    <col min="7441" max="7441" width="6.33203125" style="5" bestFit="1" customWidth="1"/>
    <col min="7442" max="7680" width="10.6640625" style="5"/>
    <col min="7681" max="7681" width="25.5546875" style="5" customWidth="1"/>
    <col min="7682" max="7682" width="5" style="5" customWidth="1"/>
    <col min="7683" max="7683" width="4.44140625" style="5" customWidth="1"/>
    <col min="7684" max="7684" width="6.33203125" style="5" customWidth="1"/>
    <col min="7685" max="7685" width="1.6640625" style="5" customWidth="1"/>
    <col min="7686" max="7686" width="8.33203125" style="5" customWidth="1"/>
    <col min="7687" max="7687" width="1.33203125" style="5" customWidth="1"/>
    <col min="7688" max="7688" width="12.44140625" style="5" customWidth="1"/>
    <col min="7689" max="7689" width="1.33203125" style="5" customWidth="1"/>
    <col min="7690" max="7690" width="12.44140625" style="5" customWidth="1"/>
    <col min="7691" max="7691" width="1.33203125" style="5" customWidth="1"/>
    <col min="7692" max="7692" width="12.44140625" style="5" customWidth="1"/>
    <col min="7693" max="7693" width="1.33203125" style="5" customWidth="1"/>
    <col min="7694" max="7694" width="12.44140625" style="5" customWidth="1"/>
    <col min="7695" max="7695" width="0.6640625" style="5" customWidth="1"/>
    <col min="7696" max="7696" width="13" style="5" customWidth="1"/>
    <col min="7697" max="7697" width="6.33203125" style="5" bestFit="1" customWidth="1"/>
    <col min="7698" max="7936" width="10.6640625" style="5"/>
    <col min="7937" max="7937" width="25.5546875" style="5" customWidth="1"/>
    <col min="7938" max="7938" width="5" style="5" customWidth="1"/>
    <col min="7939" max="7939" width="4.44140625" style="5" customWidth="1"/>
    <col min="7940" max="7940" width="6.33203125" style="5" customWidth="1"/>
    <col min="7941" max="7941" width="1.6640625" style="5" customWidth="1"/>
    <col min="7942" max="7942" width="8.33203125" style="5" customWidth="1"/>
    <col min="7943" max="7943" width="1.33203125" style="5" customWidth="1"/>
    <col min="7944" max="7944" width="12.44140625" style="5" customWidth="1"/>
    <col min="7945" max="7945" width="1.33203125" style="5" customWidth="1"/>
    <col min="7946" max="7946" width="12.44140625" style="5" customWidth="1"/>
    <col min="7947" max="7947" width="1.33203125" style="5" customWidth="1"/>
    <col min="7948" max="7948" width="12.44140625" style="5" customWidth="1"/>
    <col min="7949" max="7949" width="1.33203125" style="5" customWidth="1"/>
    <col min="7950" max="7950" width="12.44140625" style="5" customWidth="1"/>
    <col min="7951" max="7951" width="0.6640625" style="5" customWidth="1"/>
    <col min="7952" max="7952" width="13" style="5" customWidth="1"/>
    <col min="7953" max="7953" width="6.33203125" style="5" bestFit="1" customWidth="1"/>
    <col min="7954" max="8192" width="10.6640625" style="5"/>
    <col min="8193" max="8193" width="25.5546875" style="5" customWidth="1"/>
    <col min="8194" max="8194" width="5" style="5" customWidth="1"/>
    <col min="8195" max="8195" width="4.44140625" style="5" customWidth="1"/>
    <col min="8196" max="8196" width="6.33203125" style="5" customWidth="1"/>
    <col min="8197" max="8197" width="1.6640625" style="5" customWidth="1"/>
    <col min="8198" max="8198" width="8.33203125" style="5" customWidth="1"/>
    <col min="8199" max="8199" width="1.33203125" style="5" customWidth="1"/>
    <col min="8200" max="8200" width="12.44140625" style="5" customWidth="1"/>
    <col min="8201" max="8201" width="1.33203125" style="5" customWidth="1"/>
    <col min="8202" max="8202" width="12.44140625" style="5" customWidth="1"/>
    <col min="8203" max="8203" width="1.33203125" style="5" customWidth="1"/>
    <col min="8204" max="8204" width="12.44140625" style="5" customWidth="1"/>
    <col min="8205" max="8205" width="1.33203125" style="5" customWidth="1"/>
    <col min="8206" max="8206" width="12.44140625" style="5" customWidth="1"/>
    <col min="8207" max="8207" width="0.6640625" style="5" customWidth="1"/>
    <col min="8208" max="8208" width="13" style="5" customWidth="1"/>
    <col min="8209" max="8209" width="6.33203125" style="5" bestFit="1" customWidth="1"/>
    <col min="8210" max="8448" width="10.6640625" style="5"/>
    <col min="8449" max="8449" width="25.5546875" style="5" customWidth="1"/>
    <col min="8450" max="8450" width="5" style="5" customWidth="1"/>
    <col min="8451" max="8451" width="4.44140625" style="5" customWidth="1"/>
    <col min="8452" max="8452" width="6.33203125" style="5" customWidth="1"/>
    <col min="8453" max="8453" width="1.6640625" style="5" customWidth="1"/>
    <col min="8454" max="8454" width="8.33203125" style="5" customWidth="1"/>
    <col min="8455" max="8455" width="1.33203125" style="5" customWidth="1"/>
    <col min="8456" max="8456" width="12.44140625" style="5" customWidth="1"/>
    <col min="8457" max="8457" width="1.33203125" style="5" customWidth="1"/>
    <col min="8458" max="8458" width="12.44140625" style="5" customWidth="1"/>
    <col min="8459" max="8459" width="1.33203125" style="5" customWidth="1"/>
    <col min="8460" max="8460" width="12.44140625" style="5" customWidth="1"/>
    <col min="8461" max="8461" width="1.33203125" style="5" customWidth="1"/>
    <col min="8462" max="8462" width="12.44140625" style="5" customWidth="1"/>
    <col min="8463" max="8463" width="0.6640625" style="5" customWidth="1"/>
    <col min="8464" max="8464" width="13" style="5" customWidth="1"/>
    <col min="8465" max="8465" width="6.33203125" style="5" bestFit="1" customWidth="1"/>
    <col min="8466" max="8704" width="10.6640625" style="5"/>
    <col min="8705" max="8705" width="25.5546875" style="5" customWidth="1"/>
    <col min="8706" max="8706" width="5" style="5" customWidth="1"/>
    <col min="8707" max="8707" width="4.44140625" style="5" customWidth="1"/>
    <col min="8708" max="8708" width="6.33203125" style="5" customWidth="1"/>
    <col min="8709" max="8709" width="1.6640625" style="5" customWidth="1"/>
    <col min="8710" max="8710" width="8.33203125" style="5" customWidth="1"/>
    <col min="8711" max="8711" width="1.33203125" style="5" customWidth="1"/>
    <col min="8712" max="8712" width="12.44140625" style="5" customWidth="1"/>
    <col min="8713" max="8713" width="1.33203125" style="5" customWidth="1"/>
    <col min="8714" max="8714" width="12.44140625" style="5" customWidth="1"/>
    <col min="8715" max="8715" width="1.33203125" style="5" customWidth="1"/>
    <col min="8716" max="8716" width="12.44140625" style="5" customWidth="1"/>
    <col min="8717" max="8717" width="1.33203125" style="5" customWidth="1"/>
    <col min="8718" max="8718" width="12.44140625" style="5" customWidth="1"/>
    <col min="8719" max="8719" width="0.6640625" style="5" customWidth="1"/>
    <col min="8720" max="8720" width="13" style="5" customWidth="1"/>
    <col min="8721" max="8721" width="6.33203125" style="5" bestFit="1" customWidth="1"/>
    <col min="8722" max="8960" width="10.6640625" style="5"/>
    <col min="8961" max="8961" width="25.5546875" style="5" customWidth="1"/>
    <col min="8962" max="8962" width="5" style="5" customWidth="1"/>
    <col min="8963" max="8963" width="4.44140625" style="5" customWidth="1"/>
    <col min="8964" max="8964" width="6.33203125" style="5" customWidth="1"/>
    <col min="8965" max="8965" width="1.6640625" style="5" customWidth="1"/>
    <col min="8966" max="8966" width="8.33203125" style="5" customWidth="1"/>
    <col min="8967" max="8967" width="1.33203125" style="5" customWidth="1"/>
    <col min="8968" max="8968" width="12.44140625" style="5" customWidth="1"/>
    <col min="8969" max="8969" width="1.33203125" style="5" customWidth="1"/>
    <col min="8970" max="8970" width="12.44140625" style="5" customWidth="1"/>
    <col min="8971" max="8971" width="1.33203125" style="5" customWidth="1"/>
    <col min="8972" max="8972" width="12.44140625" style="5" customWidth="1"/>
    <col min="8973" max="8973" width="1.33203125" style="5" customWidth="1"/>
    <col min="8974" max="8974" width="12.44140625" style="5" customWidth="1"/>
    <col min="8975" max="8975" width="0.6640625" style="5" customWidth="1"/>
    <col min="8976" max="8976" width="13" style="5" customWidth="1"/>
    <col min="8977" max="8977" width="6.33203125" style="5" bestFit="1" customWidth="1"/>
    <col min="8978" max="9216" width="10.6640625" style="5"/>
    <col min="9217" max="9217" width="25.5546875" style="5" customWidth="1"/>
    <col min="9218" max="9218" width="5" style="5" customWidth="1"/>
    <col min="9219" max="9219" width="4.44140625" style="5" customWidth="1"/>
    <col min="9220" max="9220" width="6.33203125" style="5" customWidth="1"/>
    <col min="9221" max="9221" width="1.6640625" style="5" customWidth="1"/>
    <col min="9222" max="9222" width="8.33203125" style="5" customWidth="1"/>
    <col min="9223" max="9223" width="1.33203125" style="5" customWidth="1"/>
    <col min="9224" max="9224" width="12.44140625" style="5" customWidth="1"/>
    <col min="9225" max="9225" width="1.33203125" style="5" customWidth="1"/>
    <col min="9226" max="9226" width="12.44140625" style="5" customWidth="1"/>
    <col min="9227" max="9227" width="1.33203125" style="5" customWidth="1"/>
    <col min="9228" max="9228" width="12.44140625" style="5" customWidth="1"/>
    <col min="9229" max="9229" width="1.33203125" style="5" customWidth="1"/>
    <col min="9230" max="9230" width="12.44140625" style="5" customWidth="1"/>
    <col min="9231" max="9231" width="0.6640625" style="5" customWidth="1"/>
    <col min="9232" max="9232" width="13" style="5" customWidth="1"/>
    <col min="9233" max="9233" width="6.33203125" style="5" bestFit="1" customWidth="1"/>
    <col min="9234" max="9472" width="10.6640625" style="5"/>
    <col min="9473" max="9473" width="25.5546875" style="5" customWidth="1"/>
    <col min="9474" max="9474" width="5" style="5" customWidth="1"/>
    <col min="9475" max="9475" width="4.44140625" style="5" customWidth="1"/>
    <col min="9476" max="9476" width="6.33203125" style="5" customWidth="1"/>
    <col min="9477" max="9477" width="1.6640625" style="5" customWidth="1"/>
    <col min="9478" max="9478" width="8.33203125" style="5" customWidth="1"/>
    <col min="9479" max="9479" width="1.33203125" style="5" customWidth="1"/>
    <col min="9480" max="9480" width="12.44140625" style="5" customWidth="1"/>
    <col min="9481" max="9481" width="1.33203125" style="5" customWidth="1"/>
    <col min="9482" max="9482" width="12.44140625" style="5" customWidth="1"/>
    <col min="9483" max="9483" width="1.33203125" style="5" customWidth="1"/>
    <col min="9484" max="9484" width="12.44140625" style="5" customWidth="1"/>
    <col min="9485" max="9485" width="1.33203125" style="5" customWidth="1"/>
    <col min="9486" max="9486" width="12.44140625" style="5" customWidth="1"/>
    <col min="9487" max="9487" width="0.6640625" style="5" customWidth="1"/>
    <col min="9488" max="9488" width="13" style="5" customWidth="1"/>
    <col min="9489" max="9489" width="6.33203125" style="5" bestFit="1" customWidth="1"/>
    <col min="9490" max="9728" width="10.6640625" style="5"/>
    <col min="9729" max="9729" width="25.5546875" style="5" customWidth="1"/>
    <col min="9730" max="9730" width="5" style="5" customWidth="1"/>
    <col min="9731" max="9731" width="4.44140625" style="5" customWidth="1"/>
    <col min="9732" max="9732" width="6.33203125" style="5" customWidth="1"/>
    <col min="9733" max="9733" width="1.6640625" style="5" customWidth="1"/>
    <col min="9734" max="9734" width="8.33203125" style="5" customWidth="1"/>
    <col min="9735" max="9735" width="1.33203125" style="5" customWidth="1"/>
    <col min="9736" max="9736" width="12.44140625" style="5" customWidth="1"/>
    <col min="9737" max="9737" width="1.33203125" style="5" customWidth="1"/>
    <col min="9738" max="9738" width="12.44140625" style="5" customWidth="1"/>
    <col min="9739" max="9739" width="1.33203125" style="5" customWidth="1"/>
    <col min="9740" max="9740" width="12.44140625" style="5" customWidth="1"/>
    <col min="9741" max="9741" width="1.33203125" style="5" customWidth="1"/>
    <col min="9742" max="9742" width="12.44140625" style="5" customWidth="1"/>
    <col min="9743" max="9743" width="0.6640625" style="5" customWidth="1"/>
    <col min="9744" max="9744" width="13" style="5" customWidth="1"/>
    <col min="9745" max="9745" width="6.33203125" style="5" bestFit="1" customWidth="1"/>
    <col min="9746" max="9984" width="10.6640625" style="5"/>
    <col min="9985" max="9985" width="25.5546875" style="5" customWidth="1"/>
    <col min="9986" max="9986" width="5" style="5" customWidth="1"/>
    <col min="9987" max="9987" width="4.44140625" style="5" customWidth="1"/>
    <col min="9988" max="9988" width="6.33203125" style="5" customWidth="1"/>
    <col min="9989" max="9989" width="1.6640625" style="5" customWidth="1"/>
    <col min="9990" max="9990" width="8.33203125" style="5" customWidth="1"/>
    <col min="9991" max="9991" width="1.33203125" style="5" customWidth="1"/>
    <col min="9992" max="9992" width="12.44140625" style="5" customWidth="1"/>
    <col min="9993" max="9993" width="1.33203125" style="5" customWidth="1"/>
    <col min="9994" max="9994" width="12.44140625" style="5" customWidth="1"/>
    <col min="9995" max="9995" width="1.33203125" style="5" customWidth="1"/>
    <col min="9996" max="9996" width="12.44140625" style="5" customWidth="1"/>
    <col min="9997" max="9997" width="1.33203125" style="5" customWidth="1"/>
    <col min="9998" max="9998" width="12.44140625" style="5" customWidth="1"/>
    <col min="9999" max="9999" width="0.6640625" style="5" customWidth="1"/>
    <col min="10000" max="10000" width="13" style="5" customWidth="1"/>
    <col min="10001" max="10001" width="6.33203125" style="5" bestFit="1" customWidth="1"/>
    <col min="10002" max="10240" width="10.6640625" style="5"/>
    <col min="10241" max="10241" width="25.5546875" style="5" customWidth="1"/>
    <col min="10242" max="10242" width="5" style="5" customWidth="1"/>
    <col min="10243" max="10243" width="4.44140625" style="5" customWidth="1"/>
    <col min="10244" max="10244" width="6.33203125" style="5" customWidth="1"/>
    <col min="10245" max="10245" width="1.6640625" style="5" customWidth="1"/>
    <col min="10246" max="10246" width="8.33203125" style="5" customWidth="1"/>
    <col min="10247" max="10247" width="1.33203125" style="5" customWidth="1"/>
    <col min="10248" max="10248" width="12.44140625" style="5" customWidth="1"/>
    <col min="10249" max="10249" width="1.33203125" style="5" customWidth="1"/>
    <col min="10250" max="10250" width="12.44140625" style="5" customWidth="1"/>
    <col min="10251" max="10251" width="1.33203125" style="5" customWidth="1"/>
    <col min="10252" max="10252" width="12.44140625" style="5" customWidth="1"/>
    <col min="10253" max="10253" width="1.33203125" style="5" customWidth="1"/>
    <col min="10254" max="10254" width="12.44140625" style="5" customWidth="1"/>
    <col min="10255" max="10255" width="0.6640625" style="5" customWidth="1"/>
    <col min="10256" max="10256" width="13" style="5" customWidth="1"/>
    <col min="10257" max="10257" width="6.33203125" style="5" bestFit="1" customWidth="1"/>
    <col min="10258" max="10496" width="10.6640625" style="5"/>
    <col min="10497" max="10497" width="25.5546875" style="5" customWidth="1"/>
    <col min="10498" max="10498" width="5" style="5" customWidth="1"/>
    <col min="10499" max="10499" width="4.44140625" style="5" customWidth="1"/>
    <col min="10500" max="10500" width="6.33203125" style="5" customWidth="1"/>
    <col min="10501" max="10501" width="1.6640625" style="5" customWidth="1"/>
    <col min="10502" max="10502" width="8.33203125" style="5" customWidth="1"/>
    <col min="10503" max="10503" width="1.33203125" style="5" customWidth="1"/>
    <col min="10504" max="10504" width="12.44140625" style="5" customWidth="1"/>
    <col min="10505" max="10505" width="1.33203125" style="5" customWidth="1"/>
    <col min="10506" max="10506" width="12.44140625" style="5" customWidth="1"/>
    <col min="10507" max="10507" width="1.33203125" style="5" customWidth="1"/>
    <col min="10508" max="10508" width="12.44140625" style="5" customWidth="1"/>
    <col min="10509" max="10509" width="1.33203125" style="5" customWidth="1"/>
    <col min="10510" max="10510" width="12.44140625" style="5" customWidth="1"/>
    <col min="10511" max="10511" width="0.6640625" style="5" customWidth="1"/>
    <col min="10512" max="10512" width="13" style="5" customWidth="1"/>
    <col min="10513" max="10513" width="6.33203125" style="5" bestFit="1" customWidth="1"/>
    <col min="10514" max="10752" width="10.6640625" style="5"/>
    <col min="10753" max="10753" width="25.5546875" style="5" customWidth="1"/>
    <col min="10754" max="10754" width="5" style="5" customWidth="1"/>
    <col min="10755" max="10755" width="4.44140625" style="5" customWidth="1"/>
    <col min="10756" max="10756" width="6.33203125" style="5" customWidth="1"/>
    <col min="10757" max="10757" width="1.6640625" style="5" customWidth="1"/>
    <col min="10758" max="10758" width="8.33203125" style="5" customWidth="1"/>
    <col min="10759" max="10759" width="1.33203125" style="5" customWidth="1"/>
    <col min="10760" max="10760" width="12.44140625" style="5" customWidth="1"/>
    <col min="10761" max="10761" width="1.33203125" style="5" customWidth="1"/>
    <col min="10762" max="10762" width="12.44140625" style="5" customWidth="1"/>
    <col min="10763" max="10763" width="1.33203125" style="5" customWidth="1"/>
    <col min="10764" max="10764" width="12.44140625" style="5" customWidth="1"/>
    <col min="10765" max="10765" width="1.33203125" style="5" customWidth="1"/>
    <col min="10766" max="10766" width="12.44140625" style="5" customWidth="1"/>
    <col min="10767" max="10767" width="0.6640625" style="5" customWidth="1"/>
    <col min="10768" max="10768" width="13" style="5" customWidth="1"/>
    <col min="10769" max="10769" width="6.33203125" style="5" bestFit="1" customWidth="1"/>
    <col min="10770" max="11008" width="10.6640625" style="5"/>
    <col min="11009" max="11009" width="25.5546875" style="5" customWidth="1"/>
    <col min="11010" max="11010" width="5" style="5" customWidth="1"/>
    <col min="11011" max="11011" width="4.44140625" style="5" customWidth="1"/>
    <col min="11012" max="11012" width="6.33203125" style="5" customWidth="1"/>
    <col min="11013" max="11013" width="1.6640625" style="5" customWidth="1"/>
    <col min="11014" max="11014" width="8.33203125" style="5" customWidth="1"/>
    <col min="11015" max="11015" width="1.33203125" style="5" customWidth="1"/>
    <col min="11016" max="11016" width="12.44140625" style="5" customWidth="1"/>
    <col min="11017" max="11017" width="1.33203125" style="5" customWidth="1"/>
    <col min="11018" max="11018" width="12.44140625" style="5" customWidth="1"/>
    <col min="11019" max="11019" width="1.33203125" style="5" customWidth="1"/>
    <col min="11020" max="11020" width="12.44140625" style="5" customWidth="1"/>
    <col min="11021" max="11021" width="1.33203125" style="5" customWidth="1"/>
    <col min="11022" max="11022" width="12.44140625" style="5" customWidth="1"/>
    <col min="11023" max="11023" width="0.6640625" style="5" customWidth="1"/>
    <col min="11024" max="11024" width="13" style="5" customWidth="1"/>
    <col min="11025" max="11025" width="6.33203125" style="5" bestFit="1" customWidth="1"/>
    <col min="11026" max="11264" width="10.6640625" style="5"/>
    <col min="11265" max="11265" width="25.5546875" style="5" customWidth="1"/>
    <col min="11266" max="11266" width="5" style="5" customWidth="1"/>
    <col min="11267" max="11267" width="4.44140625" style="5" customWidth="1"/>
    <col min="11268" max="11268" width="6.33203125" style="5" customWidth="1"/>
    <col min="11269" max="11269" width="1.6640625" style="5" customWidth="1"/>
    <col min="11270" max="11270" width="8.33203125" style="5" customWidth="1"/>
    <col min="11271" max="11271" width="1.33203125" style="5" customWidth="1"/>
    <col min="11272" max="11272" width="12.44140625" style="5" customWidth="1"/>
    <col min="11273" max="11273" width="1.33203125" style="5" customWidth="1"/>
    <col min="11274" max="11274" width="12.44140625" style="5" customWidth="1"/>
    <col min="11275" max="11275" width="1.33203125" style="5" customWidth="1"/>
    <col min="11276" max="11276" width="12.44140625" style="5" customWidth="1"/>
    <col min="11277" max="11277" width="1.33203125" style="5" customWidth="1"/>
    <col min="11278" max="11278" width="12.44140625" style="5" customWidth="1"/>
    <col min="11279" max="11279" width="0.6640625" style="5" customWidth="1"/>
    <col min="11280" max="11280" width="13" style="5" customWidth="1"/>
    <col min="11281" max="11281" width="6.33203125" style="5" bestFit="1" customWidth="1"/>
    <col min="11282" max="11520" width="10.6640625" style="5"/>
    <col min="11521" max="11521" width="25.5546875" style="5" customWidth="1"/>
    <col min="11522" max="11522" width="5" style="5" customWidth="1"/>
    <col min="11523" max="11523" width="4.44140625" style="5" customWidth="1"/>
    <col min="11524" max="11524" width="6.33203125" style="5" customWidth="1"/>
    <col min="11525" max="11525" width="1.6640625" style="5" customWidth="1"/>
    <col min="11526" max="11526" width="8.33203125" style="5" customWidth="1"/>
    <col min="11527" max="11527" width="1.33203125" style="5" customWidth="1"/>
    <col min="11528" max="11528" width="12.44140625" style="5" customWidth="1"/>
    <col min="11529" max="11529" width="1.33203125" style="5" customWidth="1"/>
    <col min="11530" max="11530" width="12.44140625" style="5" customWidth="1"/>
    <col min="11531" max="11531" width="1.33203125" style="5" customWidth="1"/>
    <col min="11532" max="11532" width="12.44140625" style="5" customWidth="1"/>
    <col min="11533" max="11533" width="1.33203125" style="5" customWidth="1"/>
    <col min="11534" max="11534" width="12.44140625" style="5" customWidth="1"/>
    <col min="11535" max="11535" width="0.6640625" style="5" customWidth="1"/>
    <col min="11536" max="11536" width="13" style="5" customWidth="1"/>
    <col min="11537" max="11537" width="6.33203125" style="5" bestFit="1" customWidth="1"/>
    <col min="11538" max="11776" width="10.6640625" style="5"/>
    <col min="11777" max="11777" width="25.5546875" style="5" customWidth="1"/>
    <col min="11778" max="11778" width="5" style="5" customWidth="1"/>
    <col min="11779" max="11779" width="4.44140625" style="5" customWidth="1"/>
    <col min="11780" max="11780" width="6.33203125" style="5" customWidth="1"/>
    <col min="11781" max="11781" width="1.6640625" style="5" customWidth="1"/>
    <col min="11782" max="11782" width="8.33203125" style="5" customWidth="1"/>
    <col min="11783" max="11783" width="1.33203125" style="5" customWidth="1"/>
    <col min="11784" max="11784" width="12.44140625" style="5" customWidth="1"/>
    <col min="11785" max="11785" width="1.33203125" style="5" customWidth="1"/>
    <col min="11786" max="11786" width="12.44140625" style="5" customWidth="1"/>
    <col min="11787" max="11787" width="1.33203125" style="5" customWidth="1"/>
    <col min="11788" max="11788" width="12.44140625" style="5" customWidth="1"/>
    <col min="11789" max="11789" width="1.33203125" style="5" customWidth="1"/>
    <col min="11790" max="11790" width="12.44140625" style="5" customWidth="1"/>
    <col min="11791" max="11791" width="0.6640625" style="5" customWidth="1"/>
    <col min="11792" max="11792" width="13" style="5" customWidth="1"/>
    <col min="11793" max="11793" width="6.33203125" style="5" bestFit="1" customWidth="1"/>
    <col min="11794" max="12032" width="10.6640625" style="5"/>
    <col min="12033" max="12033" width="25.5546875" style="5" customWidth="1"/>
    <col min="12034" max="12034" width="5" style="5" customWidth="1"/>
    <col min="12035" max="12035" width="4.44140625" style="5" customWidth="1"/>
    <col min="12036" max="12036" width="6.33203125" style="5" customWidth="1"/>
    <col min="12037" max="12037" width="1.6640625" style="5" customWidth="1"/>
    <col min="12038" max="12038" width="8.33203125" style="5" customWidth="1"/>
    <col min="12039" max="12039" width="1.33203125" style="5" customWidth="1"/>
    <col min="12040" max="12040" width="12.44140625" style="5" customWidth="1"/>
    <col min="12041" max="12041" width="1.33203125" style="5" customWidth="1"/>
    <col min="12042" max="12042" width="12.44140625" style="5" customWidth="1"/>
    <col min="12043" max="12043" width="1.33203125" style="5" customWidth="1"/>
    <col min="12044" max="12044" width="12.44140625" style="5" customWidth="1"/>
    <col min="12045" max="12045" width="1.33203125" style="5" customWidth="1"/>
    <col min="12046" max="12046" width="12.44140625" style="5" customWidth="1"/>
    <col min="12047" max="12047" width="0.6640625" style="5" customWidth="1"/>
    <col min="12048" max="12048" width="13" style="5" customWidth="1"/>
    <col min="12049" max="12049" width="6.33203125" style="5" bestFit="1" customWidth="1"/>
    <col min="12050" max="12288" width="10.6640625" style="5"/>
    <col min="12289" max="12289" width="25.5546875" style="5" customWidth="1"/>
    <col min="12290" max="12290" width="5" style="5" customWidth="1"/>
    <col min="12291" max="12291" width="4.44140625" style="5" customWidth="1"/>
    <col min="12292" max="12292" width="6.33203125" style="5" customWidth="1"/>
    <col min="12293" max="12293" width="1.6640625" style="5" customWidth="1"/>
    <col min="12294" max="12294" width="8.33203125" style="5" customWidth="1"/>
    <col min="12295" max="12295" width="1.33203125" style="5" customWidth="1"/>
    <col min="12296" max="12296" width="12.44140625" style="5" customWidth="1"/>
    <col min="12297" max="12297" width="1.33203125" style="5" customWidth="1"/>
    <col min="12298" max="12298" width="12.44140625" style="5" customWidth="1"/>
    <col min="12299" max="12299" width="1.33203125" style="5" customWidth="1"/>
    <col min="12300" max="12300" width="12.44140625" style="5" customWidth="1"/>
    <col min="12301" max="12301" width="1.33203125" style="5" customWidth="1"/>
    <col min="12302" max="12302" width="12.44140625" style="5" customWidth="1"/>
    <col min="12303" max="12303" width="0.6640625" style="5" customWidth="1"/>
    <col min="12304" max="12304" width="13" style="5" customWidth="1"/>
    <col min="12305" max="12305" width="6.33203125" style="5" bestFit="1" customWidth="1"/>
    <col min="12306" max="12544" width="10.6640625" style="5"/>
    <col min="12545" max="12545" width="25.5546875" style="5" customWidth="1"/>
    <col min="12546" max="12546" width="5" style="5" customWidth="1"/>
    <col min="12547" max="12547" width="4.44140625" style="5" customWidth="1"/>
    <col min="12548" max="12548" width="6.33203125" style="5" customWidth="1"/>
    <col min="12549" max="12549" width="1.6640625" style="5" customWidth="1"/>
    <col min="12550" max="12550" width="8.33203125" style="5" customWidth="1"/>
    <col min="12551" max="12551" width="1.33203125" style="5" customWidth="1"/>
    <col min="12552" max="12552" width="12.44140625" style="5" customWidth="1"/>
    <col min="12553" max="12553" width="1.33203125" style="5" customWidth="1"/>
    <col min="12554" max="12554" width="12.44140625" style="5" customWidth="1"/>
    <col min="12555" max="12555" width="1.33203125" style="5" customWidth="1"/>
    <col min="12556" max="12556" width="12.44140625" style="5" customWidth="1"/>
    <col min="12557" max="12557" width="1.33203125" style="5" customWidth="1"/>
    <col min="12558" max="12558" width="12.44140625" style="5" customWidth="1"/>
    <col min="12559" max="12559" width="0.6640625" style="5" customWidth="1"/>
    <col min="12560" max="12560" width="13" style="5" customWidth="1"/>
    <col min="12561" max="12561" width="6.33203125" style="5" bestFit="1" customWidth="1"/>
    <col min="12562" max="12800" width="10.6640625" style="5"/>
    <col min="12801" max="12801" width="25.5546875" style="5" customWidth="1"/>
    <col min="12802" max="12802" width="5" style="5" customWidth="1"/>
    <col min="12803" max="12803" width="4.44140625" style="5" customWidth="1"/>
    <col min="12804" max="12804" width="6.33203125" style="5" customWidth="1"/>
    <col min="12805" max="12805" width="1.6640625" style="5" customWidth="1"/>
    <col min="12806" max="12806" width="8.33203125" style="5" customWidth="1"/>
    <col min="12807" max="12807" width="1.33203125" style="5" customWidth="1"/>
    <col min="12808" max="12808" width="12.44140625" style="5" customWidth="1"/>
    <col min="12809" max="12809" width="1.33203125" style="5" customWidth="1"/>
    <col min="12810" max="12810" width="12.44140625" style="5" customWidth="1"/>
    <col min="12811" max="12811" width="1.33203125" style="5" customWidth="1"/>
    <col min="12812" max="12812" width="12.44140625" style="5" customWidth="1"/>
    <col min="12813" max="12813" width="1.33203125" style="5" customWidth="1"/>
    <col min="12814" max="12814" width="12.44140625" style="5" customWidth="1"/>
    <col min="12815" max="12815" width="0.6640625" style="5" customWidth="1"/>
    <col min="12816" max="12816" width="13" style="5" customWidth="1"/>
    <col min="12817" max="12817" width="6.33203125" style="5" bestFit="1" customWidth="1"/>
    <col min="12818" max="13056" width="10.6640625" style="5"/>
    <col min="13057" max="13057" width="25.5546875" style="5" customWidth="1"/>
    <col min="13058" max="13058" width="5" style="5" customWidth="1"/>
    <col min="13059" max="13059" width="4.44140625" style="5" customWidth="1"/>
    <col min="13060" max="13060" width="6.33203125" style="5" customWidth="1"/>
    <col min="13061" max="13061" width="1.6640625" style="5" customWidth="1"/>
    <col min="13062" max="13062" width="8.33203125" style="5" customWidth="1"/>
    <col min="13063" max="13063" width="1.33203125" style="5" customWidth="1"/>
    <col min="13064" max="13064" width="12.44140625" style="5" customWidth="1"/>
    <col min="13065" max="13065" width="1.33203125" style="5" customWidth="1"/>
    <col min="13066" max="13066" width="12.44140625" style="5" customWidth="1"/>
    <col min="13067" max="13067" width="1.33203125" style="5" customWidth="1"/>
    <col min="13068" max="13068" width="12.44140625" style="5" customWidth="1"/>
    <col min="13069" max="13069" width="1.33203125" style="5" customWidth="1"/>
    <col min="13070" max="13070" width="12.44140625" style="5" customWidth="1"/>
    <col min="13071" max="13071" width="0.6640625" style="5" customWidth="1"/>
    <col min="13072" max="13072" width="13" style="5" customWidth="1"/>
    <col min="13073" max="13073" width="6.33203125" style="5" bestFit="1" customWidth="1"/>
    <col min="13074" max="13312" width="10.6640625" style="5"/>
    <col min="13313" max="13313" width="25.5546875" style="5" customWidth="1"/>
    <col min="13314" max="13314" width="5" style="5" customWidth="1"/>
    <col min="13315" max="13315" width="4.44140625" style="5" customWidth="1"/>
    <col min="13316" max="13316" width="6.33203125" style="5" customWidth="1"/>
    <col min="13317" max="13317" width="1.6640625" style="5" customWidth="1"/>
    <col min="13318" max="13318" width="8.33203125" style="5" customWidth="1"/>
    <col min="13319" max="13319" width="1.33203125" style="5" customWidth="1"/>
    <col min="13320" max="13320" width="12.44140625" style="5" customWidth="1"/>
    <col min="13321" max="13321" width="1.33203125" style="5" customWidth="1"/>
    <col min="13322" max="13322" width="12.44140625" style="5" customWidth="1"/>
    <col min="13323" max="13323" width="1.33203125" style="5" customWidth="1"/>
    <col min="13324" max="13324" width="12.44140625" style="5" customWidth="1"/>
    <col min="13325" max="13325" width="1.33203125" style="5" customWidth="1"/>
    <col min="13326" max="13326" width="12.44140625" style="5" customWidth="1"/>
    <col min="13327" max="13327" width="0.6640625" style="5" customWidth="1"/>
    <col min="13328" max="13328" width="13" style="5" customWidth="1"/>
    <col min="13329" max="13329" width="6.33203125" style="5" bestFit="1" customWidth="1"/>
    <col min="13330" max="13568" width="10.6640625" style="5"/>
    <col min="13569" max="13569" width="25.5546875" style="5" customWidth="1"/>
    <col min="13570" max="13570" width="5" style="5" customWidth="1"/>
    <col min="13571" max="13571" width="4.44140625" style="5" customWidth="1"/>
    <col min="13572" max="13572" width="6.33203125" style="5" customWidth="1"/>
    <col min="13573" max="13573" width="1.6640625" style="5" customWidth="1"/>
    <col min="13574" max="13574" width="8.33203125" style="5" customWidth="1"/>
    <col min="13575" max="13575" width="1.33203125" style="5" customWidth="1"/>
    <col min="13576" max="13576" width="12.44140625" style="5" customWidth="1"/>
    <col min="13577" max="13577" width="1.33203125" style="5" customWidth="1"/>
    <col min="13578" max="13578" width="12.44140625" style="5" customWidth="1"/>
    <col min="13579" max="13579" width="1.33203125" style="5" customWidth="1"/>
    <col min="13580" max="13580" width="12.44140625" style="5" customWidth="1"/>
    <col min="13581" max="13581" width="1.33203125" style="5" customWidth="1"/>
    <col min="13582" max="13582" width="12.44140625" style="5" customWidth="1"/>
    <col min="13583" max="13583" width="0.6640625" style="5" customWidth="1"/>
    <col min="13584" max="13584" width="13" style="5" customWidth="1"/>
    <col min="13585" max="13585" width="6.33203125" style="5" bestFit="1" customWidth="1"/>
    <col min="13586" max="13824" width="10.6640625" style="5"/>
    <col min="13825" max="13825" width="25.5546875" style="5" customWidth="1"/>
    <col min="13826" max="13826" width="5" style="5" customWidth="1"/>
    <col min="13827" max="13827" width="4.44140625" style="5" customWidth="1"/>
    <col min="13828" max="13828" width="6.33203125" style="5" customWidth="1"/>
    <col min="13829" max="13829" width="1.6640625" style="5" customWidth="1"/>
    <col min="13830" max="13830" width="8.33203125" style="5" customWidth="1"/>
    <col min="13831" max="13831" width="1.33203125" style="5" customWidth="1"/>
    <col min="13832" max="13832" width="12.44140625" style="5" customWidth="1"/>
    <col min="13833" max="13833" width="1.33203125" style="5" customWidth="1"/>
    <col min="13834" max="13834" width="12.44140625" style="5" customWidth="1"/>
    <col min="13835" max="13835" width="1.33203125" style="5" customWidth="1"/>
    <col min="13836" max="13836" width="12.44140625" style="5" customWidth="1"/>
    <col min="13837" max="13837" width="1.33203125" style="5" customWidth="1"/>
    <col min="13838" max="13838" width="12.44140625" style="5" customWidth="1"/>
    <col min="13839" max="13839" width="0.6640625" style="5" customWidth="1"/>
    <col min="13840" max="13840" width="13" style="5" customWidth="1"/>
    <col min="13841" max="13841" width="6.33203125" style="5" bestFit="1" customWidth="1"/>
    <col min="13842" max="14080" width="10.6640625" style="5"/>
    <col min="14081" max="14081" width="25.5546875" style="5" customWidth="1"/>
    <col min="14082" max="14082" width="5" style="5" customWidth="1"/>
    <col min="14083" max="14083" width="4.44140625" style="5" customWidth="1"/>
    <col min="14084" max="14084" width="6.33203125" style="5" customWidth="1"/>
    <col min="14085" max="14085" width="1.6640625" style="5" customWidth="1"/>
    <col min="14086" max="14086" width="8.33203125" style="5" customWidth="1"/>
    <col min="14087" max="14087" width="1.33203125" style="5" customWidth="1"/>
    <col min="14088" max="14088" width="12.44140625" style="5" customWidth="1"/>
    <col min="14089" max="14089" width="1.33203125" style="5" customWidth="1"/>
    <col min="14090" max="14090" width="12.44140625" style="5" customWidth="1"/>
    <col min="14091" max="14091" width="1.33203125" style="5" customWidth="1"/>
    <col min="14092" max="14092" width="12.44140625" style="5" customWidth="1"/>
    <col min="14093" max="14093" width="1.33203125" style="5" customWidth="1"/>
    <col min="14094" max="14094" width="12.44140625" style="5" customWidth="1"/>
    <col min="14095" max="14095" width="0.6640625" style="5" customWidth="1"/>
    <col min="14096" max="14096" width="13" style="5" customWidth="1"/>
    <col min="14097" max="14097" width="6.33203125" style="5" bestFit="1" customWidth="1"/>
    <col min="14098" max="14336" width="10.6640625" style="5"/>
    <col min="14337" max="14337" width="25.5546875" style="5" customWidth="1"/>
    <col min="14338" max="14338" width="5" style="5" customWidth="1"/>
    <col min="14339" max="14339" width="4.44140625" style="5" customWidth="1"/>
    <col min="14340" max="14340" width="6.33203125" style="5" customWidth="1"/>
    <col min="14341" max="14341" width="1.6640625" style="5" customWidth="1"/>
    <col min="14342" max="14342" width="8.33203125" style="5" customWidth="1"/>
    <col min="14343" max="14343" width="1.33203125" style="5" customWidth="1"/>
    <col min="14344" max="14344" width="12.44140625" style="5" customWidth="1"/>
    <col min="14345" max="14345" width="1.33203125" style="5" customWidth="1"/>
    <col min="14346" max="14346" width="12.44140625" style="5" customWidth="1"/>
    <col min="14347" max="14347" width="1.33203125" style="5" customWidth="1"/>
    <col min="14348" max="14348" width="12.44140625" style="5" customWidth="1"/>
    <col min="14349" max="14349" width="1.33203125" style="5" customWidth="1"/>
    <col min="14350" max="14350" width="12.44140625" style="5" customWidth="1"/>
    <col min="14351" max="14351" width="0.6640625" style="5" customWidth="1"/>
    <col min="14352" max="14352" width="13" style="5" customWidth="1"/>
    <col min="14353" max="14353" width="6.33203125" style="5" bestFit="1" customWidth="1"/>
    <col min="14354" max="14592" width="10.6640625" style="5"/>
    <col min="14593" max="14593" width="25.5546875" style="5" customWidth="1"/>
    <col min="14594" max="14594" width="5" style="5" customWidth="1"/>
    <col min="14595" max="14595" width="4.44140625" style="5" customWidth="1"/>
    <col min="14596" max="14596" width="6.33203125" style="5" customWidth="1"/>
    <col min="14597" max="14597" width="1.6640625" style="5" customWidth="1"/>
    <col min="14598" max="14598" width="8.33203125" style="5" customWidth="1"/>
    <col min="14599" max="14599" width="1.33203125" style="5" customWidth="1"/>
    <col min="14600" max="14600" width="12.44140625" style="5" customWidth="1"/>
    <col min="14601" max="14601" width="1.33203125" style="5" customWidth="1"/>
    <col min="14602" max="14602" width="12.44140625" style="5" customWidth="1"/>
    <col min="14603" max="14603" width="1.33203125" style="5" customWidth="1"/>
    <col min="14604" max="14604" width="12.44140625" style="5" customWidth="1"/>
    <col min="14605" max="14605" width="1.33203125" style="5" customWidth="1"/>
    <col min="14606" max="14606" width="12.44140625" style="5" customWidth="1"/>
    <col min="14607" max="14607" width="0.6640625" style="5" customWidth="1"/>
    <col min="14608" max="14608" width="13" style="5" customWidth="1"/>
    <col min="14609" max="14609" width="6.33203125" style="5" bestFit="1" customWidth="1"/>
    <col min="14610" max="14848" width="10.6640625" style="5"/>
    <col min="14849" max="14849" width="25.5546875" style="5" customWidth="1"/>
    <col min="14850" max="14850" width="5" style="5" customWidth="1"/>
    <col min="14851" max="14851" width="4.44140625" style="5" customWidth="1"/>
    <col min="14852" max="14852" width="6.33203125" style="5" customWidth="1"/>
    <col min="14853" max="14853" width="1.6640625" style="5" customWidth="1"/>
    <col min="14854" max="14854" width="8.33203125" style="5" customWidth="1"/>
    <col min="14855" max="14855" width="1.33203125" style="5" customWidth="1"/>
    <col min="14856" max="14856" width="12.44140625" style="5" customWidth="1"/>
    <col min="14857" max="14857" width="1.33203125" style="5" customWidth="1"/>
    <col min="14858" max="14858" width="12.44140625" style="5" customWidth="1"/>
    <col min="14859" max="14859" width="1.33203125" style="5" customWidth="1"/>
    <col min="14860" max="14860" width="12.44140625" style="5" customWidth="1"/>
    <col min="14861" max="14861" width="1.33203125" style="5" customWidth="1"/>
    <col min="14862" max="14862" width="12.44140625" style="5" customWidth="1"/>
    <col min="14863" max="14863" width="0.6640625" style="5" customWidth="1"/>
    <col min="14864" max="14864" width="13" style="5" customWidth="1"/>
    <col min="14865" max="14865" width="6.33203125" style="5" bestFit="1" customWidth="1"/>
    <col min="14866" max="15104" width="10.6640625" style="5"/>
    <col min="15105" max="15105" width="25.5546875" style="5" customWidth="1"/>
    <col min="15106" max="15106" width="5" style="5" customWidth="1"/>
    <col min="15107" max="15107" width="4.44140625" style="5" customWidth="1"/>
    <col min="15108" max="15108" width="6.33203125" style="5" customWidth="1"/>
    <col min="15109" max="15109" width="1.6640625" style="5" customWidth="1"/>
    <col min="15110" max="15110" width="8.33203125" style="5" customWidth="1"/>
    <col min="15111" max="15111" width="1.33203125" style="5" customWidth="1"/>
    <col min="15112" max="15112" width="12.44140625" style="5" customWidth="1"/>
    <col min="15113" max="15113" width="1.33203125" style="5" customWidth="1"/>
    <col min="15114" max="15114" width="12.44140625" style="5" customWidth="1"/>
    <col min="15115" max="15115" width="1.33203125" style="5" customWidth="1"/>
    <col min="15116" max="15116" width="12.44140625" style="5" customWidth="1"/>
    <col min="15117" max="15117" width="1.33203125" style="5" customWidth="1"/>
    <col min="15118" max="15118" width="12.44140625" style="5" customWidth="1"/>
    <col min="15119" max="15119" width="0.6640625" style="5" customWidth="1"/>
    <col min="15120" max="15120" width="13" style="5" customWidth="1"/>
    <col min="15121" max="15121" width="6.33203125" style="5" bestFit="1" customWidth="1"/>
    <col min="15122" max="15360" width="10.6640625" style="5"/>
    <col min="15361" max="15361" width="25.5546875" style="5" customWidth="1"/>
    <col min="15362" max="15362" width="5" style="5" customWidth="1"/>
    <col min="15363" max="15363" width="4.44140625" style="5" customWidth="1"/>
    <col min="15364" max="15364" width="6.33203125" style="5" customWidth="1"/>
    <col min="15365" max="15365" width="1.6640625" style="5" customWidth="1"/>
    <col min="15366" max="15366" width="8.33203125" style="5" customWidth="1"/>
    <col min="15367" max="15367" width="1.33203125" style="5" customWidth="1"/>
    <col min="15368" max="15368" width="12.44140625" style="5" customWidth="1"/>
    <col min="15369" max="15369" width="1.33203125" style="5" customWidth="1"/>
    <col min="15370" max="15370" width="12.44140625" style="5" customWidth="1"/>
    <col min="15371" max="15371" width="1.33203125" style="5" customWidth="1"/>
    <col min="15372" max="15372" width="12.44140625" style="5" customWidth="1"/>
    <col min="15373" max="15373" width="1.33203125" style="5" customWidth="1"/>
    <col min="15374" max="15374" width="12.44140625" style="5" customWidth="1"/>
    <col min="15375" max="15375" width="0.6640625" style="5" customWidth="1"/>
    <col min="15376" max="15376" width="13" style="5" customWidth="1"/>
    <col min="15377" max="15377" width="6.33203125" style="5" bestFit="1" customWidth="1"/>
    <col min="15378" max="15616" width="10.6640625" style="5"/>
    <col min="15617" max="15617" width="25.5546875" style="5" customWidth="1"/>
    <col min="15618" max="15618" width="5" style="5" customWidth="1"/>
    <col min="15619" max="15619" width="4.44140625" style="5" customWidth="1"/>
    <col min="15620" max="15620" width="6.33203125" style="5" customWidth="1"/>
    <col min="15621" max="15621" width="1.6640625" style="5" customWidth="1"/>
    <col min="15622" max="15622" width="8.33203125" style="5" customWidth="1"/>
    <col min="15623" max="15623" width="1.33203125" style="5" customWidth="1"/>
    <col min="15624" max="15624" width="12.44140625" style="5" customWidth="1"/>
    <col min="15625" max="15625" width="1.33203125" style="5" customWidth="1"/>
    <col min="15626" max="15626" width="12.44140625" style="5" customWidth="1"/>
    <col min="15627" max="15627" width="1.33203125" style="5" customWidth="1"/>
    <col min="15628" max="15628" width="12.44140625" style="5" customWidth="1"/>
    <col min="15629" max="15629" width="1.33203125" style="5" customWidth="1"/>
    <col min="15630" max="15630" width="12.44140625" style="5" customWidth="1"/>
    <col min="15631" max="15631" width="0.6640625" style="5" customWidth="1"/>
    <col min="15632" max="15632" width="13" style="5" customWidth="1"/>
    <col min="15633" max="15633" width="6.33203125" style="5" bestFit="1" customWidth="1"/>
    <col min="15634" max="15872" width="10.6640625" style="5"/>
    <col min="15873" max="15873" width="25.5546875" style="5" customWidth="1"/>
    <col min="15874" max="15874" width="5" style="5" customWidth="1"/>
    <col min="15875" max="15875" width="4.44140625" style="5" customWidth="1"/>
    <col min="15876" max="15876" width="6.33203125" style="5" customWidth="1"/>
    <col min="15877" max="15877" width="1.6640625" style="5" customWidth="1"/>
    <col min="15878" max="15878" width="8.33203125" style="5" customWidth="1"/>
    <col min="15879" max="15879" width="1.33203125" style="5" customWidth="1"/>
    <col min="15880" max="15880" width="12.44140625" style="5" customWidth="1"/>
    <col min="15881" max="15881" width="1.33203125" style="5" customWidth="1"/>
    <col min="15882" max="15882" width="12.44140625" style="5" customWidth="1"/>
    <col min="15883" max="15883" width="1.33203125" style="5" customWidth="1"/>
    <col min="15884" max="15884" width="12.44140625" style="5" customWidth="1"/>
    <col min="15885" max="15885" width="1.33203125" style="5" customWidth="1"/>
    <col min="15886" max="15886" width="12.44140625" style="5" customWidth="1"/>
    <col min="15887" max="15887" width="0.6640625" style="5" customWidth="1"/>
    <col min="15888" max="15888" width="13" style="5" customWidth="1"/>
    <col min="15889" max="15889" width="6.33203125" style="5" bestFit="1" customWidth="1"/>
    <col min="15890" max="16128" width="10.6640625" style="5"/>
    <col min="16129" max="16129" width="25.5546875" style="5" customWidth="1"/>
    <col min="16130" max="16130" width="5" style="5" customWidth="1"/>
    <col min="16131" max="16131" width="4.44140625" style="5" customWidth="1"/>
    <col min="16132" max="16132" width="6.33203125" style="5" customWidth="1"/>
    <col min="16133" max="16133" width="1.6640625" style="5" customWidth="1"/>
    <col min="16134" max="16134" width="8.33203125" style="5" customWidth="1"/>
    <col min="16135" max="16135" width="1.33203125" style="5" customWidth="1"/>
    <col min="16136" max="16136" width="12.44140625" style="5" customWidth="1"/>
    <col min="16137" max="16137" width="1.33203125" style="5" customWidth="1"/>
    <col min="16138" max="16138" width="12.44140625" style="5" customWidth="1"/>
    <col min="16139" max="16139" width="1.33203125" style="5" customWidth="1"/>
    <col min="16140" max="16140" width="12.44140625" style="5" customWidth="1"/>
    <col min="16141" max="16141" width="1.33203125" style="5" customWidth="1"/>
    <col min="16142" max="16142" width="12.44140625" style="5" customWidth="1"/>
    <col min="16143" max="16143" width="0.6640625" style="5" customWidth="1"/>
    <col min="16144" max="16144" width="13" style="5" customWidth="1"/>
    <col min="16145" max="16145" width="6.33203125" style="5" bestFit="1" customWidth="1"/>
    <col min="16146" max="16384" width="10.6640625" style="5"/>
  </cols>
  <sheetData>
    <row r="1" spans="1:14" ht="25.2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4"/>
    </row>
    <row r="2" spans="1:14" ht="25.2" customHeight="1">
      <c r="A2" s="6" t="s">
        <v>1</v>
      </c>
      <c r="B2" s="2"/>
      <c r="C2" s="2"/>
      <c r="D2" s="3"/>
      <c r="E2" s="3"/>
      <c r="F2" s="2"/>
      <c r="G2" s="3"/>
      <c r="H2" s="2"/>
      <c r="I2" s="2"/>
      <c r="J2" s="2"/>
      <c r="K2" s="2"/>
    </row>
    <row r="3" spans="1:14" ht="25.2" customHeight="1">
      <c r="A3" s="6" t="s">
        <v>152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1:14" ht="25.2" customHeight="1">
      <c r="H4" s="7"/>
      <c r="I4" s="7"/>
      <c r="J4" s="7"/>
      <c r="L4" s="8"/>
      <c r="M4" s="9"/>
      <c r="N4" s="10" t="s">
        <v>2</v>
      </c>
    </row>
    <row r="5" spans="1:14" ht="25.2" customHeight="1">
      <c r="H5" s="85" t="s">
        <v>3</v>
      </c>
      <c r="I5" s="85"/>
      <c r="J5" s="85"/>
      <c r="K5" s="11"/>
      <c r="L5" s="85" t="s">
        <v>4</v>
      </c>
      <c r="M5" s="85"/>
      <c r="N5" s="85"/>
    </row>
    <row r="6" spans="1:14" ht="25.2" customHeight="1">
      <c r="F6" s="73" t="s">
        <v>5</v>
      </c>
      <c r="H6" s="13" t="s">
        <v>153</v>
      </c>
      <c r="I6" s="15"/>
      <c r="J6" s="13" t="s">
        <v>156</v>
      </c>
      <c r="K6" s="14"/>
      <c r="L6" s="13" t="s">
        <v>153</v>
      </c>
      <c r="M6" s="15"/>
      <c r="N6" s="13" t="s">
        <v>156</v>
      </c>
    </row>
    <row r="7" spans="1:14" ht="25.2" customHeight="1">
      <c r="F7" s="16"/>
      <c r="H7" s="17" t="s">
        <v>6</v>
      </c>
      <c r="I7" s="15"/>
      <c r="J7" s="18" t="s">
        <v>104</v>
      </c>
      <c r="K7" s="14"/>
      <c r="L7" s="17" t="s">
        <v>6</v>
      </c>
      <c r="M7" s="15"/>
      <c r="N7" s="18" t="s">
        <v>104</v>
      </c>
    </row>
    <row r="8" spans="1:14" ht="25.2" customHeight="1">
      <c r="F8" s="16"/>
      <c r="H8" s="18" t="s">
        <v>7</v>
      </c>
      <c r="I8" s="19"/>
      <c r="J8" s="18"/>
      <c r="K8" s="14"/>
      <c r="L8" s="18" t="s">
        <v>7</v>
      </c>
      <c r="M8" s="19"/>
      <c r="N8" s="18"/>
    </row>
    <row r="9" spans="1:14" ht="25.2" customHeight="1">
      <c r="A9" s="11" t="s">
        <v>8</v>
      </c>
    </row>
    <row r="10" spans="1:14" ht="25.2" customHeight="1">
      <c r="A10" s="11" t="s">
        <v>9</v>
      </c>
      <c r="F10" s="20"/>
    </row>
    <row r="11" spans="1:14" ht="25.2" customHeight="1">
      <c r="A11" s="68" t="s">
        <v>10</v>
      </c>
      <c r="B11" s="68"/>
      <c r="C11" s="68"/>
      <c r="F11" s="20">
        <v>5</v>
      </c>
      <c r="H11" s="22">
        <v>121585</v>
      </c>
      <c r="I11" s="22"/>
      <c r="J11" s="9">
        <v>129095</v>
      </c>
      <c r="K11" s="22"/>
      <c r="L11" s="9">
        <v>93289</v>
      </c>
      <c r="M11" s="22"/>
      <c r="N11" s="22">
        <v>97582</v>
      </c>
    </row>
    <row r="12" spans="1:14" ht="25.2" customHeight="1">
      <c r="A12" s="68" t="s">
        <v>88</v>
      </c>
      <c r="B12" s="68"/>
      <c r="C12" s="68"/>
      <c r="F12" s="20" t="s">
        <v>159</v>
      </c>
      <c r="H12" s="22">
        <v>305805</v>
      </c>
      <c r="I12" s="22"/>
      <c r="J12" s="9">
        <v>354648</v>
      </c>
      <c r="K12" s="22"/>
      <c r="L12" s="9">
        <v>307288</v>
      </c>
      <c r="M12" s="22"/>
      <c r="N12" s="22">
        <v>413385</v>
      </c>
    </row>
    <row r="13" spans="1:14" ht="25.2" customHeight="1">
      <c r="A13" s="69" t="s">
        <v>102</v>
      </c>
      <c r="B13" s="68"/>
      <c r="C13" s="68"/>
      <c r="F13" s="20">
        <v>4</v>
      </c>
      <c r="H13" s="22">
        <v>0</v>
      </c>
      <c r="I13" s="22"/>
      <c r="J13" s="22">
        <v>0</v>
      </c>
      <c r="K13" s="22"/>
      <c r="L13" s="22">
        <v>374000</v>
      </c>
      <c r="M13" s="22"/>
      <c r="N13" s="22">
        <v>294000</v>
      </c>
    </row>
    <row r="14" spans="1:14" ht="25.2" customHeight="1">
      <c r="A14" s="69" t="s">
        <v>89</v>
      </c>
      <c r="B14" s="68"/>
      <c r="C14" s="68"/>
      <c r="F14" s="20">
        <v>7</v>
      </c>
      <c r="H14" s="22">
        <v>547538</v>
      </c>
      <c r="I14" s="22"/>
      <c r="J14" s="22">
        <v>589792</v>
      </c>
      <c r="K14" s="22"/>
      <c r="L14" s="22">
        <v>519750</v>
      </c>
      <c r="M14" s="22"/>
      <c r="N14" s="22">
        <v>576722</v>
      </c>
    </row>
    <row r="15" spans="1:14" ht="25.2" customHeight="1">
      <c r="A15" s="68" t="s">
        <v>124</v>
      </c>
      <c r="B15" s="68"/>
      <c r="C15" s="68"/>
      <c r="F15" s="28"/>
      <c r="H15" s="22">
        <v>56052</v>
      </c>
      <c r="I15" s="22"/>
      <c r="J15" s="22">
        <v>54326</v>
      </c>
      <c r="K15" s="22"/>
      <c r="L15" s="22">
        <v>24253</v>
      </c>
      <c r="M15" s="22"/>
      <c r="N15" s="22">
        <v>27064</v>
      </c>
    </row>
    <row r="16" spans="1:14" ht="25.2" customHeight="1">
      <c r="A16" s="68" t="s">
        <v>142</v>
      </c>
      <c r="B16" s="68"/>
      <c r="C16" s="68"/>
      <c r="F16" s="20"/>
      <c r="H16" s="22">
        <v>25289</v>
      </c>
      <c r="I16" s="22"/>
      <c r="J16" s="22">
        <v>12812</v>
      </c>
      <c r="K16" s="22"/>
      <c r="L16" s="22">
        <v>21468</v>
      </c>
      <c r="M16" s="22"/>
      <c r="N16" s="22">
        <v>12781</v>
      </c>
    </row>
    <row r="17" spans="1:14" ht="25.2" customHeight="1">
      <c r="A17" s="5" t="s">
        <v>96</v>
      </c>
      <c r="F17" s="20"/>
      <c r="H17" s="26">
        <v>26770</v>
      </c>
      <c r="I17" s="25"/>
      <c r="J17" s="26">
        <v>25928</v>
      </c>
      <c r="K17" s="25"/>
      <c r="L17" s="26">
        <v>13066</v>
      </c>
      <c r="M17" s="25"/>
      <c r="N17" s="26">
        <v>12696</v>
      </c>
    </row>
    <row r="18" spans="1:14" ht="25.2" customHeight="1">
      <c r="A18" s="11" t="s">
        <v>11</v>
      </c>
      <c r="F18" s="20"/>
      <c r="H18" s="27">
        <f>SUM(H11:H17)</f>
        <v>1083039</v>
      </c>
      <c r="I18" s="22"/>
      <c r="J18" s="27">
        <f>SUM(J11:J17)</f>
        <v>1166601</v>
      </c>
      <c r="K18" s="22"/>
      <c r="L18" s="27">
        <f>SUM(L11:L17)</f>
        <v>1353114</v>
      </c>
      <c r="M18" s="23"/>
      <c r="N18" s="27">
        <f>SUM(N11:N17)</f>
        <v>1434230</v>
      </c>
    </row>
    <row r="19" spans="1:14" ht="25.2" customHeight="1">
      <c r="A19" s="11" t="s">
        <v>12</v>
      </c>
      <c r="F19" s="20"/>
      <c r="H19" s="22"/>
      <c r="I19" s="22"/>
    </row>
    <row r="20" spans="1:14" ht="25.2" customHeight="1">
      <c r="A20" s="5" t="s">
        <v>13</v>
      </c>
      <c r="F20" s="20">
        <v>8</v>
      </c>
      <c r="H20" s="22">
        <v>0</v>
      </c>
      <c r="I20" s="22"/>
      <c r="J20" s="22">
        <v>0</v>
      </c>
      <c r="K20" s="22"/>
      <c r="L20" s="22">
        <v>219050</v>
      </c>
      <c r="M20" s="22"/>
      <c r="N20" s="22">
        <v>219050</v>
      </c>
    </row>
    <row r="21" spans="1:14" ht="25.2" customHeight="1">
      <c r="A21" s="69" t="s">
        <v>90</v>
      </c>
      <c r="B21" s="69"/>
      <c r="C21" s="69"/>
      <c r="F21" s="20">
        <v>9</v>
      </c>
      <c r="H21" s="22">
        <v>2821430</v>
      </c>
      <c r="I21" s="22"/>
      <c r="J21" s="22">
        <v>2848679</v>
      </c>
      <c r="K21" s="22"/>
      <c r="L21" s="22">
        <v>1660245</v>
      </c>
      <c r="M21" s="22"/>
      <c r="N21" s="22">
        <v>1680081</v>
      </c>
    </row>
    <row r="22" spans="1:14" ht="25.2" customHeight="1">
      <c r="A22" s="69" t="s">
        <v>143</v>
      </c>
      <c r="B22" s="69"/>
      <c r="C22" s="69"/>
      <c r="F22" s="20">
        <v>10</v>
      </c>
      <c r="H22" s="22">
        <v>400308</v>
      </c>
      <c r="I22" s="22"/>
      <c r="J22" s="22">
        <v>403359</v>
      </c>
      <c r="K22" s="22"/>
      <c r="L22" s="22">
        <v>396551</v>
      </c>
      <c r="M22" s="22"/>
      <c r="N22" s="22">
        <v>399517</v>
      </c>
    </row>
    <row r="23" spans="1:14" ht="25.2" customHeight="1">
      <c r="A23" s="69" t="s">
        <v>91</v>
      </c>
      <c r="B23" s="69"/>
      <c r="C23" s="69"/>
      <c r="F23" s="20"/>
      <c r="H23" s="22">
        <v>4761</v>
      </c>
      <c r="I23" s="22"/>
      <c r="J23" s="22">
        <v>5073</v>
      </c>
      <c r="K23" s="22"/>
      <c r="L23" s="22">
        <v>4397</v>
      </c>
      <c r="M23" s="22"/>
      <c r="N23" s="22">
        <v>4691</v>
      </c>
    </row>
    <row r="24" spans="1:14" ht="25.2" customHeight="1">
      <c r="A24" s="69" t="s">
        <v>120</v>
      </c>
      <c r="B24" s="69"/>
      <c r="C24" s="69"/>
      <c r="F24" s="28"/>
      <c r="H24" s="22">
        <v>124008</v>
      </c>
      <c r="I24" s="22"/>
      <c r="J24" s="22">
        <v>124008</v>
      </c>
      <c r="K24" s="22"/>
      <c r="L24" s="22">
        <v>124008</v>
      </c>
      <c r="M24" s="22"/>
      <c r="N24" s="23">
        <v>124008</v>
      </c>
    </row>
    <row r="25" spans="1:14" ht="25.2" customHeight="1">
      <c r="A25" s="5" t="s">
        <v>14</v>
      </c>
      <c r="F25" s="20"/>
      <c r="H25" s="22">
        <v>685</v>
      </c>
      <c r="I25" s="25"/>
      <c r="J25" s="22">
        <v>685</v>
      </c>
      <c r="K25" s="25"/>
      <c r="L25" s="22">
        <v>207</v>
      </c>
      <c r="M25" s="25"/>
      <c r="N25" s="45">
        <v>207</v>
      </c>
    </row>
    <row r="26" spans="1:14" ht="25.2" customHeight="1">
      <c r="A26" s="11" t="s">
        <v>15</v>
      </c>
      <c r="F26" s="20"/>
      <c r="H26" s="27">
        <f>SUM(H20:H25)</f>
        <v>3351192</v>
      </c>
      <c r="I26" s="25"/>
      <c r="J26" s="27">
        <f>SUM(J20:J25)</f>
        <v>3381804</v>
      </c>
      <c r="K26" s="25"/>
      <c r="L26" s="27">
        <f>SUM(L20:L25)</f>
        <v>2404458</v>
      </c>
      <c r="M26" s="10"/>
      <c r="N26" s="27">
        <f>SUM(N20:N25)</f>
        <v>2427554</v>
      </c>
    </row>
    <row r="27" spans="1:14" ht="25.2" customHeight="1" thickBot="1">
      <c r="A27" s="11" t="s">
        <v>16</v>
      </c>
      <c r="F27" s="20"/>
      <c r="H27" s="29">
        <f>H18+H26</f>
        <v>4434231</v>
      </c>
      <c r="I27" s="25"/>
      <c r="J27" s="29">
        <f>J18+J26</f>
        <v>4548405</v>
      </c>
      <c r="K27" s="25"/>
      <c r="L27" s="29">
        <f>L18+L26</f>
        <v>3757572</v>
      </c>
      <c r="M27" s="10"/>
      <c r="N27" s="29">
        <f>N18+N26</f>
        <v>3861784</v>
      </c>
    </row>
    <row r="28" spans="1:14" ht="25.2" customHeight="1" thickTop="1"/>
    <row r="30" spans="1:14" ht="25.2" customHeight="1">
      <c r="A30" s="5" t="s">
        <v>17</v>
      </c>
    </row>
    <row r="31" spans="1:14" ht="25.2" customHeight="1">
      <c r="A31" s="1" t="s">
        <v>0</v>
      </c>
      <c r="B31" s="2"/>
      <c r="C31" s="2"/>
      <c r="D31" s="3"/>
      <c r="E31" s="3"/>
      <c r="F31" s="3"/>
      <c r="G31" s="3"/>
      <c r="K31" s="3"/>
      <c r="L31" s="4"/>
    </row>
    <row r="32" spans="1:14" ht="25.2" customHeight="1">
      <c r="A32" s="6" t="s">
        <v>18</v>
      </c>
      <c r="B32" s="2"/>
      <c r="C32" s="2"/>
      <c r="D32" s="3"/>
      <c r="E32" s="3"/>
      <c r="F32" s="2"/>
      <c r="G32" s="3"/>
      <c r="K32" s="2"/>
    </row>
    <row r="33" spans="1:14" ht="25.2" customHeight="1">
      <c r="A33" s="6" t="s">
        <v>152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5"/>
    </row>
    <row r="34" spans="1:14" ht="25.2" customHeight="1">
      <c r="H34" s="7"/>
      <c r="I34" s="7"/>
      <c r="J34" s="7"/>
      <c r="L34" s="8"/>
      <c r="M34" s="9"/>
      <c r="N34" s="10" t="s">
        <v>2</v>
      </c>
    </row>
    <row r="35" spans="1:14" ht="25.2" customHeight="1">
      <c r="H35" s="85" t="s">
        <v>3</v>
      </c>
      <c r="I35" s="85"/>
      <c r="J35" s="85"/>
      <c r="K35" s="11"/>
      <c r="L35" s="85" t="s">
        <v>4</v>
      </c>
      <c r="M35" s="85"/>
      <c r="N35" s="85"/>
    </row>
    <row r="36" spans="1:14" ht="25.2" customHeight="1">
      <c r="F36" s="73" t="s">
        <v>5</v>
      </c>
      <c r="H36" s="13" t="s">
        <v>153</v>
      </c>
      <c r="I36" s="15"/>
      <c r="J36" s="13" t="s">
        <v>156</v>
      </c>
      <c r="K36" s="14"/>
      <c r="L36" s="13" t="s">
        <v>153</v>
      </c>
      <c r="M36" s="15"/>
      <c r="N36" s="13" t="s">
        <v>156</v>
      </c>
    </row>
    <row r="37" spans="1:14" ht="25.2" customHeight="1">
      <c r="F37" s="16"/>
      <c r="H37" s="17" t="s">
        <v>6</v>
      </c>
      <c r="I37" s="15"/>
      <c r="J37" s="18" t="s">
        <v>104</v>
      </c>
      <c r="K37" s="14"/>
      <c r="L37" s="17" t="s">
        <v>6</v>
      </c>
      <c r="M37" s="15"/>
      <c r="N37" s="18" t="s">
        <v>104</v>
      </c>
    </row>
    <row r="38" spans="1:14" ht="25.2" customHeight="1">
      <c r="F38" s="16"/>
      <c r="H38" s="18" t="s">
        <v>7</v>
      </c>
      <c r="I38" s="19"/>
      <c r="J38" s="18"/>
      <c r="K38" s="14"/>
      <c r="L38" s="18" t="s">
        <v>7</v>
      </c>
      <c r="M38" s="19"/>
      <c r="N38" s="18"/>
    </row>
    <row r="39" spans="1:14" ht="25.2" customHeight="1">
      <c r="A39" s="11" t="s">
        <v>19</v>
      </c>
    </row>
    <row r="40" spans="1:14" ht="25.2" customHeight="1">
      <c r="A40" s="11" t="s">
        <v>20</v>
      </c>
    </row>
    <row r="41" spans="1:14" ht="25.2" customHeight="1">
      <c r="A41" s="68" t="s">
        <v>148</v>
      </c>
      <c r="B41" s="68"/>
      <c r="C41" s="68"/>
      <c r="F41" s="20">
        <v>11</v>
      </c>
      <c r="H41" s="22">
        <v>1479000</v>
      </c>
      <c r="I41" s="22"/>
      <c r="J41" s="22">
        <v>1448000</v>
      </c>
      <c r="K41" s="22"/>
      <c r="L41" s="22">
        <v>1340000</v>
      </c>
      <c r="M41" s="22"/>
      <c r="N41" s="22">
        <v>1340000</v>
      </c>
    </row>
    <row r="42" spans="1:14" ht="25.2" customHeight="1">
      <c r="A42" s="5" t="s">
        <v>92</v>
      </c>
      <c r="F42" s="20" t="s">
        <v>160</v>
      </c>
      <c r="H42" s="22">
        <v>174839</v>
      </c>
      <c r="I42" s="22"/>
      <c r="J42" s="22">
        <v>229973</v>
      </c>
      <c r="K42" s="22"/>
      <c r="L42" s="22">
        <v>131801</v>
      </c>
      <c r="M42" s="22"/>
      <c r="N42" s="22">
        <v>188743</v>
      </c>
    </row>
    <row r="43" spans="1:14" ht="25.2" customHeight="1">
      <c r="A43" s="69" t="s">
        <v>21</v>
      </c>
      <c r="F43" s="20"/>
      <c r="M43" s="22"/>
      <c r="N43" s="22"/>
    </row>
    <row r="44" spans="1:14" ht="25.2" customHeight="1">
      <c r="A44" s="69" t="s">
        <v>22</v>
      </c>
      <c r="B44" s="69"/>
      <c r="C44" s="69"/>
      <c r="F44" s="20">
        <v>13</v>
      </c>
      <c r="H44" s="30">
        <v>282150</v>
      </c>
      <c r="J44" s="5">
        <v>282150</v>
      </c>
      <c r="L44" s="5">
        <v>148150</v>
      </c>
      <c r="M44" s="30"/>
      <c r="N44" s="30">
        <v>148150</v>
      </c>
    </row>
    <row r="45" spans="1:14" ht="25.2" customHeight="1">
      <c r="A45" s="5" t="s">
        <v>23</v>
      </c>
      <c r="F45" s="20"/>
      <c r="H45" s="30">
        <v>14831</v>
      </c>
      <c r="I45" s="22"/>
      <c r="J45" s="30">
        <v>18644</v>
      </c>
      <c r="L45" s="5">
        <v>8277</v>
      </c>
      <c r="M45" s="30"/>
      <c r="N45" s="9">
        <v>11305</v>
      </c>
    </row>
    <row r="46" spans="1:14" ht="25.2" customHeight="1">
      <c r="A46" s="5" t="s">
        <v>24</v>
      </c>
      <c r="F46" s="31"/>
      <c r="H46" s="30">
        <v>3864</v>
      </c>
      <c r="I46" s="22"/>
      <c r="J46" s="30">
        <v>3821</v>
      </c>
      <c r="K46" s="22"/>
      <c r="L46" s="30">
        <v>3301</v>
      </c>
      <c r="M46" s="34"/>
      <c r="N46" s="9">
        <v>3428</v>
      </c>
    </row>
    <row r="47" spans="1:14" ht="25.2" customHeight="1">
      <c r="A47" s="11" t="s">
        <v>25</v>
      </c>
      <c r="F47" s="20"/>
      <c r="H47" s="27">
        <f>SUM(H41:H46)</f>
        <v>1954684</v>
      </c>
      <c r="I47" s="25"/>
      <c r="J47" s="27">
        <f>SUM(J41:J46)</f>
        <v>1982588</v>
      </c>
      <c r="L47" s="27">
        <f>SUM(L41:L46)</f>
        <v>1631529</v>
      </c>
      <c r="M47" s="10"/>
      <c r="N47" s="27">
        <f>SUM(N41:N46)</f>
        <v>1691626</v>
      </c>
    </row>
    <row r="48" spans="1:14" ht="25.2" customHeight="1">
      <c r="A48" s="11" t="s">
        <v>26</v>
      </c>
      <c r="F48" s="20"/>
      <c r="H48" s="25"/>
      <c r="I48" s="25"/>
      <c r="J48" s="25"/>
      <c r="L48" s="25"/>
      <c r="M48" s="10"/>
      <c r="N48" s="25"/>
    </row>
    <row r="49" spans="1:14" ht="25.2" customHeight="1">
      <c r="A49" s="5" t="s">
        <v>98</v>
      </c>
      <c r="F49" s="20"/>
      <c r="H49" s="25"/>
      <c r="I49" s="25"/>
      <c r="J49" s="25"/>
      <c r="L49" s="25"/>
      <c r="M49" s="10"/>
      <c r="N49" s="25"/>
    </row>
    <row r="50" spans="1:14" ht="25.2" customHeight="1">
      <c r="A50" s="5" t="s">
        <v>22</v>
      </c>
      <c r="F50" s="20">
        <v>13</v>
      </c>
      <c r="H50" s="25">
        <v>524120</v>
      </c>
      <c r="I50" s="25"/>
      <c r="J50" s="25">
        <v>625770</v>
      </c>
      <c r="K50" s="25"/>
      <c r="L50" s="25">
        <v>193120</v>
      </c>
      <c r="M50" s="25"/>
      <c r="N50" s="25">
        <v>227770</v>
      </c>
    </row>
    <row r="51" spans="1:14" ht="25.2" customHeight="1">
      <c r="A51" s="5" t="s">
        <v>100</v>
      </c>
      <c r="F51" s="20"/>
      <c r="H51" s="25">
        <v>129969</v>
      </c>
      <c r="I51" s="25"/>
      <c r="J51" s="25">
        <v>130621</v>
      </c>
      <c r="K51" s="25"/>
      <c r="L51" s="25">
        <v>127223</v>
      </c>
      <c r="M51" s="34"/>
      <c r="N51" s="25">
        <v>128022</v>
      </c>
    </row>
    <row r="52" spans="1:14" ht="25.2" customHeight="1">
      <c r="A52" s="5" t="s">
        <v>27</v>
      </c>
      <c r="F52" s="33"/>
      <c r="H52" s="26">
        <v>43744</v>
      </c>
      <c r="I52" s="34"/>
      <c r="J52" s="26">
        <v>42892</v>
      </c>
      <c r="K52" s="34"/>
      <c r="L52" s="26">
        <v>38969</v>
      </c>
      <c r="M52" s="34"/>
      <c r="N52" s="32">
        <v>38351</v>
      </c>
    </row>
    <row r="53" spans="1:14" ht="25.2" customHeight="1">
      <c r="A53" s="11" t="s">
        <v>28</v>
      </c>
      <c r="F53" s="20"/>
      <c r="H53" s="26">
        <f>SUM(H50:H52)</f>
        <v>697833</v>
      </c>
      <c r="I53" s="25"/>
      <c r="J53" s="26">
        <f>SUM(J50:J52)</f>
        <v>799283</v>
      </c>
      <c r="L53" s="26">
        <f>SUM(L50:L52)</f>
        <v>359312</v>
      </c>
      <c r="M53" s="10"/>
      <c r="N53" s="26">
        <f>SUM(N50:N52)</f>
        <v>394143</v>
      </c>
    </row>
    <row r="54" spans="1:14" ht="25.2" customHeight="1">
      <c r="A54" s="11" t="s">
        <v>29</v>
      </c>
      <c r="F54" s="31"/>
      <c r="H54" s="26">
        <f>H47+H53</f>
        <v>2652517</v>
      </c>
      <c r="I54" s="25"/>
      <c r="J54" s="26">
        <f>J47+J53</f>
        <v>2781871</v>
      </c>
      <c r="L54" s="26">
        <f>L47+L53</f>
        <v>1990841</v>
      </c>
      <c r="M54" s="10"/>
      <c r="N54" s="26">
        <f>N47+N53</f>
        <v>2085769</v>
      </c>
    </row>
    <row r="57" spans="1:14" ht="25.2" customHeight="1">
      <c r="A57" s="5" t="s">
        <v>17</v>
      </c>
    </row>
    <row r="58" spans="1:14" ht="25.2" customHeight="1">
      <c r="A58" s="1" t="s">
        <v>0</v>
      </c>
      <c r="B58" s="2"/>
      <c r="C58" s="2"/>
      <c r="D58" s="3"/>
      <c r="E58" s="3"/>
      <c r="F58" s="3"/>
      <c r="G58" s="3"/>
      <c r="K58" s="3"/>
      <c r="L58" s="4"/>
    </row>
    <row r="59" spans="1:14" ht="25.2" customHeight="1">
      <c r="A59" s="6" t="s">
        <v>18</v>
      </c>
      <c r="B59" s="2"/>
      <c r="C59" s="2"/>
      <c r="D59" s="3"/>
      <c r="E59" s="3"/>
      <c r="F59" s="2"/>
      <c r="G59" s="3"/>
      <c r="K59" s="2"/>
    </row>
    <row r="60" spans="1:14" ht="25.2" customHeight="1">
      <c r="A60" s="6" t="s">
        <v>152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5"/>
    </row>
    <row r="61" spans="1:14" ht="25.2" customHeight="1">
      <c r="H61" s="7"/>
      <c r="I61" s="7"/>
      <c r="J61" s="7"/>
      <c r="L61" s="8"/>
      <c r="M61" s="9"/>
      <c r="N61" s="10" t="s">
        <v>2</v>
      </c>
    </row>
    <row r="62" spans="1:14" ht="25.2" customHeight="1">
      <c r="H62" s="85" t="s">
        <v>3</v>
      </c>
      <c r="I62" s="85"/>
      <c r="J62" s="85"/>
      <c r="K62" s="11"/>
      <c r="L62" s="85" t="s">
        <v>4</v>
      </c>
      <c r="M62" s="85"/>
      <c r="N62" s="85"/>
    </row>
    <row r="63" spans="1:14" ht="25.2" customHeight="1">
      <c r="F63" s="77" t="s">
        <v>5</v>
      </c>
      <c r="H63" s="13" t="s">
        <v>153</v>
      </c>
      <c r="I63" s="15"/>
      <c r="J63" s="13" t="s">
        <v>156</v>
      </c>
      <c r="K63" s="14"/>
      <c r="L63" s="13" t="s">
        <v>153</v>
      </c>
      <c r="M63" s="15"/>
      <c r="N63" s="13" t="s">
        <v>156</v>
      </c>
    </row>
    <row r="64" spans="1:14" ht="25.2" customHeight="1">
      <c r="F64" s="16"/>
      <c r="H64" s="17" t="s">
        <v>6</v>
      </c>
      <c r="I64" s="15"/>
      <c r="J64" s="18" t="s">
        <v>104</v>
      </c>
      <c r="K64" s="14"/>
      <c r="L64" s="17" t="s">
        <v>6</v>
      </c>
      <c r="M64" s="15"/>
      <c r="N64" s="18" t="s">
        <v>104</v>
      </c>
    </row>
    <row r="65" spans="1:14" ht="25.2" customHeight="1">
      <c r="F65" s="16"/>
      <c r="H65" s="18" t="s">
        <v>7</v>
      </c>
      <c r="I65" s="19"/>
      <c r="J65" s="18"/>
      <c r="K65" s="14"/>
      <c r="L65" s="18" t="s">
        <v>7</v>
      </c>
      <c r="M65" s="19"/>
      <c r="N65" s="18"/>
    </row>
    <row r="66" spans="1:14" ht="25.2" customHeight="1">
      <c r="A66" s="11" t="s">
        <v>30</v>
      </c>
      <c r="D66" s="31"/>
      <c r="L66" s="23"/>
      <c r="M66" s="23"/>
      <c r="N66" s="23"/>
    </row>
    <row r="67" spans="1:14" ht="25.2" customHeight="1">
      <c r="A67" s="5" t="s">
        <v>31</v>
      </c>
      <c r="F67" s="33"/>
      <c r="L67" s="23"/>
      <c r="M67" s="23"/>
      <c r="N67" s="23"/>
    </row>
    <row r="68" spans="1:14" ht="25.2" customHeight="1">
      <c r="A68" s="69" t="s">
        <v>32</v>
      </c>
      <c r="B68" s="69"/>
      <c r="C68" s="69"/>
      <c r="D68" s="31"/>
      <c r="L68" s="23"/>
      <c r="M68" s="23"/>
      <c r="N68" s="23"/>
    </row>
    <row r="69" spans="1:14" ht="25.2" customHeight="1" thickBot="1">
      <c r="A69" s="69" t="s">
        <v>117</v>
      </c>
      <c r="B69" s="69"/>
      <c r="C69" s="69"/>
      <c r="D69" s="31"/>
      <c r="H69" s="35">
        <v>775424</v>
      </c>
      <c r="J69" s="35">
        <v>775424</v>
      </c>
      <c r="L69" s="35">
        <v>775424</v>
      </c>
      <c r="M69" s="47"/>
      <c r="N69" s="35">
        <v>775424</v>
      </c>
    </row>
    <row r="70" spans="1:14" ht="25.2" customHeight="1" thickTop="1">
      <c r="A70" s="68" t="s">
        <v>33</v>
      </c>
      <c r="B70" s="68"/>
      <c r="C70" s="68"/>
      <c r="D70" s="31"/>
      <c r="H70" s="22"/>
      <c r="I70" s="22"/>
      <c r="J70" s="22"/>
      <c r="K70" s="22"/>
      <c r="L70" s="22"/>
      <c r="N70" s="22"/>
    </row>
    <row r="71" spans="1:14" ht="25.2" customHeight="1">
      <c r="A71" s="69" t="s">
        <v>125</v>
      </c>
      <c r="B71" s="68"/>
      <c r="C71" s="68"/>
      <c r="D71" s="31"/>
      <c r="H71" s="22">
        <v>632753</v>
      </c>
      <c r="I71" s="22"/>
      <c r="J71" s="22">
        <v>632753</v>
      </c>
      <c r="K71" s="22"/>
      <c r="L71" s="22">
        <v>632753</v>
      </c>
      <c r="M71" s="22"/>
      <c r="N71" s="22">
        <v>632753</v>
      </c>
    </row>
    <row r="72" spans="1:14" ht="25.2" customHeight="1">
      <c r="A72" s="5" t="s">
        <v>34</v>
      </c>
      <c r="D72" s="20"/>
      <c r="H72" s="22">
        <v>412310</v>
      </c>
      <c r="I72" s="30"/>
      <c r="J72" s="22">
        <v>412310</v>
      </c>
      <c r="K72" s="30"/>
      <c r="L72" s="22">
        <v>412310</v>
      </c>
      <c r="M72" s="30"/>
      <c r="N72" s="22">
        <v>412310</v>
      </c>
    </row>
    <row r="73" spans="1:14" ht="25.2" customHeight="1">
      <c r="A73" s="5" t="s">
        <v>106</v>
      </c>
      <c r="D73" s="20"/>
      <c r="F73" s="20"/>
      <c r="H73" s="30">
        <v>12657</v>
      </c>
      <c r="I73" s="30"/>
      <c r="J73" s="30">
        <v>12657</v>
      </c>
      <c r="K73" s="22"/>
      <c r="L73" s="30">
        <v>12657</v>
      </c>
      <c r="M73" s="22"/>
      <c r="N73" s="30">
        <v>12657</v>
      </c>
    </row>
    <row r="74" spans="1:14" ht="25.2" customHeight="1">
      <c r="A74" s="5" t="s">
        <v>35</v>
      </c>
      <c r="H74" s="30"/>
      <c r="I74" s="22"/>
      <c r="J74" s="30"/>
      <c r="K74" s="22"/>
      <c r="L74" s="22"/>
      <c r="M74" s="22"/>
      <c r="N74" s="30"/>
    </row>
    <row r="75" spans="1:14" ht="25.2" customHeight="1">
      <c r="A75" s="5" t="s">
        <v>36</v>
      </c>
      <c r="D75" s="20"/>
      <c r="H75" s="25">
        <v>32346</v>
      </c>
      <c r="I75" s="25"/>
      <c r="J75" s="25">
        <v>32346</v>
      </c>
      <c r="K75" s="25"/>
      <c r="L75" s="25">
        <v>32346</v>
      </c>
      <c r="M75" s="25"/>
      <c r="N75" s="25">
        <v>32346</v>
      </c>
    </row>
    <row r="76" spans="1:14" ht="25.2" customHeight="1">
      <c r="A76" s="5" t="s">
        <v>163</v>
      </c>
      <c r="H76" s="25">
        <v>46276</v>
      </c>
      <c r="I76" s="25"/>
      <c r="J76" s="25">
        <v>31096</v>
      </c>
      <c r="K76" s="25"/>
      <c r="L76" s="25">
        <v>32607</v>
      </c>
      <c r="M76" s="25"/>
      <c r="N76" s="25">
        <v>41891</v>
      </c>
    </row>
    <row r="77" spans="1:14" ht="25.2" customHeight="1">
      <c r="A77" s="5" t="s">
        <v>37</v>
      </c>
      <c r="D77" s="20"/>
      <c r="H77" s="36">
        <v>645372</v>
      </c>
      <c r="I77" s="47"/>
      <c r="J77" s="36">
        <v>645372</v>
      </c>
      <c r="K77" s="47"/>
      <c r="L77" s="36">
        <v>644058</v>
      </c>
      <c r="M77" s="47"/>
      <c r="N77" s="36">
        <v>644058</v>
      </c>
    </row>
    <row r="78" spans="1:14" ht="25.2" customHeight="1">
      <c r="A78" s="11" t="s">
        <v>38</v>
      </c>
      <c r="D78" s="20"/>
      <c r="H78" s="36">
        <f>SUM(H71:H77)</f>
        <v>1781714</v>
      </c>
      <c r="I78" s="47"/>
      <c r="J78" s="36">
        <f>SUM(J71:J77)</f>
        <v>1766534</v>
      </c>
      <c r="L78" s="36">
        <f>SUM(L71:L77)</f>
        <v>1766731</v>
      </c>
      <c r="M78" s="9"/>
      <c r="N78" s="36">
        <f>SUM(N71:N77)</f>
        <v>1776015</v>
      </c>
    </row>
    <row r="79" spans="1:14" ht="25.2" customHeight="1" thickBot="1">
      <c r="A79" s="11" t="s">
        <v>39</v>
      </c>
      <c r="D79" s="20"/>
      <c r="H79" s="29">
        <f>SUM(H54+H78)</f>
        <v>4434231</v>
      </c>
      <c r="I79" s="25"/>
      <c r="J79" s="29">
        <f>SUM(J78,J54)</f>
        <v>4548405</v>
      </c>
      <c r="L79" s="29">
        <f>SUM(L78,L54)</f>
        <v>3757572</v>
      </c>
      <c r="M79" s="10"/>
      <c r="N79" s="29">
        <f>SUM(N78,N54)</f>
        <v>3861784</v>
      </c>
    </row>
    <row r="80" spans="1:14" ht="25.2" customHeight="1" thickTop="1">
      <c r="H80" s="22">
        <f>SUM(H79-H27)</f>
        <v>0</v>
      </c>
      <c r="I80" s="22"/>
      <c r="J80" s="22">
        <f>J79-J27</f>
        <v>0</v>
      </c>
      <c r="K80" s="23"/>
      <c r="L80" s="22">
        <f>L79-L27</f>
        <v>0</v>
      </c>
      <c r="M80" s="30"/>
      <c r="N80" s="22">
        <f>N79-N27</f>
        <v>0</v>
      </c>
    </row>
    <row r="81" spans="1:14" ht="25.2" customHeight="1">
      <c r="A81" s="5" t="s">
        <v>17</v>
      </c>
      <c r="F81" s="23"/>
      <c r="H81" s="23"/>
      <c r="I81" s="23"/>
      <c r="K81" s="23"/>
    </row>
    <row r="82" spans="1:14" ht="25.2" customHeight="1">
      <c r="F82" s="23"/>
      <c r="H82" s="23"/>
      <c r="I82" s="23"/>
      <c r="K82" s="23"/>
    </row>
    <row r="83" spans="1:14" ht="25.2" customHeight="1">
      <c r="A83" s="37"/>
      <c r="B83" s="37"/>
      <c r="C83" s="37"/>
      <c r="D83" s="37"/>
      <c r="E83" s="37"/>
      <c r="F83" s="37"/>
      <c r="H83" s="23"/>
      <c r="I83" s="23"/>
      <c r="J83" s="23"/>
      <c r="K83" s="23"/>
      <c r="L83" s="23"/>
      <c r="N83" s="23"/>
    </row>
    <row r="84" spans="1:14" ht="25.2" customHeight="1">
      <c r="A84" s="9"/>
      <c r="B84" s="9"/>
      <c r="C84" s="9"/>
      <c r="F84" s="23"/>
      <c r="H84" s="23"/>
      <c r="I84" s="23"/>
      <c r="J84" s="23"/>
      <c r="K84" s="23"/>
    </row>
    <row r="85" spans="1:14" ht="25.2" customHeight="1">
      <c r="H85" s="5" t="s">
        <v>40</v>
      </c>
      <c r="I85" s="23"/>
      <c r="J85" s="23"/>
      <c r="K85" s="23"/>
    </row>
    <row r="86" spans="1:14" ht="25.2" customHeight="1">
      <c r="A86" s="37"/>
      <c r="B86" s="37"/>
      <c r="C86" s="37"/>
      <c r="D86" s="37"/>
      <c r="E86" s="37"/>
      <c r="F86" s="37"/>
      <c r="H86" s="23"/>
      <c r="I86" s="23"/>
      <c r="J86" s="23"/>
      <c r="K86" s="23"/>
    </row>
  </sheetData>
  <mergeCells count="6">
    <mergeCell ref="H5:J5"/>
    <mergeCell ref="L5:N5"/>
    <mergeCell ref="H35:J35"/>
    <mergeCell ref="L35:N35"/>
    <mergeCell ref="H62:J62"/>
    <mergeCell ref="L62:N62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view="pageBreakPreview" zoomScale="70" zoomScaleNormal="90" zoomScaleSheetLayoutView="70" workbookViewId="0"/>
  </sheetViews>
  <sheetFormatPr defaultColWidth="10.6640625" defaultRowHeight="24" customHeight="1"/>
  <cols>
    <col min="1" max="1" width="25.5546875" style="5" customWidth="1"/>
    <col min="2" max="2" width="5" style="5" customWidth="1"/>
    <col min="3" max="3" width="4.44140625" style="5" customWidth="1"/>
    <col min="4" max="4" width="13.6640625" style="5" customWidth="1"/>
    <col min="5" max="5" width="1.6640625" style="5" customWidth="1"/>
    <col min="6" max="6" width="8.5546875" style="5" bestFit="1" customWidth="1"/>
    <col min="7" max="7" width="1.6640625" style="5" customWidth="1"/>
    <col min="8" max="8" width="13.6640625" style="5" customWidth="1"/>
    <col min="9" max="9" width="1.6640625" style="5" customWidth="1"/>
    <col min="10" max="10" width="13.6640625" style="5" customWidth="1"/>
    <col min="11" max="11" width="1.6640625" style="5" customWidth="1"/>
    <col min="12" max="12" width="13.6640625" style="5" customWidth="1"/>
    <col min="13" max="13" width="1.6640625" style="5" customWidth="1"/>
    <col min="14" max="14" width="13.6640625" style="5" customWidth="1"/>
    <col min="15" max="15" width="0.6640625" style="5" customWidth="1"/>
    <col min="16" max="16" width="13" style="5" customWidth="1"/>
    <col min="17" max="17" width="6.33203125" style="5" bestFit="1" customWidth="1"/>
    <col min="18" max="256" width="10.6640625" style="5"/>
    <col min="257" max="257" width="25.5546875" style="5" customWidth="1"/>
    <col min="258" max="258" width="5" style="5" customWidth="1"/>
    <col min="259" max="259" width="4.44140625" style="5" customWidth="1"/>
    <col min="260" max="260" width="6.33203125" style="5" customWidth="1"/>
    <col min="261" max="261" width="1.6640625" style="5" customWidth="1"/>
    <col min="262" max="262" width="8.33203125" style="5" customWidth="1"/>
    <col min="263" max="263" width="1.33203125" style="5" customWidth="1"/>
    <col min="264" max="264" width="12.44140625" style="5" customWidth="1"/>
    <col min="265" max="265" width="1.33203125" style="5" customWidth="1"/>
    <col min="266" max="266" width="12.44140625" style="5" customWidth="1"/>
    <col min="267" max="267" width="1.33203125" style="5" customWidth="1"/>
    <col min="268" max="268" width="12.44140625" style="5" customWidth="1"/>
    <col min="269" max="269" width="1.33203125" style="5" customWidth="1"/>
    <col min="270" max="270" width="12.44140625" style="5" customWidth="1"/>
    <col min="271" max="271" width="0.6640625" style="5" customWidth="1"/>
    <col min="272" max="272" width="13" style="5" customWidth="1"/>
    <col min="273" max="273" width="6.33203125" style="5" bestFit="1" customWidth="1"/>
    <col min="274" max="512" width="10.6640625" style="5"/>
    <col min="513" max="513" width="25.5546875" style="5" customWidth="1"/>
    <col min="514" max="514" width="5" style="5" customWidth="1"/>
    <col min="515" max="515" width="4.44140625" style="5" customWidth="1"/>
    <col min="516" max="516" width="6.33203125" style="5" customWidth="1"/>
    <col min="517" max="517" width="1.6640625" style="5" customWidth="1"/>
    <col min="518" max="518" width="8.33203125" style="5" customWidth="1"/>
    <col min="519" max="519" width="1.33203125" style="5" customWidth="1"/>
    <col min="520" max="520" width="12.44140625" style="5" customWidth="1"/>
    <col min="521" max="521" width="1.33203125" style="5" customWidth="1"/>
    <col min="522" max="522" width="12.44140625" style="5" customWidth="1"/>
    <col min="523" max="523" width="1.33203125" style="5" customWidth="1"/>
    <col min="524" max="524" width="12.44140625" style="5" customWidth="1"/>
    <col min="525" max="525" width="1.33203125" style="5" customWidth="1"/>
    <col min="526" max="526" width="12.44140625" style="5" customWidth="1"/>
    <col min="527" max="527" width="0.6640625" style="5" customWidth="1"/>
    <col min="528" max="528" width="13" style="5" customWidth="1"/>
    <col min="529" max="529" width="6.33203125" style="5" bestFit="1" customWidth="1"/>
    <col min="530" max="768" width="10.6640625" style="5"/>
    <col min="769" max="769" width="25.5546875" style="5" customWidth="1"/>
    <col min="770" max="770" width="5" style="5" customWidth="1"/>
    <col min="771" max="771" width="4.44140625" style="5" customWidth="1"/>
    <col min="772" max="772" width="6.33203125" style="5" customWidth="1"/>
    <col min="773" max="773" width="1.6640625" style="5" customWidth="1"/>
    <col min="774" max="774" width="8.33203125" style="5" customWidth="1"/>
    <col min="775" max="775" width="1.33203125" style="5" customWidth="1"/>
    <col min="776" max="776" width="12.44140625" style="5" customWidth="1"/>
    <col min="777" max="777" width="1.33203125" style="5" customWidth="1"/>
    <col min="778" max="778" width="12.44140625" style="5" customWidth="1"/>
    <col min="779" max="779" width="1.33203125" style="5" customWidth="1"/>
    <col min="780" max="780" width="12.44140625" style="5" customWidth="1"/>
    <col min="781" max="781" width="1.33203125" style="5" customWidth="1"/>
    <col min="782" max="782" width="12.44140625" style="5" customWidth="1"/>
    <col min="783" max="783" width="0.6640625" style="5" customWidth="1"/>
    <col min="784" max="784" width="13" style="5" customWidth="1"/>
    <col min="785" max="785" width="6.33203125" style="5" bestFit="1" customWidth="1"/>
    <col min="786" max="1024" width="10.6640625" style="5"/>
    <col min="1025" max="1025" width="25.5546875" style="5" customWidth="1"/>
    <col min="1026" max="1026" width="5" style="5" customWidth="1"/>
    <col min="1027" max="1027" width="4.44140625" style="5" customWidth="1"/>
    <col min="1028" max="1028" width="6.33203125" style="5" customWidth="1"/>
    <col min="1029" max="1029" width="1.6640625" style="5" customWidth="1"/>
    <col min="1030" max="1030" width="8.33203125" style="5" customWidth="1"/>
    <col min="1031" max="1031" width="1.33203125" style="5" customWidth="1"/>
    <col min="1032" max="1032" width="12.44140625" style="5" customWidth="1"/>
    <col min="1033" max="1033" width="1.33203125" style="5" customWidth="1"/>
    <col min="1034" max="1034" width="12.44140625" style="5" customWidth="1"/>
    <col min="1035" max="1035" width="1.33203125" style="5" customWidth="1"/>
    <col min="1036" max="1036" width="12.44140625" style="5" customWidth="1"/>
    <col min="1037" max="1037" width="1.33203125" style="5" customWidth="1"/>
    <col min="1038" max="1038" width="12.44140625" style="5" customWidth="1"/>
    <col min="1039" max="1039" width="0.6640625" style="5" customWidth="1"/>
    <col min="1040" max="1040" width="13" style="5" customWidth="1"/>
    <col min="1041" max="1041" width="6.33203125" style="5" bestFit="1" customWidth="1"/>
    <col min="1042" max="1280" width="10.6640625" style="5"/>
    <col min="1281" max="1281" width="25.5546875" style="5" customWidth="1"/>
    <col min="1282" max="1282" width="5" style="5" customWidth="1"/>
    <col min="1283" max="1283" width="4.44140625" style="5" customWidth="1"/>
    <col min="1284" max="1284" width="6.33203125" style="5" customWidth="1"/>
    <col min="1285" max="1285" width="1.6640625" style="5" customWidth="1"/>
    <col min="1286" max="1286" width="8.33203125" style="5" customWidth="1"/>
    <col min="1287" max="1287" width="1.33203125" style="5" customWidth="1"/>
    <col min="1288" max="1288" width="12.44140625" style="5" customWidth="1"/>
    <col min="1289" max="1289" width="1.33203125" style="5" customWidth="1"/>
    <col min="1290" max="1290" width="12.44140625" style="5" customWidth="1"/>
    <col min="1291" max="1291" width="1.33203125" style="5" customWidth="1"/>
    <col min="1292" max="1292" width="12.44140625" style="5" customWidth="1"/>
    <col min="1293" max="1293" width="1.33203125" style="5" customWidth="1"/>
    <col min="1294" max="1294" width="12.44140625" style="5" customWidth="1"/>
    <col min="1295" max="1295" width="0.6640625" style="5" customWidth="1"/>
    <col min="1296" max="1296" width="13" style="5" customWidth="1"/>
    <col min="1297" max="1297" width="6.33203125" style="5" bestFit="1" customWidth="1"/>
    <col min="1298" max="1536" width="10.6640625" style="5"/>
    <col min="1537" max="1537" width="25.5546875" style="5" customWidth="1"/>
    <col min="1538" max="1538" width="5" style="5" customWidth="1"/>
    <col min="1539" max="1539" width="4.44140625" style="5" customWidth="1"/>
    <col min="1540" max="1540" width="6.33203125" style="5" customWidth="1"/>
    <col min="1541" max="1541" width="1.6640625" style="5" customWidth="1"/>
    <col min="1542" max="1542" width="8.33203125" style="5" customWidth="1"/>
    <col min="1543" max="1543" width="1.33203125" style="5" customWidth="1"/>
    <col min="1544" max="1544" width="12.44140625" style="5" customWidth="1"/>
    <col min="1545" max="1545" width="1.33203125" style="5" customWidth="1"/>
    <col min="1546" max="1546" width="12.44140625" style="5" customWidth="1"/>
    <col min="1547" max="1547" width="1.33203125" style="5" customWidth="1"/>
    <col min="1548" max="1548" width="12.44140625" style="5" customWidth="1"/>
    <col min="1549" max="1549" width="1.33203125" style="5" customWidth="1"/>
    <col min="1550" max="1550" width="12.44140625" style="5" customWidth="1"/>
    <col min="1551" max="1551" width="0.6640625" style="5" customWidth="1"/>
    <col min="1552" max="1552" width="13" style="5" customWidth="1"/>
    <col min="1553" max="1553" width="6.33203125" style="5" bestFit="1" customWidth="1"/>
    <col min="1554" max="1792" width="10.6640625" style="5"/>
    <col min="1793" max="1793" width="25.5546875" style="5" customWidth="1"/>
    <col min="1794" max="1794" width="5" style="5" customWidth="1"/>
    <col min="1795" max="1795" width="4.44140625" style="5" customWidth="1"/>
    <col min="1796" max="1796" width="6.33203125" style="5" customWidth="1"/>
    <col min="1797" max="1797" width="1.6640625" style="5" customWidth="1"/>
    <col min="1798" max="1798" width="8.33203125" style="5" customWidth="1"/>
    <col min="1799" max="1799" width="1.33203125" style="5" customWidth="1"/>
    <col min="1800" max="1800" width="12.44140625" style="5" customWidth="1"/>
    <col min="1801" max="1801" width="1.33203125" style="5" customWidth="1"/>
    <col min="1802" max="1802" width="12.44140625" style="5" customWidth="1"/>
    <col min="1803" max="1803" width="1.33203125" style="5" customWidth="1"/>
    <col min="1804" max="1804" width="12.44140625" style="5" customWidth="1"/>
    <col min="1805" max="1805" width="1.33203125" style="5" customWidth="1"/>
    <col min="1806" max="1806" width="12.44140625" style="5" customWidth="1"/>
    <col min="1807" max="1807" width="0.6640625" style="5" customWidth="1"/>
    <col min="1808" max="1808" width="13" style="5" customWidth="1"/>
    <col min="1809" max="1809" width="6.33203125" style="5" bestFit="1" customWidth="1"/>
    <col min="1810" max="2048" width="10.6640625" style="5"/>
    <col min="2049" max="2049" width="25.5546875" style="5" customWidth="1"/>
    <col min="2050" max="2050" width="5" style="5" customWidth="1"/>
    <col min="2051" max="2051" width="4.44140625" style="5" customWidth="1"/>
    <col min="2052" max="2052" width="6.33203125" style="5" customWidth="1"/>
    <col min="2053" max="2053" width="1.6640625" style="5" customWidth="1"/>
    <col min="2054" max="2054" width="8.33203125" style="5" customWidth="1"/>
    <col min="2055" max="2055" width="1.33203125" style="5" customWidth="1"/>
    <col min="2056" max="2056" width="12.44140625" style="5" customWidth="1"/>
    <col min="2057" max="2057" width="1.33203125" style="5" customWidth="1"/>
    <col min="2058" max="2058" width="12.44140625" style="5" customWidth="1"/>
    <col min="2059" max="2059" width="1.33203125" style="5" customWidth="1"/>
    <col min="2060" max="2060" width="12.44140625" style="5" customWidth="1"/>
    <col min="2061" max="2061" width="1.33203125" style="5" customWidth="1"/>
    <col min="2062" max="2062" width="12.44140625" style="5" customWidth="1"/>
    <col min="2063" max="2063" width="0.6640625" style="5" customWidth="1"/>
    <col min="2064" max="2064" width="13" style="5" customWidth="1"/>
    <col min="2065" max="2065" width="6.33203125" style="5" bestFit="1" customWidth="1"/>
    <col min="2066" max="2304" width="10.6640625" style="5"/>
    <col min="2305" max="2305" width="25.5546875" style="5" customWidth="1"/>
    <col min="2306" max="2306" width="5" style="5" customWidth="1"/>
    <col min="2307" max="2307" width="4.44140625" style="5" customWidth="1"/>
    <col min="2308" max="2308" width="6.33203125" style="5" customWidth="1"/>
    <col min="2309" max="2309" width="1.6640625" style="5" customWidth="1"/>
    <col min="2310" max="2310" width="8.33203125" style="5" customWidth="1"/>
    <col min="2311" max="2311" width="1.33203125" style="5" customWidth="1"/>
    <col min="2312" max="2312" width="12.44140625" style="5" customWidth="1"/>
    <col min="2313" max="2313" width="1.33203125" style="5" customWidth="1"/>
    <col min="2314" max="2314" width="12.44140625" style="5" customWidth="1"/>
    <col min="2315" max="2315" width="1.33203125" style="5" customWidth="1"/>
    <col min="2316" max="2316" width="12.44140625" style="5" customWidth="1"/>
    <col min="2317" max="2317" width="1.33203125" style="5" customWidth="1"/>
    <col min="2318" max="2318" width="12.44140625" style="5" customWidth="1"/>
    <col min="2319" max="2319" width="0.6640625" style="5" customWidth="1"/>
    <col min="2320" max="2320" width="13" style="5" customWidth="1"/>
    <col min="2321" max="2321" width="6.33203125" style="5" bestFit="1" customWidth="1"/>
    <col min="2322" max="2560" width="10.6640625" style="5"/>
    <col min="2561" max="2561" width="25.5546875" style="5" customWidth="1"/>
    <col min="2562" max="2562" width="5" style="5" customWidth="1"/>
    <col min="2563" max="2563" width="4.44140625" style="5" customWidth="1"/>
    <col min="2564" max="2564" width="6.33203125" style="5" customWidth="1"/>
    <col min="2565" max="2565" width="1.6640625" style="5" customWidth="1"/>
    <col min="2566" max="2566" width="8.33203125" style="5" customWidth="1"/>
    <col min="2567" max="2567" width="1.33203125" style="5" customWidth="1"/>
    <col min="2568" max="2568" width="12.44140625" style="5" customWidth="1"/>
    <col min="2569" max="2569" width="1.33203125" style="5" customWidth="1"/>
    <col min="2570" max="2570" width="12.44140625" style="5" customWidth="1"/>
    <col min="2571" max="2571" width="1.33203125" style="5" customWidth="1"/>
    <col min="2572" max="2572" width="12.44140625" style="5" customWidth="1"/>
    <col min="2573" max="2573" width="1.33203125" style="5" customWidth="1"/>
    <col min="2574" max="2574" width="12.44140625" style="5" customWidth="1"/>
    <col min="2575" max="2575" width="0.6640625" style="5" customWidth="1"/>
    <col min="2576" max="2576" width="13" style="5" customWidth="1"/>
    <col min="2577" max="2577" width="6.33203125" style="5" bestFit="1" customWidth="1"/>
    <col min="2578" max="2816" width="10.6640625" style="5"/>
    <col min="2817" max="2817" width="25.5546875" style="5" customWidth="1"/>
    <col min="2818" max="2818" width="5" style="5" customWidth="1"/>
    <col min="2819" max="2819" width="4.44140625" style="5" customWidth="1"/>
    <col min="2820" max="2820" width="6.33203125" style="5" customWidth="1"/>
    <col min="2821" max="2821" width="1.6640625" style="5" customWidth="1"/>
    <col min="2822" max="2822" width="8.33203125" style="5" customWidth="1"/>
    <col min="2823" max="2823" width="1.33203125" style="5" customWidth="1"/>
    <col min="2824" max="2824" width="12.44140625" style="5" customWidth="1"/>
    <col min="2825" max="2825" width="1.33203125" style="5" customWidth="1"/>
    <col min="2826" max="2826" width="12.44140625" style="5" customWidth="1"/>
    <col min="2827" max="2827" width="1.33203125" style="5" customWidth="1"/>
    <col min="2828" max="2828" width="12.44140625" style="5" customWidth="1"/>
    <col min="2829" max="2829" width="1.33203125" style="5" customWidth="1"/>
    <col min="2830" max="2830" width="12.44140625" style="5" customWidth="1"/>
    <col min="2831" max="2831" width="0.6640625" style="5" customWidth="1"/>
    <col min="2832" max="2832" width="13" style="5" customWidth="1"/>
    <col min="2833" max="2833" width="6.33203125" style="5" bestFit="1" customWidth="1"/>
    <col min="2834" max="3072" width="10.6640625" style="5"/>
    <col min="3073" max="3073" width="25.5546875" style="5" customWidth="1"/>
    <col min="3074" max="3074" width="5" style="5" customWidth="1"/>
    <col min="3075" max="3075" width="4.44140625" style="5" customWidth="1"/>
    <col min="3076" max="3076" width="6.33203125" style="5" customWidth="1"/>
    <col min="3077" max="3077" width="1.6640625" style="5" customWidth="1"/>
    <col min="3078" max="3078" width="8.33203125" style="5" customWidth="1"/>
    <col min="3079" max="3079" width="1.33203125" style="5" customWidth="1"/>
    <col min="3080" max="3080" width="12.44140625" style="5" customWidth="1"/>
    <col min="3081" max="3081" width="1.33203125" style="5" customWidth="1"/>
    <col min="3082" max="3082" width="12.44140625" style="5" customWidth="1"/>
    <col min="3083" max="3083" width="1.33203125" style="5" customWidth="1"/>
    <col min="3084" max="3084" width="12.44140625" style="5" customWidth="1"/>
    <col min="3085" max="3085" width="1.33203125" style="5" customWidth="1"/>
    <col min="3086" max="3086" width="12.44140625" style="5" customWidth="1"/>
    <col min="3087" max="3087" width="0.6640625" style="5" customWidth="1"/>
    <col min="3088" max="3088" width="13" style="5" customWidth="1"/>
    <col min="3089" max="3089" width="6.33203125" style="5" bestFit="1" customWidth="1"/>
    <col min="3090" max="3328" width="10.6640625" style="5"/>
    <col min="3329" max="3329" width="25.5546875" style="5" customWidth="1"/>
    <col min="3330" max="3330" width="5" style="5" customWidth="1"/>
    <col min="3331" max="3331" width="4.44140625" style="5" customWidth="1"/>
    <col min="3332" max="3332" width="6.33203125" style="5" customWidth="1"/>
    <col min="3333" max="3333" width="1.6640625" style="5" customWidth="1"/>
    <col min="3334" max="3334" width="8.33203125" style="5" customWidth="1"/>
    <col min="3335" max="3335" width="1.33203125" style="5" customWidth="1"/>
    <col min="3336" max="3336" width="12.44140625" style="5" customWidth="1"/>
    <col min="3337" max="3337" width="1.33203125" style="5" customWidth="1"/>
    <col min="3338" max="3338" width="12.44140625" style="5" customWidth="1"/>
    <col min="3339" max="3339" width="1.33203125" style="5" customWidth="1"/>
    <col min="3340" max="3340" width="12.44140625" style="5" customWidth="1"/>
    <col min="3341" max="3341" width="1.33203125" style="5" customWidth="1"/>
    <col min="3342" max="3342" width="12.44140625" style="5" customWidth="1"/>
    <col min="3343" max="3343" width="0.6640625" style="5" customWidth="1"/>
    <col min="3344" max="3344" width="13" style="5" customWidth="1"/>
    <col min="3345" max="3345" width="6.33203125" style="5" bestFit="1" customWidth="1"/>
    <col min="3346" max="3584" width="10.6640625" style="5"/>
    <col min="3585" max="3585" width="25.5546875" style="5" customWidth="1"/>
    <col min="3586" max="3586" width="5" style="5" customWidth="1"/>
    <col min="3587" max="3587" width="4.44140625" style="5" customWidth="1"/>
    <col min="3588" max="3588" width="6.33203125" style="5" customWidth="1"/>
    <col min="3589" max="3589" width="1.6640625" style="5" customWidth="1"/>
    <col min="3590" max="3590" width="8.33203125" style="5" customWidth="1"/>
    <col min="3591" max="3591" width="1.33203125" style="5" customWidth="1"/>
    <col min="3592" max="3592" width="12.44140625" style="5" customWidth="1"/>
    <col min="3593" max="3593" width="1.33203125" style="5" customWidth="1"/>
    <col min="3594" max="3594" width="12.44140625" style="5" customWidth="1"/>
    <col min="3595" max="3595" width="1.33203125" style="5" customWidth="1"/>
    <col min="3596" max="3596" width="12.44140625" style="5" customWidth="1"/>
    <col min="3597" max="3597" width="1.33203125" style="5" customWidth="1"/>
    <col min="3598" max="3598" width="12.44140625" style="5" customWidth="1"/>
    <col min="3599" max="3599" width="0.6640625" style="5" customWidth="1"/>
    <col min="3600" max="3600" width="13" style="5" customWidth="1"/>
    <col min="3601" max="3601" width="6.33203125" style="5" bestFit="1" customWidth="1"/>
    <col min="3602" max="3840" width="10.6640625" style="5"/>
    <col min="3841" max="3841" width="25.5546875" style="5" customWidth="1"/>
    <col min="3842" max="3842" width="5" style="5" customWidth="1"/>
    <col min="3843" max="3843" width="4.44140625" style="5" customWidth="1"/>
    <col min="3844" max="3844" width="6.33203125" style="5" customWidth="1"/>
    <col min="3845" max="3845" width="1.6640625" style="5" customWidth="1"/>
    <col min="3846" max="3846" width="8.33203125" style="5" customWidth="1"/>
    <col min="3847" max="3847" width="1.33203125" style="5" customWidth="1"/>
    <col min="3848" max="3848" width="12.44140625" style="5" customWidth="1"/>
    <col min="3849" max="3849" width="1.33203125" style="5" customWidth="1"/>
    <col min="3850" max="3850" width="12.44140625" style="5" customWidth="1"/>
    <col min="3851" max="3851" width="1.33203125" style="5" customWidth="1"/>
    <col min="3852" max="3852" width="12.44140625" style="5" customWidth="1"/>
    <col min="3853" max="3853" width="1.33203125" style="5" customWidth="1"/>
    <col min="3854" max="3854" width="12.44140625" style="5" customWidth="1"/>
    <col min="3855" max="3855" width="0.6640625" style="5" customWidth="1"/>
    <col min="3856" max="3856" width="13" style="5" customWidth="1"/>
    <col min="3857" max="3857" width="6.33203125" style="5" bestFit="1" customWidth="1"/>
    <col min="3858" max="4096" width="10.6640625" style="5"/>
    <col min="4097" max="4097" width="25.5546875" style="5" customWidth="1"/>
    <col min="4098" max="4098" width="5" style="5" customWidth="1"/>
    <col min="4099" max="4099" width="4.44140625" style="5" customWidth="1"/>
    <col min="4100" max="4100" width="6.33203125" style="5" customWidth="1"/>
    <col min="4101" max="4101" width="1.6640625" style="5" customWidth="1"/>
    <col min="4102" max="4102" width="8.33203125" style="5" customWidth="1"/>
    <col min="4103" max="4103" width="1.33203125" style="5" customWidth="1"/>
    <col min="4104" max="4104" width="12.44140625" style="5" customWidth="1"/>
    <col min="4105" max="4105" width="1.33203125" style="5" customWidth="1"/>
    <col min="4106" max="4106" width="12.44140625" style="5" customWidth="1"/>
    <col min="4107" max="4107" width="1.33203125" style="5" customWidth="1"/>
    <col min="4108" max="4108" width="12.44140625" style="5" customWidth="1"/>
    <col min="4109" max="4109" width="1.33203125" style="5" customWidth="1"/>
    <col min="4110" max="4110" width="12.44140625" style="5" customWidth="1"/>
    <col min="4111" max="4111" width="0.6640625" style="5" customWidth="1"/>
    <col min="4112" max="4112" width="13" style="5" customWidth="1"/>
    <col min="4113" max="4113" width="6.33203125" style="5" bestFit="1" customWidth="1"/>
    <col min="4114" max="4352" width="10.6640625" style="5"/>
    <col min="4353" max="4353" width="25.5546875" style="5" customWidth="1"/>
    <col min="4354" max="4354" width="5" style="5" customWidth="1"/>
    <col min="4355" max="4355" width="4.44140625" style="5" customWidth="1"/>
    <col min="4356" max="4356" width="6.33203125" style="5" customWidth="1"/>
    <col min="4357" max="4357" width="1.6640625" style="5" customWidth="1"/>
    <col min="4358" max="4358" width="8.33203125" style="5" customWidth="1"/>
    <col min="4359" max="4359" width="1.33203125" style="5" customWidth="1"/>
    <col min="4360" max="4360" width="12.44140625" style="5" customWidth="1"/>
    <col min="4361" max="4361" width="1.33203125" style="5" customWidth="1"/>
    <col min="4362" max="4362" width="12.44140625" style="5" customWidth="1"/>
    <col min="4363" max="4363" width="1.33203125" style="5" customWidth="1"/>
    <col min="4364" max="4364" width="12.44140625" style="5" customWidth="1"/>
    <col min="4365" max="4365" width="1.33203125" style="5" customWidth="1"/>
    <col min="4366" max="4366" width="12.44140625" style="5" customWidth="1"/>
    <col min="4367" max="4367" width="0.6640625" style="5" customWidth="1"/>
    <col min="4368" max="4368" width="13" style="5" customWidth="1"/>
    <col min="4369" max="4369" width="6.33203125" style="5" bestFit="1" customWidth="1"/>
    <col min="4370" max="4608" width="10.6640625" style="5"/>
    <col min="4609" max="4609" width="25.5546875" style="5" customWidth="1"/>
    <col min="4610" max="4610" width="5" style="5" customWidth="1"/>
    <col min="4611" max="4611" width="4.44140625" style="5" customWidth="1"/>
    <col min="4612" max="4612" width="6.33203125" style="5" customWidth="1"/>
    <col min="4613" max="4613" width="1.6640625" style="5" customWidth="1"/>
    <col min="4614" max="4614" width="8.33203125" style="5" customWidth="1"/>
    <col min="4615" max="4615" width="1.33203125" style="5" customWidth="1"/>
    <col min="4616" max="4616" width="12.44140625" style="5" customWidth="1"/>
    <col min="4617" max="4617" width="1.33203125" style="5" customWidth="1"/>
    <col min="4618" max="4618" width="12.44140625" style="5" customWidth="1"/>
    <col min="4619" max="4619" width="1.33203125" style="5" customWidth="1"/>
    <col min="4620" max="4620" width="12.44140625" style="5" customWidth="1"/>
    <col min="4621" max="4621" width="1.33203125" style="5" customWidth="1"/>
    <col min="4622" max="4622" width="12.44140625" style="5" customWidth="1"/>
    <col min="4623" max="4623" width="0.6640625" style="5" customWidth="1"/>
    <col min="4624" max="4624" width="13" style="5" customWidth="1"/>
    <col min="4625" max="4625" width="6.33203125" style="5" bestFit="1" customWidth="1"/>
    <col min="4626" max="4864" width="10.6640625" style="5"/>
    <col min="4865" max="4865" width="25.5546875" style="5" customWidth="1"/>
    <col min="4866" max="4866" width="5" style="5" customWidth="1"/>
    <col min="4867" max="4867" width="4.44140625" style="5" customWidth="1"/>
    <col min="4868" max="4868" width="6.33203125" style="5" customWidth="1"/>
    <col min="4869" max="4869" width="1.6640625" style="5" customWidth="1"/>
    <col min="4870" max="4870" width="8.33203125" style="5" customWidth="1"/>
    <col min="4871" max="4871" width="1.33203125" style="5" customWidth="1"/>
    <col min="4872" max="4872" width="12.44140625" style="5" customWidth="1"/>
    <col min="4873" max="4873" width="1.33203125" style="5" customWidth="1"/>
    <col min="4874" max="4874" width="12.44140625" style="5" customWidth="1"/>
    <col min="4875" max="4875" width="1.33203125" style="5" customWidth="1"/>
    <col min="4876" max="4876" width="12.44140625" style="5" customWidth="1"/>
    <col min="4877" max="4877" width="1.33203125" style="5" customWidth="1"/>
    <col min="4878" max="4878" width="12.44140625" style="5" customWidth="1"/>
    <col min="4879" max="4879" width="0.6640625" style="5" customWidth="1"/>
    <col min="4880" max="4880" width="13" style="5" customWidth="1"/>
    <col min="4881" max="4881" width="6.33203125" style="5" bestFit="1" customWidth="1"/>
    <col min="4882" max="5120" width="10.6640625" style="5"/>
    <col min="5121" max="5121" width="25.5546875" style="5" customWidth="1"/>
    <col min="5122" max="5122" width="5" style="5" customWidth="1"/>
    <col min="5123" max="5123" width="4.44140625" style="5" customWidth="1"/>
    <col min="5124" max="5124" width="6.33203125" style="5" customWidth="1"/>
    <col min="5125" max="5125" width="1.6640625" style="5" customWidth="1"/>
    <col min="5126" max="5126" width="8.33203125" style="5" customWidth="1"/>
    <col min="5127" max="5127" width="1.33203125" style="5" customWidth="1"/>
    <col min="5128" max="5128" width="12.44140625" style="5" customWidth="1"/>
    <col min="5129" max="5129" width="1.33203125" style="5" customWidth="1"/>
    <col min="5130" max="5130" width="12.44140625" style="5" customWidth="1"/>
    <col min="5131" max="5131" width="1.33203125" style="5" customWidth="1"/>
    <col min="5132" max="5132" width="12.44140625" style="5" customWidth="1"/>
    <col min="5133" max="5133" width="1.33203125" style="5" customWidth="1"/>
    <col min="5134" max="5134" width="12.44140625" style="5" customWidth="1"/>
    <col min="5135" max="5135" width="0.6640625" style="5" customWidth="1"/>
    <col min="5136" max="5136" width="13" style="5" customWidth="1"/>
    <col min="5137" max="5137" width="6.33203125" style="5" bestFit="1" customWidth="1"/>
    <col min="5138" max="5376" width="10.6640625" style="5"/>
    <col min="5377" max="5377" width="25.5546875" style="5" customWidth="1"/>
    <col min="5378" max="5378" width="5" style="5" customWidth="1"/>
    <col min="5379" max="5379" width="4.44140625" style="5" customWidth="1"/>
    <col min="5380" max="5380" width="6.33203125" style="5" customWidth="1"/>
    <col min="5381" max="5381" width="1.6640625" style="5" customWidth="1"/>
    <col min="5382" max="5382" width="8.33203125" style="5" customWidth="1"/>
    <col min="5383" max="5383" width="1.33203125" style="5" customWidth="1"/>
    <col min="5384" max="5384" width="12.44140625" style="5" customWidth="1"/>
    <col min="5385" max="5385" width="1.33203125" style="5" customWidth="1"/>
    <col min="5386" max="5386" width="12.44140625" style="5" customWidth="1"/>
    <col min="5387" max="5387" width="1.33203125" style="5" customWidth="1"/>
    <col min="5388" max="5388" width="12.44140625" style="5" customWidth="1"/>
    <col min="5389" max="5389" width="1.33203125" style="5" customWidth="1"/>
    <col min="5390" max="5390" width="12.44140625" style="5" customWidth="1"/>
    <col min="5391" max="5391" width="0.6640625" style="5" customWidth="1"/>
    <col min="5392" max="5392" width="13" style="5" customWidth="1"/>
    <col min="5393" max="5393" width="6.33203125" style="5" bestFit="1" customWidth="1"/>
    <col min="5394" max="5632" width="10.6640625" style="5"/>
    <col min="5633" max="5633" width="25.5546875" style="5" customWidth="1"/>
    <col min="5634" max="5634" width="5" style="5" customWidth="1"/>
    <col min="5635" max="5635" width="4.44140625" style="5" customWidth="1"/>
    <col min="5636" max="5636" width="6.33203125" style="5" customWidth="1"/>
    <col min="5637" max="5637" width="1.6640625" style="5" customWidth="1"/>
    <col min="5638" max="5638" width="8.33203125" style="5" customWidth="1"/>
    <col min="5639" max="5639" width="1.33203125" style="5" customWidth="1"/>
    <col min="5640" max="5640" width="12.44140625" style="5" customWidth="1"/>
    <col min="5641" max="5641" width="1.33203125" style="5" customWidth="1"/>
    <col min="5642" max="5642" width="12.44140625" style="5" customWidth="1"/>
    <col min="5643" max="5643" width="1.33203125" style="5" customWidth="1"/>
    <col min="5644" max="5644" width="12.44140625" style="5" customWidth="1"/>
    <col min="5645" max="5645" width="1.33203125" style="5" customWidth="1"/>
    <col min="5646" max="5646" width="12.44140625" style="5" customWidth="1"/>
    <col min="5647" max="5647" width="0.6640625" style="5" customWidth="1"/>
    <col min="5648" max="5648" width="13" style="5" customWidth="1"/>
    <col min="5649" max="5649" width="6.33203125" style="5" bestFit="1" customWidth="1"/>
    <col min="5650" max="5888" width="10.6640625" style="5"/>
    <col min="5889" max="5889" width="25.5546875" style="5" customWidth="1"/>
    <col min="5890" max="5890" width="5" style="5" customWidth="1"/>
    <col min="5891" max="5891" width="4.44140625" style="5" customWidth="1"/>
    <col min="5892" max="5892" width="6.33203125" style="5" customWidth="1"/>
    <col min="5893" max="5893" width="1.6640625" style="5" customWidth="1"/>
    <col min="5894" max="5894" width="8.33203125" style="5" customWidth="1"/>
    <col min="5895" max="5895" width="1.33203125" style="5" customWidth="1"/>
    <col min="5896" max="5896" width="12.44140625" style="5" customWidth="1"/>
    <col min="5897" max="5897" width="1.33203125" style="5" customWidth="1"/>
    <col min="5898" max="5898" width="12.44140625" style="5" customWidth="1"/>
    <col min="5899" max="5899" width="1.33203125" style="5" customWidth="1"/>
    <col min="5900" max="5900" width="12.44140625" style="5" customWidth="1"/>
    <col min="5901" max="5901" width="1.33203125" style="5" customWidth="1"/>
    <col min="5902" max="5902" width="12.44140625" style="5" customWidth="1"/>
    <col min="5903" max="5903" width="0.6640625" style="5" customWidth="1"/>
    <col min="5904" max="5904" width="13" style="5" customWidth="1"/>
    <col min="5905" max="5905" width="6.33203125" style="5" bestFit="1" customWidth="1"/>
    <col min="5906" max="6144" width="10.6640625" style="5"/>
    <col min="6145" max="6145" width="25.5546875" style="5" customWidth="1"/>
    <col min="6146" max="6146" width="5" style="5" customWidth="1"/>
    <col min="6147" max="6147" width="4.44140625" style="5" customWidth="1"/>
    <col min="6148" max="6148" width="6.33203125" style="5" customWidth="1"/>
    <col min="6149" max="6149" width="1.6640625" style="5" customWidth="1"/>
    <col min="6150" max="6150" width="8.33203125" style="5" customWidth="1"/>
    <col min="6151" max="6151" width="1.33203125" style="5" customWidth="1"/>
    <col min="6152" max="6152" width="12.44140625" style="5" customWidth="1"/>
    <col min="6153" max="6153" width="1.33203125" style="5" customWidth="1"/>
    <col min="6154" max="6154" width="12.44140625" style="5" customWidth="1"/>
    <col min="6155" max="6155" width="1.33203125" style="5" customWidth="1"/>
    <col min="6156" max="6156" width="12.44140625" style="5" customWidth="1"/>
    <col min="6157" max="6157" width="1.33203125" style="5" customWidth="1"/>
    <col min="6158" max="6158" width="12.44140625" style="5" customWidth="1"/>
    <col min="6159" max="6159" width="0.6640625" style="5" customWidth="1"/>
    <col min="6160" max="6160" width="13" style="5" customWidth="1"/>
    <col min="6161" max="6161" width="6.33203125" style="5" bestFit="1" customWidth="1"/>
    <col min="6162" max="6400" width="10.6640625" style="5"/>
    <col min="6401" max="6401" width="25.5546875" style="5" customWidth="1"/>
    <col min="6402" max="6402" width="5" style="5" customWidth="1"/>
    <col min="6403" max="6403" width="4.44140625" style="5" customWidth="1"/>
    <col min="6404" max="6404" width="6.33203125" style="5" customWidth="1"/>
    <col min="6405" max="6405" width="1.6640625" style="5" customWidth="1"/>
    <col min="6406" max="6406" width="8.33203125" style="5" customWidth="1"/>
    <col min="6407" max="6407" width="1.33203125" style="5" customWidth="1"/>
    <col min="6408" max="6408" width="12.44140625" style="5" customWidth="1"/>
    <col min="6409" max="6409" width="1.33203125" style="5" customWidth="1"/>
    <col min="6410" max="6410" width="12.44140625" style="5" customWidth="1"/>
    <col min="6411" max="6411" width="1.33203125" style="5" customWidth="1"/>
    <col min="6412" max="6412" width="12.44140625" style="5" customWidth="1"/>
    <col min="6413" max="6413" width="1.33203125" style="5" customWidth="1"/>
    <col min="6414" max="6414" width="12.44140625" style="5" customWidth="1"/>
    <col min="6415" max="6415" width="0.6640625" style="5" customWidth="1"/>
    <col min="6416" max="6416" width="13" style="5" customWidth="1"/>
    <col min="6417" max="6417" width="6.33203125" style="5" bestFit="1" customWidth="1"/>
    <col min="6418" max="6656" width="10.6640625" style="5"/>
    <col min="6657" max="6657" width="25.5546875" style="5" customWidth="1"/>
    <col min="6658" max="6658" width="5" style="5" customWidth="1"/>
    <col min="6659" max="6659" width="4.44140625" style="5" customWidth="1"/>
    <col min="6660" max="6660" width="6.33203125" style="5" customWidth="1"/>
    <col min="6661" max="6661" width="1.6640625" style="5" customWidth="1"/>
    <col min="6662" max="6662" width="8.33203125" style="5" customWidth="1"/>
    <col min="6663" max="6663" width="1.33203125" style="5" customWidth="1"/>
    <col min="6664" max="6664" width="12.44140625" style="5" customWidth="1"/>
    <col min="6665" max="6665" width="1.33203125" style="5" customWidth="1"/>
    <col min="6666" max="6666" width="12.44140625" style="5" customWidth="1"/>
    <col min="6667" max="6667" width="1.33203125" style="5" customWidth="1"/>
    <col min="6668" max="6668" width="12.44140625" style="5" customWidth="1"/>
    <col min="6669" max="6669" width="1.33203125" style="5" customWidth="1"/>
    <col min="6670" max="6670" width="12.44140625" style="5" customWidth="1"/>
    <col min="6671" max="6671" width="0.6640625" style="5" customWidth="1"/>
    <col min="6672" max="6672" width="13" style="5" customWidth="1"/>
    <col min="6673" max="6673" width="6.33203125" style="5" bestFit="1" customWidth="1"/>
    <col min="6674" max="6912" width="10.6640625" style="5"/>
    <col min="6913" max="6913" width="25.5546875" style="5" customWidth="1"/>
    <col min="6914" max="6914" width="5" style="5" customWidth="1"/>
    <col min="6915" max="6915" width="4.44140625" style="5" customWidth="1"/>
    <col min="6916" max="6916" width="6.33203125" style="5" customWidth="1"/>
    <col min="6917" max="6917" width="1.6640625" style="5" customWidth="1"/>
    <col min="6918" max="6918" width="8.33203125" style="5" customWidth="1"/>
    <col min="6919" max="6919" width="1.33203125" style="5" customWidth="1"/>
    <col min="6920" max="6920" width="12.44140625" style="5" customWidth="1"/>
    <col min="6921" max="6921" width="1.33203125" style="5" customWidth="1"/>
    <col min="6922" max="6922" width="12.44140625" style="5" customWidth="1"/>
    <col min="6923" max="6923" width="1.33203125" style="5" customWidth="1"/>
    <col min="6924" max="6924" width="12.44140625" style="5" customWidth="1"/>
    <col min="6925" max="6925" width="1.33203125" style="5" customWidth="1"/>
    <col min="6926" max="6926" width="12.44140625" style="5" customWidth="1"/>
    <col min="6927" max="6927" width="0.6640625" style="5" customWidth="1"/>
    <col min="6928" max="6928" width="13" style="5" customWidth="1"/>
    <col min="6929" max="6929" width="6.33203125" style="5" bestFit="1" customWidth="1"/>
    <col min="6930" max="7168" width="10.6640625" style="5"/>
    <col min="7169" max="7169" width="25.5546875" style="5" customWidth="1"/>
    <col min="7170" max="7170" width="5" style="5" customWidth="1"/>
    <col min="7171" max="7171" width="4.44140625" style="5" customWidth="1"/>
    <col min="7172" max="7172" width="6.33203125" style="5" customWidth="1"/>
    <col min="7173" max="7173" width="1.6640625" style="5" customWidth="1"/>
    <col min="7174" max="7174" width="8.33203125" style="5" customWidth="1"/>
    <col min="7175" max="7175" width="1.33203125" style="5" customWidth="1"/>
    <col min="7176" max="7176" width="12.44140625" style="5" customWidth="1"/>
    <col min="7177" max="7177" width="1.33203125" style="5" customWidth="1"/>
    <col min="7178" max="7178" width="12.44140625" style="5" customWidth="1"/>
    <col min="7179" max="7179" width="1.33203125" style="5" customWidth="1"/>
    <col min="7180" max="7180" width="12.44140625" style="5" customWidth="1"/>
    <col min="7181" max="7181" width="1.33203125" style="5" customWidth="1"/>
    <col min="7182" max="7182" width="12.44140625" style="5" customWidth="1"/>
    <col min="7183" max="7183" width="0.6640625" style="5" customWidth="1"/>
    <col min="7184" max="7184" width="13" style="5" customWidth="1"/>
    <col min="7185" max="7185" width="6.33203125" style="5" bestFit="1" customWidth="1"/>
    <col min="7186" max="7424" width="10.6640625" style="5"/>
    <col min="7425" max="7425" width="25.5546875" style="5" customWidth="1"/>
    <col min="7426" max="7426" width="5" style="5" customWidth="1"/>
    <col min="7427" max="7427" width="4.44140625" style="5" customWidth="1"/>
    <col min="7428" max="7428" width="6.33203125" style="5" customWidth="1"/>
    <col min="7429" max="7429" width="1.6640625" style="5" customWidth="1"/>
    <col min="7430" max="7430" width="8.33203125" style="5" customWidth="1"/>
    <col min="7431" max="7431" width="1.33203125" style="5" customWidth="1"/>
    <col min="7432" max="7432" width="12.44140625" style="5" customWidth="1"/>
    <col min="7433" max="7433" width="1.33203125" style="5" customWidth="1"/>
    <col min="7434" max="7434" width="12.44140625" style="5" customWidth="1"/>
    <col min="7435" max="7435" width="1.33203125" style="5" customWidth="1"/>
    <col min="7436" max="7436" width="12.44140625" style="5" customWidth="1"/>
    <col min="7437" max="7437" width="1.33203125" style="5" customWidth="1"/>
    <col min="7438" max="7438" width="12.44140625" style="5" customWidth="1"/>
    <col min="7439" max="7439" width="0.6640625" style="5" customWidth="1"/>
    <col min="7440" max="7440" width="13" style="5" customWidth="1"/>
    <col min="7441" max="7441" width="6.33203125" style="5" bestFit="1" customWidth="1"/>
    <col min="7442" max="7680" width="10.6640625" style="5"/>
    <col min="7681" max="7681" width="25.5546875" style="5" customWidth="1"/>
    <col min="7682" max="7682" width="5" style="5" customWidth="1"/>
    <col min="7683" max="7683" width="4.44140625" style="5" customWidth="1"/>
    <col min="7684" max="7684" width="6.33203125" style="5" customWidth="1"/>
    <col min="7685" max="7685" width="1.6640625" style="5" customWidth="1"/>
    <col min="7686" max="7686" width="8.33203125" style="5" customWidth="1"/>
    <col min="7687" max="7687" width="1.33203125" style="5" customWidth="1"/>
    <col min="7688" max="7688" width="12.44140625" style="5" customWidth="1"/>
    <col min="7689" max="7689" width="1.33203125" style="5" customWidth="1"/>
    <col min="7690" max="7690" width="12.44140625" style="5" customWidth="1"/>
    <col min="7691" max="7691" width="1.33203125" style="5" customWidth="1"/>
    <col min="7692" max="7692" width="12.44140625" style="5" customWidth="1"/>
    <col min="7693" max="7693" width="1.33203125" style="5" customWidth="1"/>
    <col min="7694" max="7694" width="12.44140625" style="5" customWidth="1"/>
    <col min="7695" max="7695" width="0.6640625" style="5" customWidth="1"/>
    <col min="7696" max="7696" width="13" style="5" customWidth="1"/>
    <col min="7697" max="7697" width="6.33203125" style="5" bestFit="1" customWidth="1"/>
    <col min="7698" max="7936" width="10.6640625" style="5"/>
    <col min="7937" max="7937" width="25.5546875" style="5" customWidth="1"/>
    <col min="7938" max="7938" width="5" style="5" customWidth="1"/>
    <col min="7939" max="7939" width="4.44140625" style="5" customWidth="1"/>
    <col min="7940" max="7940" width="6.33203125" style="5" customWidth="1"/>
    <col min="7941" max="7941" width="1.6640625" style="5" customWidth="1"/>
    <col min="7942" max="7942" width="8.33203125" style="5" customWidth="1"/>
    <col min="7943" max="7943" width="1.33203125" style="5" customWidth="1"/>
    <col min="7944" max="7944" width="12.44140625" style="5" customWidth="1"/>
    <col min="7945" max="7945" width="1.33203125" style="5" customWidth="1"/>
    <col min="7946" max="7946" width="12.44140625" style="5" customWidth="1"/>
    <col min="7947" max="7947" width="1.33203125" style="5" customWidth="1"/>
    <col min="7948" max="7948" width="12.44140625" style="5" customWidth="1"/>
    <col min="7949" max="7949" width="1.33203125" style="5" customWidth="1"/>
    <col min="7950" max="7950" width="12.44140625" style="5" customWidth="1"/>
    <col min="7951" max="7951" width="0.6640625" style="5" customWidth="1"/>
    <col min="7952" max="7952" width="13" style="5" customWidth="1"/>
    <col min="7953" max="7953" width="6.33203125" style="5" bestFit="1" customWidth="1"/>
    <col min="7954" max="8192" width="10.6640625" style="5"/>
    <col min="8193" max="8193" width="25.5546875" style="5" customWidth="1"/>
    <col min="8194" max="8194" width="5" style="5" customWidth="1"/>
    <col min="8195" max="8195" width="4.44140625" style="5" customWidth="1"/>
    <col min="8196" max="8196" width="6.33203125" style="5" customWidth="1"/>
    <col min="8197" max="8197" width="1.6640625" style="5" customWidth="1"/>
    <col min="8198" max="8198" width="8.33203125" style="5" customWidth="1"/>
    <col min="8199" max="8199" width="1.33203125" style="5" customWidth="1"/>
    <col min="8200" max="8200" width="12.44140625" style="5" customWidth="1"/>
    <col min="8201" max="8201" width="1.33203125" style="5" customWidth="1"/>
    <col min="8202" max="8202" width="12.44140625" style="5" customWidth="1"/>
    <col min="8203" max="8203" width="1.33203125" style="5" customWidth="1"/>
    <col min="8204" max="8204" width="12.44140625" style="5" customWidth="1"/>
    <col min="8205" max="8205" width="1.33203125" style="5" customWidth="1"/>
    <col min="8206" max="8206" width="12.44140625" style="5" customWidth="1"/>
    <col min="8207" max="8207" width="0.6640625" style="5" customWidth="1"/>
    <col min="8208" max="8208" width="13" style="5" customWidth="1"/>
    <col min="8209" max="8209" width="6.33203125" style="5" bestFit="1" customWidth="1"/>
    <col min="8210" max="8448" width="10.6640625" style="5"/>
    <col min="8449" max="8449" width="25.5546875" style="5" customWidth="1"/>
    <col min="8450" max="8450" width="5" style="5" customWidth="1"/>
    <col min="8451" max="8451" width="4.44140625" style="5" customWidth="1"/>
    <col min="8452" max="8452" width="6.33203125" style="5" customWidth="1"/>
    <col min="8453" max="8453" width="1.6640625" style="5" customWidth="1"/>
    <col min="8454" max="8454" width="8.33203125" style="5" customWidth="1"/>
    <col min="8455" max="8455" width="1.33203125" style="5" customWidth="1"/>
    <col min="8456" max="8456" width="12.44140625" style="5" customWidth="1"/>
    <col min="8457" max="8457" width="1.33203125" style="5" customWidth="1"/>
    <col min="8458" max="8458" width="12.44140625" style="5" customWidth="1"/>
    <col min="8459" max="8459" width="1.33203125" style="5" customWidth="1"/>
    <col min="8460" max="8460" width="12.44140625" style="5" customWidth="1"/>
    <col min="8461" max="8461" width="1.33203125" style="5" customWidth="1"/>
    <col min="8462" max="8462" width="12.44140625" style="5" customWidth="1"/>
    <col min="8463" max="8463" width="0.6640625" style="5" customWidth="1"/>
    <col min="8464" max="8464" width="13" style="5" customWidth="1"/>
    <col min="8465" max="8465" width="6.33203125" style="5" bestFit="1" customWidth="1"/>
    <col min="8466" max="8704" width="10.6640625" style="5"/>
    <col min="8705" max="8705" width="25.5546875" style="5" customWidth="1"/>
    <col min="8706" max="8706" width="5" style="5" customWidth="1"/>
    <col min="8707" max="8707" width="4.44140625" style="5" customWidth="1"/>
    <col min="8708" max="8708" width="6.33203125" style="5" customWidth="1"/>
    <col min="8709" max="8709" width="1.6640625" style="5" customWidth="1"/>
    <col min="8710" max="8710" width="8.33203125" style="5" customWidth="1"/>
    <col min="8711" max="8711" width="1.33203125" style="5" customWidth="1"/>
    <col min="8712" max="8712" width="12.44140625" style="5" customWidth="1"/>
    <col min="8713" max="8713" width="1.33203125" style="5" customWidth="1"/>
    <col min="8714" max="8714" width="12.44140625" style="5" customWidth="1"/>
    <col min="8715" max="8715" width="1.33203125" style="5" customWidth="1"/>
    <col min="8716" max="8716" width="12.44140625" style="5" customWidth="1"/>
    <col min="8717" max="8717" width="1.33203125" style="5" customWidth="1"/>
    <col min="8718" max="8718" width="12.44140625" style="5" customWidth="1"/>
    <col min="8719" max="8719" width="0.6640625" style="5" customWidth="1"/>
    <col min="8720" max="8720" width="13" style="5" customWidth="1"/>
    <col min="8721" max="8721" width="6.33203125" style="5" bestFit="1" customWidth="1"/>
    <col min="8722" max="8960" width="10.6640625" style="5"/>
    <col min="8961" max="8961" width="25.5546875" style="5" customWidth="1"/>
    <col min="8962" max="8962" width="5" style="5" customWidth="1"/>
    <col min="8963" max="8963" width="4.44140625" style="5" customWidth="1"/>
    <col min="8964" max="8964" width="6.33203125" style="5" customWidth="1"/>
    <col min="8965" max="8965" width="1.6640625" style="5" customWidth="1"/>
    <col min="8966" max="8966" width="8.33203125" style="5" customWidth="1"/>
    <col min="8967" max="8967" width="1.33203125" style="5" customWidth="1"/>
    <col min="8968" max="8968" width="12.44140625" style="5" customWidth="1"/>
    <col min="8969" max="8969" width="1.33203125" style="5" customWidth="1"/>
    <col min="8970" max="8970" width="12.44140625" style="5" customWidth="1"/>
    <col min="8971" max="8971" width="1.33203125" style="5" customWidth="1"/>
    <col min="8972" max="8972" width="12.44140625" style="5" customWidth="1"/>
    <col min="8973" max="8973" width="1.33203125" style="5" customWidth="1"/>
    <col min="8974" max="8974" width="12.44140625" style="5" customWidth="1"/>
    <col min="8975" max="8975" width="0.6640625" style="5" customWidth="1"/>
    <col min="8976" max="8976" width="13" style="5" customWidth="1"/>
    <col min="8977" max="8977" width="6.33203125" style="5" bestFit="1" customWidth="1"/>
    <col min="8978" max="9216" width="10.6640625" style="5"/>
    <col min="9217" max="9217" width="25.5546875" style="5" customWidth="1"/>
    <col min="9218" max="9218" width="5" style="5" customWidth="1"/>
    <col min="9219" max="9219" width="4.44140625" style="5" customWidth="1"/>
    <col min="9220" max="9220" width="6.33203125" style="5" customWidth="1"/>
    <col min="9221" max="9221" width="1.6640625" style="5" customWidth="1"/>
    <col min="9222" max="9222" width="8.33203125" style="5" customWidth="1"/>
    <col min="9223" max="9223" width="1.33203125" style="5" customWidth="1"/>
    <col min="9224" max="9224" width="12.44140625" style="5" customWidth="1"/>
    <col min="9225" max="9225" width="1.33203125" style="5" customWidth="1"/>
    <col min="9226" max="9226" width="12.44140625" style="5" customWidth="1"/>
    <col min="9227" max="9227" width="1.33203125" style="5" customWidth="1"/>
    <col min="9228" max="9228" width="12.44140625" style="5" customWidth="1"/>
    <col min="9229" max="9229" width="1.33203125" style="5" customWidth="1"/>
    <col min="9230" max="9230" width="12.44140625" style="5" customWidth="1"/>
    <col min="9231" max="9231" width="0.6640625" style="5" customWidth="1"/>
    <col min="9232" max="9232" width="13" style="5" customWidth="1"/>
    <col min="9233" max="9233" width="6.33203125" style="5" bestFit="1" customWidth="1"/>
    <col min="9234" max="9472" width="10.6640625" style="5"/>
    <col min="9473" max="9473" width="25.5546875" style="5" customWidth="1"/>
    <col min="9474" max="9474" width="5" style="5" customWidth="1"/>
    <col min="9475" max="9475" width="4.44140625" style="5" customWidth="1"/>
    <col min="9476" max="9476" width="6.33203125" style="5" customWidth="1"/>
    <col min="9477" max="9477" width="1.6640625" style="5" customWidth="1"/>
    <col min="9478" max="9478" width="8.33203125" style="5" customWidth="1"/>
    <col min="9479" max="9479" width="1.33203125" style="5" customWidth="1"/>
    <col min="9480" max="9480" width="12.44140625" style="5" customWidth="1"/>
    <col min="9481" max="9481" width="1.33203125" style="5" customWidth="1"/>
    <col min="9482" max="9482" width="12.44140625" style="5" customWidth="1"/>
    <col min="9483" max="9483" width="1.33203125" style="5" customWidth="1"/>
    <col min="9484" max="9484" width="12.44140625" style="5" customWidth="1"/>
    <col min="9485" max="9485" width="1.33203125" style="5" customWidth="1"/>
    <col min="9486" max="9486" width="12.44140625" style="5" customWidth="1"/>
    <col min="9487" max="9487" width="0.6640625" style="5" customWidth="1"/>
    <col min="9488" max="9488" width="13" style="5" customWidth="1"/>
    <col min="9489" max="9489" width="6.33203125" style="5" bestFit="1" customWidth="1"/>
    <col min="9490" max="9728" width="10.6640625" style="5"/>
    <col min="9729" max="9729" width="25.5546875" style="5" customWidth="1"/>
    <col min="9730" max="9730" width="5" style="5" customWidth="1"/>
    <col min="9731" max="9731" width="4.44140625" style="5" customWidth="1"/>
    <col min="9732" max="9732" width="6.33203125" style="5" customWidth="1"/>
    <col min="9733" max="9733" width="1.6640625" style="5" customWidth="1"/>
    <col min="9734" max="9734" width="8.33203125" style="5" customWidth="1"/>
    <col min="9735" max="9735" width="1.33203125" style="5" customWidth="1"/>
    <col min="9736" max="9736" width="12.44140625" style="5" customWidth="1"/>
    <col min="9737" max="9737" width="1.33203125" style="5" customWidth="1"/>
    <col min="9738" max="9738" width="12.44140625" style="5" customWidth="1"/>
    <col min="9739" max="9739" width="1.33203125" style="5" customWidth="1"/>
    <col min="9740" max="9740" width="12.44140625" style="5" customWidth="1"/>
    <col min="9741" max="9741" width="1.33203125" style="5" customWidth="1"/>
    <col min="9742" max="9742" width="12.44140625" style="5" customWidth="1"/>
    <col min="9743" max="9743" width="0.6640625" style="5" customWidth="1"/>
    <col min="9744" max="9744" width="13" style="5" customWidth="1"/>
    <col min="9745" max="9745" width="6.33203125" style="5" bestFit="1" customWidth="1"/>
    <col min="9746" max="9984" width="10.6640625" style="5"/>
    <col min="9985" max="9985" width="25.5546875" style="5" customWidth="1"/>
    <col min="9986" max="9986" width="5" style="5" customWidth="1"/>
    <col min="9987" max="9987" width="4.44140625" style="5" customWidth="1"/>
    <col min="9988" max="9988" width="6.33203125" style="5" customWidth="1"/>
    <col min="9989" max="9989" width="1.6640625" style="5" customWidth="1"/>
    <col min="9990" max="9990" width="8.33203125" style="5" customWidth="1"/>
    <col min="9991" max="9991" width="1.33203125" style="5" customWidth="1"/>
    <col min="9992" max="9992" width="12.44140625" style="5" customWidth="1"/>
    <col min="9993" max="9993" width="1.33203125" style="5" customWidth="1"/>
    <col min="9994" max="9994" width="12.44140625" style="5" customWidth="1"/>
    <col min="9995" max="9995" width="1.33203125" style="5" customWidth="1"/>
    <col min="9996" max="9996" width="12.44140625" style="5" customWidth="1"/>
    <col min="9997" max="9997" width="1.33203125" style="5" customWidth="1"/>
    <col min="9998" max="9998" width="12.44140625" style="5" customWidth="1"/>
    <col min="9999" max="9999" width="0.6640625" style="5" customWidth="1"/>
    <col min="10000" max="10000" width="13" style="5" customWidth="1"/>
    <col min="10001" max="10001" width="6.33203125" style="5" bestFit="1" customWidth="1"/>
    <col min="10002" max="10240" width="10.6640625" style="5"/>
    <col min="10241" max="10241" width="25.5546875" style="5" customWidth="1"/>
    <col min="10242" max="10242" width="5" style="5" customWidth="1"/>
    <col min="10243" max="10243" width="4.44140625" style="5" customWidth="1"/>
    <col min="10244" max="10244" width="6.33203125" style="5" customWidth="1"/>
    <col min="10245" max="10245" width="1.6640625" style="5" customWidth="1"/>
    <col min="10246" max="10246" width="8.33203125" style="5" customWidth="1"/>
    <col min="10247" max="10247" width="1.33203125" style="5" customWidth="1"/>
    <col min="10248" max="10248" width="12.44140625" style="5" customWidth="1"/>
    <col min="10249" max="10249" width="1.33203125" style="5" customWidth="1"/>
    <col min="10250" max="10250" width="12.44140625" style="5" customWidth="1"/>
    <col min="10251" max="10251" width="1.33203125" style="5" customWidth="1"/>
    <col min="10252" max="10252" width="12.44140625" style="5" customWidth="1"/>
    <col min="10253" max="10253" width="1.33203125" style="5" customWidth="1"/>
    <col min="10254" max="10254" width="12.44140625" style="5" customWidth="1"/>
    <col min="10255" max="10255" width="0.6640625" style="5" customWidth="1"/>
    <col min="10256" max="10256" width="13" style="5" customWidth="1"/>
    <col min="10257" max="10257" width="6.33203125" style="5" bestFit="1" customWidth="1"/>
    <col min="10258" max="10496" width="10.6640625" style="5"/>
    <col min="10497" max="10497" width="25.5546875" style="5" customWidth="1"/>
    <col min="10498" max="10498" width="5" style="5" customWidth="1"/>
    <col min="10499" max="10499" width="4.44140625" style="5" customWidth="1"/>
    <col min="10500" max="10500" width="6.33203125" style="5" customWidth="1"/>
    <col min="10501" max="10501" width="1.6640625" style="5" customWidth="1"/>
    <col min="10502" max="10502" width="8.33203125" style="5" customWidth="1"/>
    <col min="10503" max="10503" width="1.33203125" style="5" customWidth="1"/>
    <col min="10504" max="10504" width="12.44140625" style="5" customWidth="1"/>
    <col min="10505" max="10505" width="1.33203125" style="5" customWidth="1"/>
    <col min="10506" max="10506" width="12.44140625" style="5" customWidth="1"/>
    <col min="10507" max="10507" width="1.33203125" style="5" customWidth="1"/>
    <col min="10508" max="10508" width="12.44140625" style="5" customWidth="1"/>
    <col min="10509" max="10509" width="1.33203125" style="5" customWidth="1"/>
    <col min="10510" max="10510" width="12.44140625" style="5" customWidth="1"/>
    <col min="10511" max="10511" width="0.6640625" style="5" customWidth="1"/>
    <col min="10512" max="10512" width="13" style="5" customWidth="1"/>
    <col min="10513" max="10513" width="6.33203125" style="5" bestFit="1" customWidth="1"/>
    <col min="10514" max="10752" width="10.6640625" style="5"/>
    <col min="10753" max="10753" width="25.5546875" style="5" customWidth="1"/>
    <col min="10754" max="10754" width="5" style="5" customWidth="1"/>
    <col min="10755" max="10755" width="4.44140625" style="5" customWidth="1"/>
    <col min="10756" max="10756" width="6.33203125" style="5" customWidth="1"/>
    <col min="10757" max="10757" width="1.6640625" style="5" customWidth="1"/>
    <col min="10758" max="10758" width="8.33203125" style="5" customWidth="1"/>
    <col min="10759" max="10759" width="1.33203125" style="5" customWidth="1"/>
    <col min="10760" max="10760" width="12.44140625" style="5" customWidth="1"/>
    <col min="10761" max="10761" width="1.33203125" style="5" customWidth="1"/>
    <col min="10762" max="10762" width="12.44140625" style="5" customWidth="1"/>
    <col min="10763" max="10763" width="1.33203125" style="5" customWidth="1"/>
    <col min="10764" max="10764" width="12.44140625" style="5" customWidth="1"/>
    <col min="10765" max="10765" width="1.33203125" style="5" customWidth="1"/>
    <col min="10766" max="10766" width="12.44140625" style="5" customWidth="1"/>
    <col min="10767" max="10767" width="0.6640625" style="5" customWidth="1"/>
    <col min="10768" max="10768" width="13" style="5" customWidth="1"/>
    <col min="10769" max="10769" width="6.33203125" style="5" bestFit="1" customWidth="1"/>
    <col min="10770" max="11008" width="10.6640625" style="5"/>
    <col min="11009" max="11009" width="25.5546875" style="5" customWidth="1"/>
    <col min="11010" max="11010" width="5" style="5" customWidth="1"/>
    <col min="11011" max="11011" width="4.44140625" style="5" customWidth="1"/>
    <col min="11012" max="11012" width="6.33203125" style="5" customWidth="1"/>
    <col min="11013" max="11013" width="1.6640625" style="5" customWidth="1"/>
    <col min="11014" max="11014" width="8.33203125" style="5" customWidth="1"/>
    <col min="11015" max="11015" width="1.33203125" style="5" customWidth="1"/>
    <col min="11016" max="11016" width="12.44140625" style="5" customWidth="1"/>
    <col min="11017" max="11017" width="1.33203125" style="5" customWidth="1"/>
    <col min="11018" max="11018" width="12.44140625" style="5" customWidth="1"/>
    <col min="11019" max="11019" width="1.33203125" style="5" customWidth="1"/>
    <col min="11020" max="11020" width="12.44140625" style="5" customWidth="1"/>
    <col min="11021" max="11021" width="1.33203125" style="5" customWidth="1"/>
    <col min="11022" max="11022" width="12.44140625" style="5" customWidth="1"/>
    <col min="11023" max="11023" width="0.6640625" style="5" customWidth="1"/>
    <col min="11024" max="11024" width="13" style="5" customWidth="1"/>
    <col min="11025" max="11025" width="6.33203125" style="5" bestFit="1" customWidth="1"/>
    <col min="11026" max="11264" width="10.6640625" style="5"/>
    <col min="11265" max="11265" width="25.5546875" style="5" customWidth="1"/>
    <col min="11266" max="11266" width="5" style="5" customWidth="1"/>
    <col min="11267" max="11267" width="4.44140625" style="5" customWidth="1"/>
    <col min="11268" max="11268" width="6.33203125" style="5" customWidth="1"/>
    <col min="11269" max="11269" width="1.6640625" style="5" customWidth="1"/>
    <col min="11270" max="11270" width="8.33203125" style="5" customWidth="1"/>
    <col min="11271" max="11271" width="1.33203125" style="5" customWidth="1"/>
    <col min="11272" max="11272" width="12.44140625" style="5" customWidth="1"/>
    <col min="11273" max="11273" width="1.33203125" style="5" customWidth="1"/>
    <col min="11274" max="11274" width="12.44140625" style="5" customWidth="1"/>
    <col min="11275" max="11275" width="1.33203125" style="5" customWidth="1"/>
    <col min="11276" max="11276" width="12.44140625" style="5" customWidth="1"/>
    <col min="11277" max="11277" width="1.33203125" style="5" customWidth="1"/>
    <col min="11278" max="11278" width="12.44140625" style="5" customWidth="1"/>
    <col min="11279" max="11279" width="0.6640625" style="5" customWidth="1"/>
    <col min="11280" max="11280" width="13" style="5" customWidth="1"/>
    <col min="11281" max="11281" width="6.33203125" style="5" bestFit="1" customWidth="1"/>
    <col min="11282" max="11520" width="10.6640625" style="5"/>
    <col min="11521" max="11521" width="25.5546875" style="5" customWidth="1"/>
    <col min="11522" max="11522" width="5" style="5" customWidth="1"/>
    <col min="11523" max="11523" width="4.44140625" style="5" customWidth="1"/>
    <col min="11524" max="11524" width="6.33203125" style="5" customWidth="1"/>
    <col min="11525" max="11525" width="1.6640625" style="5" customWidth="1"/>
    <col min="11526" max="11526" width="8.33203125" style="5" customWidth="1"/>
    <col min="11527" max="11527" width="1.33203125" style="5" customWidth="1"/>
    <col min="11528" max="11528" width="12.44140625" style="5" customWidth="1"/>
    <col min="11529" max="11529" width="1.33203125" style="5" customWidth="1"/>
    <col min="11530" max="11530" width="12.44140625" style="5" customWidth="1"/>
    <col min="11531" max="11531" width="1.33203125" style="5" customWidth="1"/>
    <col min="11532" max="11532" width="12.44140625" style="5" customWidth="1"/>
    <col min="11533" max="11533" width="1.33203125" style="5" customWidth="1"/>
    <col min="11534" max="11534" width="12.44140625" style="5" customWidth="1"/>
    <col min="11535" max="11535" width="0.6640625" style="5" customWidth="1"/>
    <col min="11536" max="11536" width="13" style="5" customWidth="1"/>
    <col min="11537" max="11537" width="6.33203125" style="5" bestFit="1" customWidth="1"/>
    <col min="11538" max="11776" width="10.6640625" style="5"/>
    <col min="11777" max="11777" width="25.5546875" style="5" customWidth="1"/>
    <col min="11778" max="11778" width="5" style="5" customWidth="1"/>
    <col min="11779" max="11779" width="4.44140625" style="5" customWidth="1"/>
    <col min="11780" max="11780" width="6.33203125" style="5" customWidth="1"/>
    <col min="11781" max="11781" width="1.6640625" style="5" customWidth="1"/>
    <col min="11782" max="11782" width="8.33203125" style="5" customWidth="1"/>
    <col min="11783" max="11783" width="1.33203125" style="5" customWidth="1"/>
    <col min="11784" max="11784" width="12.44140625" style="5" customWidth="1"/>
    <col min="11785" max="11785" width="1.33203125" style="5" customWidth="1"/>
    <col min="11786" max="11786" width="12.44140625" style="5" customWidth="1"/>
    <col min="11787" max="11787" width="1.33203125" style="5" customWidth="1"/>
    <col min="11788" max="11788" width="12.44140625" style="5" customWidth="1"/>
    <col min="11789" max="11789" width="1.33203125" style="5" customWidth="1"/>
    <col min="11790" max="11790" width="12.44140625" style="5" customWidth="1"/>
    <col min="11791" max="11791" width="0.6640625" style="5" customWidth="1"/>
    <col min="11792" max="11792" width="13" style="5" customWidth="1"/>
    <col min="11793" max="11793" width="6.33203125" style="5" bestFit="1" customWidth="1"/>
    <col min="11794" max="12032" width="10.6640625" style="5"/>
    <col min="12033" max="12033" width="25.5546875" style="5" customWidth="1"/>
    <col min="12034" max="12034" width="5" style="5" customWidth="1"/>
    <col min="12035" max="12035" width="4.44140625" style="5" customWidth="1"/>
    <col min="12036" max="12036" width="6.33203125" style="5" customWidth="1"/>
    <col min="12037" max="12037" width="1.6640625" style="5" customWidth="1"/>
    <col min="12038" max="12038" width="8.33203125" style="5" customWidth="1"/>
    <col min="12039" max="12039" width="1.33203125" style="5" customWidth="1"/>
    <col min="12040" max="12040" width="12.44140625" style="5" customWidth="1"/>
    <col min="12041" max="12041" width="1.33203125" style="5" customWidth="1"/>
    <col min="12042" max="12042" width="12.44140625" style="5" customWidth="1"/>
    <col min="12043" max="12043" width="1.33203125" style="5" customWidth="1"/>
    <col min="12044" max="12044" width="12.44140625" style="5" customWidth="1"/>
    <col min="12045" max="12045" width="1.33203125" style="5" customWidth="1"/>
    <col min="12046" max="12046" width="12.44140625" style="5" customWidth="1"/>
    <col min="12047" max="12047" width="0.6640625" style="5" customWidth="1"/>
    <col min="12048" max="12048" width="13" style="5" customWidth="1"/>
    <col min="12049" max="12049" width="6.33203125" style="5" bestFit="1" customWidth="1"/>
    <col min="12050" max="12288" width="10.6640625" style="5"/>
    <col min="12289" max="12289" width="25.5546875" style="5" customWidth="1"/>
    <col min="12290" max="12290" width="5" style="5" customWidth="1"/>
    <col min="12291" max="12291" width="4.44140625" style="5" customWidth="1"/>
    <col min="12292" max="12292" width="6.33203125" style="5" customWidth="1"/>
    <col min="12293" max="12293" width="1.6640625" style="5" customWidth="1"/>
    <col min="12294" max="12294" width="8.33203125" style="5" customWidth="1"/>
    <col min="12295" max="12295" width="1.33203125" style="5" customWidth="1"/>
    <col min="12296" max="12296" width="12.44140625" style="5" customWidth="1"/>
    <col min="12297" max="12297" width="1.33203125" style="5" customWidth="1"/>
    <col min="12298" max="12298" width="12.44140625" style="5" customWidth="1"/>
    <col min="12299" max="12299" width="1.33203125" style="5" customWidth="1"/>
    <col min="12300" max="12300" width="12.44140625" style="5" customWidth="1"/>
    <col min="12301" max="12301" width="1.33203125" style="5" customWidth="1"/>
    <col min="12302" max="12302" width="12.44140625" style="5" customWidth="1"/>
    <col min="12303" max="12303" width="0.6640625" style="5" customWidth="1"/>
    <col min="12304" max="12304" width="13" style="5" customWidth="1"/>
    <col min="12305" max="12305" width="6.33203125" style="5" bestFit="1" customWidth="1"/>
    <col min="12306" max="12544" width="10.6640625" style="5"/>
    <col min="12545" max="12545" width="25.5546875" style="5" customWidth="1"/>
    <col min="12546" max="12546" width="5" style="5" customWidth="1"/>
    <col min="12547" max="12547" width="4.44140625" style="5" customWidth="1"/>
    <col min="12548" max="12548" width="6.33203125" style="5" customWidth="1"/>
    <col min="12549" max="12549" width="1.6640625" style="5" customWidth="1"/>
    <col min="12550" max="12550" width="8.33203125" style="5" customWidth="1"/>
    <col min="12551" max="12551" width="1.33203125" style="5" customWidth="1"/>
    <col min="12552" max="12552" width="12.44140625" style="5" customWidth="1"/>
    <col min="12553" max="12553" width="1.33203125" style="5" customWidth="1"/>
    <col min="12554" max="12554" width="12.44140625" style="5" customWidth="1"/>
    <col min="12555" max="12555" width="1.33203125" style="5" customWidth="1"/>
    <col min="12556" max="12556" width="12.44140625" style="5" customWidth="1"/>
    <col min="12557" max="12557" width="1.33203125" style="5" customWidth="1"/>
    <col min="12558" max="12558" width="12.44140625" style="5" customWidth="1"/>
    <col min="12559" max="12559" width="0.6640625" style="5" customWidth="1"/>
    <col min="12560" max="12560" width="13" style="5" customWidth="1"/>
    <col min="12561" max="12561" width="6.33203125" style="5" bestFit="1" customWidth="1"/>
    <col min="12562" max="12800" width="10.6640625" style="5"/>
    <col min="12801" max="12801" width="25.5546875" style="5" customWidth="1"/>
    <col min="12802" max="12802" width="5" style="5" customWidth="1"/>
    <col min="12803" max="12803" width="4.44140625" style="5" customWidth="1"/>
    <col min="12804" max="12804" width="6.33203125" style="5" customWidth="1"/>
    <col min="12805" max="12805" width="1.6640625" style="5" customWidth="1"/>
    <col min="12806" max="12806" width="8.33203125" style="5" customWidth="1"/>
    <col min="12807" max="12807" width="1.33203125" style="5" customWidth="1"/>
    <col min="12808" max="12808" width="12.44140625" style="5" customWidth="1"/>
    <col min="12809" max="12809" width="1.33203125" style="5" customWidth="1"/>
    <col min="12810" max="12810" width="12.44140625" style="5" customWidth="1"/>
    <col min="12811" max="12811" width="1.33203125" style="5" customWidth="1"/>
    <col min="12812" max="12812" width="12.44140625" style="5" customWidth="1"/>
    <col min="12813" max="12813" width="1.33203125" style="5" customWidth="1"/>
    <col min="12814" max="12814" width="12.44140625" style="5" customWidth="1"/>
    <col min="12815" max="12815" width="0.6640625" style="5" customWidth="1"/>
    <col min="12816" max="12816" width="13" style="5" customWidth="1"/>
    <col min="12817" max="12817" width="6.33203125" style="5" bestFit="1" customWidth="1"/>
    <col min="12818" max="13056" width="10.6640625" style="5"/>
    <col min="13057" max="13057" width="25.5546875" style="5" customWidth="1"/>
    <col min="13058" max="13058" width="5" style="5" customWidth="1"/>
    <col min="13059" max="13059" width="4.44140625" style="5" customWidth="1"/>
    <col min="13060" max="13060" width="6.33203125" style="5" customWidth="1"/>
    <col min="13061" max="13061" width="1.6640625" style="5" customWidth="1"/>
    <col min="13062" max="13062" width="8.33203125" style="5" customWidth="1"/>
    <col min="13063" max="13063" width="1.33203125" style="5" customWidth="1"/>
    <col min="13064" max="13064" width="12.44140625" style="5" customWidth="1"/>
    <col min="13065" max="13065" width="1.33203125" style="5" customWidth="1"/>
    <col min="13066" max="13066" width="12.44140625" style="5" customWidth="1"/>
    <col min="13067" max="13067" width="1.33203125" style="5" customWidth="1"/>
    <col min="13068" max="13068" width="12.44140625" style="5" customWidth="1"/>
    <col min="13069" max="13069" width="1.33203125" style="5" customWidth="1"/>
    <col min="13070" max="13070" width="12.44140625" style="5" customWidth="1"/>
    <col min="13071" max="13071" width="0.6640625" style="5" customWidth="1"/>
    <col min="13072" max="13072" width="13" style="5" customWidth="1"/>
    <col min="13073" max="13073" width="6.33203125" style="5" bestFit="1" customWidth="1"/>
    <col min="13074" max="13312" width="10.6640625" style="5"/>
    <col min="13313" max="13313" width="25.5546875" style="5" customWidth="1"/>
    <col min="13314" max="13314" width="5" style="5" customWidth="1"/>
    <col min="13315" max="13315" width="4.44140625" style="5" customWidth="1"/>
    <col min="13316" max="13316" width="6.33203125" style="5" customWidth="1"/>
    <col min="13317" max="13317" width="1.6640625" style="5" customWidth="1"/>
    <col min="13318" max="13318" width="8.33203125" style="5" customWidth="1"/>
    <col min="13319" max="13319" width="1.33203125" style="5" customWidth="1"/>
    <col min="13320" max="13320" width="12.44140625" style="5" customWidth="1"/>
    <col min="13321" max="13321" width="1.33203125" style="5" customWidth="1"/>
    <col min="13322" max="13322" width="12.44140625" style="5" customWidth="1"/>
    <col min="13323" max="13323" width="1.33203125" style="5" customWidth="1"/>
    <col min="13324" max="13324" width="12.44140625" style="5" customWidth="1"/>
    <col min="13325" max="13325" width="1.33203125" style="5" customWidth="1"/>
    <col min="13326" max="13326" width="12.44140625" style="5" customWidth="1"/>
    <col min="13327" max="13327" width="0.6640625" style="5" customWidth="1"/>
    <col min="13328" max="13328" width="13" style="5" customWidth="1"/>
    <col min="13329" max="13329" width="6.33203125" style="5" bestFit="1" customWidth="1"/>
    <col min="13330" max="13568" width="10.6640625" style="5"/>
    <col min="13569" max="13569" width="25.5546875" style="5" customWidth="1"/>
    <col min="13570" max="13570" width="5" style="5" customWidth="1"/>
    <col min="13571" max="13571" width="4.44140625" style="5" customWidth="1"/>
    <col min="13572" max="13572" width="6.33203125" style="5" customWidth="1"/>
    <col min="13573" max="13573" width="1.6640625" style="5" customWidth="1"/>
    <col min="13574" max="13574" width="8.33203125" style="5" customWidth="1"/>
    <col min="13575" max="13575" width="1.33203125" style="5" customWidth="1"/>
    <col min="13576" max="13576" width="12.44140625" style="5" customWidth="1"/>
    <col min="13577" max="13577" width="1.33203125" style="5" customWidth="1"/>
    <col min="13578" max="13578" width="12.44140625" style="5" customWidth="1"/>
    <col min="13579" max="13579" width="1.33203125" style="5" customWidth="1"/>
    <col min="13580" max="13580" width="12.44140625" style="5" customWidth="1"/>
    <col min="13581" max="13581" width="1.33203125" style="5" customWidth="1"/>
    <col min="13582" max="13582" width="12.44140625" style="5" customWidth="1"/>
    <col min="13583" max="13583" width="0.6640625" style="5" customWidth="1"/>
    <col min="13584" max="13584" width="13" style="5" customWidth="1"/>
    <col min="13585" max="13585" width="6.33203125" style="5" bestFit="1" customWidth="1"/>
    <col min="13586" max="13824" width="10.6640625" style="5"/>
    <col min="13825" max="13825" width="25.5546875" style="5" customWidth="1"/>
    <col min="13826" max="13826" width="5" style="5" customWidth="1"/>
    <col min="13827" max="13827" width="4.44140625" style="5" customWidth="1"/>
    <col min="13828" max="13828" width="6.33203125" style="5" customWidth="1"/>
    <col min="13829" max="13829" width="1.6640625" style="5" customWidth="1"/>
    <col min="13830" max="13830" width="8.33203125" style="5" customWidth="1"/>
    <col min="13831" max="13831" width="1.33203125" style="5" customWidth="1"/>
    <col min="13832" max="13832" width="12.44140625" style="5" customWidth="1"/>
    <col min="13833" max="13833" width="1.33203125" style="5" customWidth="1"/>
    <col min="13834" max="13834" width="12.44140625" style="5" customWidth="1"/>
    <col min="13835" max="13835" width="1.33203125" style="5" customWidth="1"/>
    <col min="13836" max="13836" width="12.44140625" style="5" customWidth="1"/>
    <col min="13837" max="13837" width="1.33203125" style="5" customWidth="1"/>
    <col min="13838" max="13838" width="12.44140625" style="5" customWidth="1"/>
    <col min="13839" max="13839" width="0.6640625" style="5" customWidth="1"/>
    <col min="13840" max="13840" width="13" style="5" customWidth="1"/>
    <col min="13841" max="13841" width="6.33203125" style="5" bestFit="1" customWidth="1"/>
    <col min="13842" max="14080" width="10.6640625" style="5"/>
    <col min="14081" max="14081" width="25.5546875" style="5" customWidth="1"/>
    <col min="14082" max="14082" width="5" style="5" customWidth="1"/>
    <col min="14083" max="14083" width="4.44140625" style="5" customWidth="1"/>
    <col min="14084" max="14084" width="6.33203125" style="5" customWidth="1"/>
    <col min="14085" max="14085" width="1.6640625" style="5" customWidth="1"/>
    <col min="14086" max="14086" width="8.33203125" style="5" customWidth="1"/>
    <col min="14087" max="14087" width="1.33203125" style="5" customWidth="1"/>
    <col min="14088" max="14088" width="12.44140625" style="5" customWidth="1"/>
    <col min="14089" max="14089" width="1.33203125" style="5" customWidth="1"/>
    <col min="14090" max="14090" width="12.44140625" style="5" customWidth="1"/>
    <col min="14091" max="14091" width="1.33203125" style="5" customWidth="1"/>
    <col min="14092" max="14092" width="12.44140625" style="5" customWidth="1"/>
    <col min="14093" max="14093" width="1.33203125" style="5" customWidth="1"/>
    <col min="14094" max="14094" width="12.44140625" style="5" customWidth="1"/>
    <col min="14095" max="14095" width="0.6640625" style="5" customWidth="1"/>
    <col min="14096" max="14096" width="13" style="5" customWidth="1"/>
    <col min="14097" max="14097" width="6.33203125" style="5" bestFit="1" customWidth="1"/>
    <col min="14098" max="14336" width="10.6640625" style="5"/>
    <col min="14337" max="14337" width="25.5546875" style="5" customWidth="1"/>
    <col min="14338" max="14338" width="5" style="5" customWidth="1"/>
    <col min="14339" max="14339" width="4.44140625" style="5" customWidth="1"/>
    <col min="14340" max="14340" width="6.33203125" style="5" customWidth="1"/>
    <col min="14341" max="14341" width="1.6640625" style="5" customWidth="1"/>
    <col min="14342" max="14342" width="8.33203125" style="5" customWidth="1"/>
    <col min="14343" max="14343" width="1.33203125" style="5" customWidth="1"/>
    <col min="14344" max="14344" width="12.44140625" style="5" customWidth="1"/>
    <col min="14345" max="14345" width="1.33203125" style="5" customWidth="1"/>
    <col min="14346" max="14346" width="12.44140625" style="5" customWidth="1"/>
    <col min="14347" max="14347" width="1.33203125" style="5" customWidth="1"/>
    <col min="14348" max="14348" width="12.44140625" style="5" customWidth="1"/>
    <col min="14349" max="14349" width="1.33203125" style="5" customWidth="1"/>
    <col min="14350" max="14350" width="12.44140625" style="5" customWidth="1"/>
    <col min="14351" max="14351" width="0.6640625" style="5" customWidth="1"/>
    <col min="14352" max="14352" width="13" style="5" customWidth="1"/>
    <col min="14353" max="14353" width="6.33203125" style="5" bestFit="1" customWidth="1"/>
    <col min="14354" max="14592" width="10.6640625" style="5"/>
    <col min="14593" max="14593" width="25.5546875" style="5" customWidth="1"/>
    <col min="14594" max="14594" width="5" style="5" customWidth="1"/>
    <col min="14595" max="14595" width="4.44140625" style="5" customWidth="1"/>
    <col min="14596" max="14596" width="6.33203125" style="5" customWidth="1"/>
    <col min="14597" max="14597" width="1.6640625" style="5" customWidth="1"/>
    <col min="14598" max="14598" width="8.33203125" style="5" customWidth="1"/>
    <col min="14599" max="14599" width="1.33203125" style="5" customWidth="1"/>
    <col min="14600" max="14600" width="12.44140625" style="5" customWidth="1"/>
    <col min="14601" max="14601" width="1.33203125" style="5" customWidth="1"/>
    <col min="14602" max="14602" width="12.44140625" style="5" customWidth="1"/>
    <col min="14603" max="14603" width="1.33203125" style="5" customWidth="1"/>
    <col min="14604" max="14604" width="12.44140625" style="5" customWidth="1"/>
    <col min="14605" max="14605" width="1.33203125" style="5" customWidth="1"/>
    <col min="14606" max="14606" width="12.44140625" style="5" customWidth="1"/>
    <col min="14607" max="14607" width="0.6640625" style="5" customWidth="1"/>
    <col min="14608" max="14608" width="13" style="5" customWidth="1"/>
    <col min="14609" max="14609" width="6.33203125" style="5" bestFit="1" customWidth="1"/>
    <col min="14610" max="14848" width="10.6640625" style="5"/>
    <col min="14849" max="14849" width="25.5546875" style="5" customWidth="1"/>
    <col min="14850" max="14850" width="5" style="5" customWidth="1"/>
    <col min="14851" max="14851" width="4.44140625" style="5" customWidth="1"/>
    <col min="14852" max="14852" width="6.33203125" style="5" customWidth="1"/>
    <col min="14853" max="14853" width="1.6640625" style="5" customWidth="1"/>
    <col min="14854" max="14854" width="8.33203125" style="5" customWidth="1"/>
    <col min="14855" max="14855" width="1.33203125" style="5" customWidth="1"/>
    <col min="14856" max="14856" width="12.44140625" style="5" customWidth="1"/>
    <col min="14857" max="14857" width="1.33203125" style="5" customWidth="1"/>
    <col min="14858" max="14858" width="12.44140625" style="5" customWidth="1"/>
    <col min="14859" max="14859" width="1.33203125" style="5" customWidth="1"/>
    <col min="14860" max="14860" width="12.44140625" style="5" customWidth="1"/>
    <col min="14861" max="14861" width="1.33203125" style="5" customWidth="1"/>
    <col min="14862" max="14862" width="12.44140625" style="5" customWidth="1"/>
    <col min="14863" max="14863" width="0.6640625" style="5" customWidth="1"/>
    <col min="14864" max="14864" width="13" style="5" customWidth="1"/>
    <col min="14865" max="14865" width="6.33203125" style="5" bestFit="1" customWidth="1"/>
    <col min="14866" max="15104" width="10.6640625" style="5"/>
    <col min="15105" max="15105" width="25.5546875" style="5" customWidth="1"/>
    <col min="15106" max="15106" width="5" style="5" customWidth="1"/>
    <col min="15107" max="15107" width="4.44140625" style="5" customWidth="1"/>
    <col min="15108" max="15108" width="6.33203125" style="5" customWidth="1"/>
    <col min="15109" max="15109" width="1.6640625" style="5" customWidth="1"/>
    <col min="15110" max="15110" width="8.33203125" style="5" customWidth="1"/>
    <col min="15111" max="15111" width="1.33203125" style="5" customWidth="1"/>
    <col min="15112" max="15112" width="12.44140625" style="5" customWidth="1"/>
    <col min="15113" max="15113" width="1.33203125" style="5" customWidth="1"/>
    <col min="15114" max="15114" width="12.44140625" style="5" customWidth="1"/>
    <col min="15115" max="15115" width="1.33203125" style="5" customWidth="1"/>
    <col min="15116" max="15116" width="12.44140625" style="5" customWidth="1"/>
    <col min="15117" max="15117" width="1.33203125" style="5" customWidth="1"/>
    <col min="15118" max="15118" width="12.44140625" style="5" customWidth="1"/>
    <col min="15119" max="15119" width="0.6640625" style="5" customWidth="1"/>
    <col min="15120" max="15120" width="13" style="5" customWidth="1"/>
    <col min="15121" max="15121" width="6.33203125" style="5" bestFit="1" customWidth="1"/>
    <col min="15122" max="15360" width="10.6640625" style="5"/>
    <col min="15361" max="15361" width="25.5546875" style="5" customWidth="1"/>
    <col min="15362" max="15362" width="5" style="5" customWidth="1"/>
    <col min="15363" max="15363" width="4.44140625" style="5" customWidth="1"/>
    <col min="15364" max="15364" width="6.33203125" style="5" customWidth="1"/>
    <col min="15365" max="15365" width="1.6640625" style="5" customWidth="1"/>
    <col min="15366" max="15366" width="8.33203125" style="5" customWidth="1"/>
    <col min="15367" max="15367" width="1.33203125" style="5" customWidth="1"/>
    <col min="15368" max="15368" width="12.44140625" style="5" customWidth="1"/>
    <col min="15369" max="15369" width="1.33203125" style="5" customWidth="1"/>
    <col min="15370" max="15370" width="12.44140625" style="5" customWidth="1"/>
    <col min="15371" max="15371" width="1.33203125" style="5" customWidth="1"/>
    <col min="15372" max="15372" width="12.44140625" style="5" customWidth="1"/>
    <col min="15373" max="15373" width="1.33203125" style="5" customWidth="1"/>
    <col min="15374" max="15374" width="12.44140625" style="5" customWidth="1"/>
    <col min="15375" max="15375" width="0.6640625" style="5" customWidth="1"/>
    <col min="15376" max="15376" width="13" style="5" customWidth="1"/>
    <col min="15377" max="15377" width="6.33203125" style="5" bestFit="1" customWidth="1"/>
    <col min="15378" max="15616" width="10.6640625" style="5"/>
    <col min="15617" max="15617" width="25.5546875" style="5" customWidth="1"/>
    <col min="15618" max="15618" width="5" style="5" customWidth="1"/>
    <col min="15619" max="15619" width="4.44140625" style="5" customWidth="1"/>
    <col min="15620" max="15620" width="6.33203125" style="5" customWidth="1"/>
    <col min="15621" max="15621" width="1.6640625" style="5" customWidth="1"/>
    <col min="15622" max="15622" width="8.33203125" style="5" customWidth="1"/>
    <col min="15623" max="15623" width="1.33203125" style="5" customWidth="1"/>
    <col min="15624" max="15624" width="12.44140625" style="5" customWidth="1"/>
    <col min="15625" max="15625" width="1.33203125" style="5" customWidth="1"/>
    <col min="15626" max="15626" width="12.44140625" style="5" customWidth="1"/>
    <col min="15627" max="15627" width="1.33203125" style="5" customWidth="1"/>
    <col min="15628" max="15628" width="12.44140625" style="5" customWidth="1"/>
    <col min="15629" max="15629" width="1.33203125" style="5" customWidth="1"/>
    <col min="15630" max="15630" width="12.44140625" style="5" customWidth="1"/>
    <col min="15631" max="15631" width="0.6640625" style="5" customWidth="1"/>
    <col min="15632" max="15632" width="13" style="5" customWidth="1"/>
    <col min="15633" max="15633" width="6.33203125" style="5" bestFit="1" customWidth="1"/>
    <col min="15634" max="15872" width="10.6640625" style="5"/>
    <col min="15873" max="15873" width="25.5546875" style="5" customWidth="1"/>
    <col min="15874" max="15874" width="5" style="5" customWidth="1"/>
    <col min="15875" max="15875" width="4.44140625" style="5" customWidth="1"/>
    <col min="15876" max="15876" width="6.33203125" style="5" customWidth="1"/>
    <col min="15877" max="15877" width="1.6640625" style="5" customWidth="1"/>
    <col min="15878" max="15878" width="8.33203125" style="5" customWidth="1"/>
    <col min="15879" max="15879" width="1.33203125" style="5" customWidth="1"/>
    <col min="15880" max="15880" width="12.44140625" style="5" customWidth="1"/>
    <col min="15881" max="15881" width="1.33203125" style="5" customWidth="1"/>
    <col min="15882" max="15882" width="12.44140625" style="5" customWidth="1"/>
    <col min="15883" max="15883" width="1.33203125" style="5" customWidth="1"/>
    <col min="15884" max="15884" width="12.44140625" style="5" customWidth="1"/>
    <col min="15885" max="15885" width="1.33203125" style="5" customWidth="1"/>
    <col min="15886" max="15886" width="12.44140625" style="5" customWidth="1"/>
    <col min="15887" max="15887" width="0.6640625" style="5" customWidth="1"/>
    <col min="15888" max="15888" width="13" style="5" customWidth="1"/>
    <col min="15889" max="15889" width="6.33203125" style="5" bestFit="1" customWidth="1"/>
    <col min="15890" max="16128" width="10.6640625" style="5"/>
    <col min="16129" max="16129" width="25.5546875" style="5" customWidth="1"/>
    <col min="16130" max="16130" width="5" style="5" customWidth="1"/>
    <col min="16131" max="16131" width="4.44140625" style="5" customWidth="1"/>
    <col min="16132" max="16132" width="6.33203125" style="5" customWidth="1"/>
    <col min="16133" max="16133" width="1.6640625" style="5" customWidth="1"/>
    <col min="16134" max="16134" width="8.33203125" style="5" customWidth="1"/>
    <col min="16135" max="16135" width="1.33203125" style="5" customWidth="1"/>
    <col min="16136" max="16136" width="12.44140625" style="5" customWidth="1"/>
    <col min="16137" max="16137" width="1.33203125" style="5" customWidth="1"/>
    <col min="16138" max="16138" width="12.44140625" style="5" customWidth="1"/>
    <col min="16139" max="16139" width="1.33203125" style="5" customWidth="1"/>
    <col min="16140" max="16140" width="12.44140625" style="5" customWidth="1"/>
    <col min="16141" max="16141" width="1.33203125" style="5" customWidth="1"/>
    <col min="16142" max="16142" width="12.44140625" style="5" customWidth="1"/>
    <col min="16143" max="16143" width="0.6640625" style="5" customWidth="1"/>
    <col min="16144" max="16144" width="13" style="5" customWidth="1"/>
    <col min="16145" max="16145" width="6.33203125" style="5" bestFit="1" customWidth="1"/>
    <col min="16146" max="16384" width="10.6640625" style="5"/>
  </cols>
  <sheetData>
    <row r="1" spans="1:14" ht="24" customHeight="1">
      <c r="A1" s="9"/>
      <c r="B1" s="9"/>
      <c r="C1" s="9"/>
      <c r="F1" s="23"/>
      <c r="G1" s="23"/>
      <c r="H1" s="23"/>
      <c r="I1" s="23"/>
      <c r="J1" s="23"/>
      <c r="K1" s="23"/>
      <c r="N1" s="23" t="s">
        <v>41</v>
      </c>
    </row>
    <row r="2" spans="1:14" ht="24" customHeight="1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4" ht="24" customHeight="1">
      <c r="A3" s="40" t="s">
        <v>57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ht="24" customHeight="1">
      <c r="A4" s="40" t="s">
        <v>154</v>
      </c>
      <c r="B4" s="40"/>
      <c r="C4" s="40"/>
      <c r="D4" s="40"/>
      <c r="E4" s="40"/>
      <c r="F4" s="40"/>
      <c r="G4" s="40"/>
      <c r="M4" s="40"/>
    </row>
    <row r="5" spans="1:14" ht="24" customHeight="1">
      <c r="D5" s="7"/>
      <c r="H5" s="41"/>
      <c r="I5" s="41"/>
      <c r="J5" s="41"/>
      <c r="K5" s="40"/>
      <c r="L5" s="40"/>
      <c r="N5" s="23" t="s">
        <v>2</v>
      </c>
    </row>
    <row r="6" spans="1:14" ht="24" customHeight="1">
      <c r="D6" s="7"/>
      <c r="H6" s="86" t="s">
        <v>3</v>
      </c>
      <c r="I6" s="86"/>
      <c r="J6" s="86"/>
      <c r="L6" s="85" t="s">
        <v>4</v>
      </c>
      <c r="M6" s="85"/>
      <c r="N6" s="85"/>
    </row>
    <row r="7" spans="1:14" ht="24" customHeight="1">
      <c r="E7" s="14"/>
      <c r="F7" s="81" t="s">
        <v>5</v>
      </c>
      <c r="H7" s="43">
        <v>2562</v>
      </c>
      <c r="I7" s="17"/>
      <c r="J7" s="43">
        <v>2561</v>
      </c>
      <c r="L7" s="43">
        <v>2562</v>
      </c>
      <c r="M7" s="17"/>
      <c r="N7" s="43">
        <v>2561</v>
      </c>
    </row>
    <row r="8" spans="1:14" ht="24" customHeight="1">
      <c r="A8" s="11" t="s">
        <v>58</v>
      </c>
      <c r="D8" s="8"/>
      <c r="E8" s="14"/>
      <c r="F8" s="17"/>
      <c r="H8" s="17"/>
      <c r="I8" s="17"/>
      <c r="J8" s="17"/>
      <c r="K8" s="15"/>
      <c r="L8" s="17"/>
      <c r="N8" s="17"/>
    </row>
    <row r="9" spans="1:14" ht="24" customHeight="1">
      <c r="A9" s="11" t="s">
        <v>59</v>
      </c>
      <c r="B9" s="70"/>
      <c r="D9" s="70"/>
      <c r="E9" s="70"/>
      <c r="K9" s="70"/>
    </row>
    <row r="10" spans="1:14" ht="24" customHeight="1">
      <c r="A10" s="69" t="s">
        <v>127</v>
      </c>
      <c r="C10" s="68"/>
      <c r="D10" s="70"/>
      <c r="E10" s="70"/>
      <c r="F10" s="20" t="s">
        <v>161</v>
      </c>
      <c r="H10" s="22">
        <v>852189</v>
      </c>
      <c r="I10" s="22"/>
      <c r="J10" s="22">
        <v>1148177</v>
      </c>
      <c r="K10" s="22"/>
      <c r="L10" s="22">
        <v>848014</v>
      </c>
      <c r="M10" s="22"/>
      <c r="N10" s="22">
        <v>1159561</v>
      </c>
    </row>
    <row r="11" spans="1:14" ht="24" customHeight="1">
      <c r="A11" s="69" t="s">
        <v>133</v>
      </c>
      <c r="C11" s="68"/>
      <c r="D11" s="70"/>
      <c r="E11" s="70"/>
      <c r="F11" s="20">
        <v>14</v>
      </c>
      <c r="H11" s="22">
        <v>0</v>
      </c>
      <c r="I11" s="22"/>
      <c r="J11" s="22">
        <v>4928</v>
      </c>
      <c r="K11" s="22"/>
      <c r="L11" s="22">
        <v>0</v>
      </c>
      <c r="M11" s="22"/>
      <c r="N11" s="22">
        <v>4928</v>
      </c>
    </row>
    <row r="12" spans="1:14" ht="24" customHeight="1">
      <c r="A12" s="69" t="s">
        <v>128</v>
      </c>
      <c r="C12" s="68"/>
      <c r="D12" s="70"/>
      <c r="E12" s="70"/>
      <c r="F12" s="20"/>
      <c r="H12" s="22">
        <v>0</v>
      </c>
      <c r="I12" s="22"/>
      <c r="J12" s="22">
        <v>0</v>
      </c>
      <c r="K12" s="22"/>
      <c r="L12" s="22">
        <v>0</v>
      </c>
      <c r="M12" s="22"/>
      <c r="N12" s="22">
        <v>1480</v>
      </c>
    </row>
    <row r="13" spans="1:14" ht="24" customHeight="1">
      <c r="A13" s="69" t="s">
        <v>60</v>
      </c>
      <c r="B13" s="20"/>
      <c r="C13" s="69"/>
      <c r="D13" s="70"/>
      <c r="E13" s="70"/>
      <c r="F13" s="20"/>
      <c r="H13" s="26">
        <v>12270</v>
      </c>
      <c r="I13" s="25"/>
      <c r="J13" s="26">
        <v>5587</v>
      </c>
      <c r="K13" s="25"/>
      <c r="L13" s="26">
        <v>15448</v>
      </c>
      <c r="M13" s="25"/>
      <c r="N13" s="26">
        <v>10282</v>
      </c>
    </row>
    <row r="14" spans="1:14" ht="24" customHeight="1">
      <c r="A14" s="11" t="s">
        <v>61</v>
      </c>
      <c r="D14" s="70"/>
      <c r="E14" s="70"/>
      <c r="F14" s="20"/>
      <c r="H14" s="26">
        <f>SUM(H10:H13)</f>
        <v>864459</v>
      </c>
      <c r="I14" s="25"/>
      <c r="J14" s="26">
        <f>SUM(J10:J13)</f>
        <v>1158692</v>
      </c>
      <c r="K14" s="30"/>
      <c r="L14" s="26">
        <f>SUM(L10:L13)</f>
        <v>863462</v>
      </c>
      <c r="M14" s="30"/>
      <c r="N14" s="26">
        <f>SUM(N10:N13)</f>
        <v>1176251</v>
      </c>
    </row>
    <row r="15" spans="1:14" ht="24" customHeight="1">
      <c r="A15" s="11" t="s">
        <v>62</v>
      </c>
      <c r="D15" s="70"/>
      <c r="E15" s="70"/>
      <c r="F15" s="20"/>
      <c r="H15" s="22"/>
      <c r="I15" s="22"/>
      <c r="J15" s="22"/>
      <c r="K15" s="30"/>
      <c r="L15" s="22"/>
      <c r="M15" s="30"/>
      <c r="N15" s="22"/>
    </row>
    <row r="16" spans="1:14" ht="24" customHeight="1">
      <c r="A16" s="69" t="s">
        <v>129</v>
      </c>
      <c r="C16" s="68"/>
      <c r="D16" s="70"/>
      <c r="E16" s="70"/>
      <c r="F16" s="20">
        <v>4</v>
      </c>
      <c r="H16" s="22">
        <v>742307</v>
      </c>
      <c r="I16" s="22"/>
      <c r="J16" s="22">
        <v>1025842</v>
      </c>
      <c r="K16" s="22"/>
      <c r="L16" s="22">
        <v>780675</v>
      </c>
      <c r="M16" s="22"/>
      <c r="N16" s="22">
        <v>1104219</v>
      </c>
    </row>
    <row r="17" spans="1:14" ht="24" customHeight="1">
      <c r="A17" s="69" t="s">
        <v>134</v>
      </c>
      <c r="C17" s="68"/>
      <c r="D17" s="70"/>
      <c r="E17" s="70"/>
      <c r="H17" s="22">
        <v>0</v>
      </c>
      <c r="I17" s="22"/>
      <c r="J17" s="22">
        <v>3322</v>
      </c>
      <c r="K17" s="22"/>
      <c r="L17" s="22">
        <v>0</v>
      </c>
      <c r="M17" s="22"/>
      <c r="N17" s="22">
        <v>3322</v>
      </c>
    </row>
    <row r="18" spans="1:14" ht="24" customHeight="1">
      <c r="A18" s="69" t="s">
        <v>162</v>
      </c>
      <c r="C18" s="68"/>
      <c r="D18" s="46"/>
      <c r="E18" s="70"/>
      <c r="H18" s="25">
        <v>32073</v>
      </c>
      <c r="I18" s="25"/>
      <c r="J18" s="25">
        <v>39381</v>
      </c>
      <c r="K18" s="25"/>
      <c r="L18" s="25">
        <v>31099</v>
      </c>
      <c r="M18" s="25"/>
      <c r="N18" s="25">
        <v>38445</v>
      </c>
    </row>
    <row r="19" spans="1:14" ht="24" customHeight="1">
      <c r="A19" s="69" t="s">
        <v>63</v>
      </c>
      <c r="C19" s="68"/>
      <c r="D19" s="46"/>
      <c r="E19" s="70"/>
      <c r="H19" s="25">
        <v>55503</v>
      </c>
      <c r="I19" s="25"/>
      <c r="J19" s="25">
        <v>59924</v>
      </c>
      <c r="K19" s="25"/>
      <c r="L19" s="25">
        <v>46672</v>
      </c>
      <c r="M19" s="25"/>
      <c r="N19" s="25">
        <v>50965</v>
      </c>
    </row>
    <row r="20" spans="1:14" ht="24" customHeight="1">
      <c r="A20" s="69" t="s">
        <v>175</v>
      </c>
      <c r="C20" s="68"/>
      <c r="D20" s="46"/>
      <c r="E20" s="70"/>
      <c r="H20" s="25">
        <v>2077</v>
      </c>
      <c r="I20" s="25"/>
      <c r="J20" s="25">
        <v>92</v>
      </c>
      <c r="K20" s="25"/>
      <c r="L20" s="25">
        <v>2811</v>
      </c>
      <c r="M20" s="25"/>
      <c r="N20" s="25">
        <v>0</v>
      </c>
    </row>
    <row r="21" spans="1:14" ht="24" customHeight="1">
      <c r="A21" s="69" t="s">
        <v>146</v>
      </c>
      <c r="C21" s="68"/>
      <c r="D21" s="46"/>
      <c r="E21" s="70"/>
      <c r="H21" s="25">
        <v>223</v>
      </c>
      <c r="I21" s="25"/>
      <c r="J21" s="25">
        <v>0</v>
      </c>
      <c r="K21" s="25"/>
      <c r="L21" s="25">
        <v>223</v>
      </c>
      <c r="M21" s="25"/>
      <c r="N21" s="25">
        <v>0</v>
      </c>
    </row>
    <row r="22" spans="1:14" ht="24" customHeight="1">
      <c r="A22" s="11" t="s">
        <v>64</v>
      </c>
      <c r="B22" s="70"/>
      <c r="E22" s="70"/>
      <c r="H22" s="27">
        <f>SUM(H16:H21)</f>
        <v>832183</v>
      </c>
      <c r="I22" s="25"/>
      <c r="J22" s="27">
        <f>SUM(J16:J21)</f>
        <v>1128561</v>
      </c>
      <c r="K22" s="30"/>
      <c r="L22" s="27">
        <f>SUM(L16:L21)</f>
        <v>861480</v>
      </c>
      <c r="M22" s="30"/>
      <c r="N22" s="27">
        <f>SUM(N16:N21)</f>
        <v>1196951</v>
      </c>
    </row>
    <row r="23" spans="1:14" ht="24" customHeight="1">
      <c r="A23" s="11" t="s">
        <v>164</v>
      </c>
      <c r="B23" s="70"/>
      <c r="D23" s="20"/>
      <c r="E23" s="70"/>
      <c r="H23" s="25">
        <f>SUM(H14-H22)</f>
        <v>32276</v>
      </c>
      <c r="I23" s="25"/>
      <c r="J23" s="25">
        <f>SUM(J14-J22)</f>
        <v>30131</v>
      </c>
      <c r="K23" s="30"/>
      <c r="L23" s="25">
        <f>SUM(L14-L22)</f>
        <v>1982</v>
      </c>
      <c r="M23" s="30"/>
      <c r="N23" s="25">
        <f>SUM(N14-N22)</f>
        <v>-20700</v>
      </c>
    </row>
    <row r="24" spans="1:14" ht="24" customHeight="1">
      <c r="A24" s="69" t="s">
        <v>65</v>
      </c>
      <c r="B24" s="70"/>
      <c r="C24" s="69"/>
      <c r="E24" s="70"/>
      <c r="H24" s="26">
        <v>-17749</v>
      </c>
      <c r="I24" s="25"/>
      <c r="J24" s="26">
        <v>-18120</v>
      </c>
      <c r="K24" s="25"/>
      <c r="L24" s="26">
        <v>-12066</v>
      </c>
      <c r="M24" s="25"/>
      <c r="N24" s="26">
        <v>-11323</v>
      </c>
    </row>
    <row r="25" spans="1:14" ht="24" customHeight="1">
      <c r="A25" s="6" t="s">
        <v>165</v>
      </c>
      <c r="B25" s="70"/>
      <c r="C25" s="69"/>
      <c r="E25" s="70"/>
      <c r="H25" s="25">
        <f>SUM(H23:H24)</f>
        <v>14527</v>
      </c>
      <c r="I25" s="25"/>
      <c r="J25" s="25">
        <f>SUM(J23:J24)</f>
        <v>12011</v>
      </c>
      <c r="K25" s="47"/>
      <c r="L25" s="25">
        <f>SUM(L23:L24)</f>
        <v>-10084</v>
      </c>
      <c r="M25" s="25"/>
      <c r="N25" s="25">
        <f>SUM(N23:N24)</f>
        <v>-32023</v>
      </c>
    </row>
    <row r="26" spans="1:14" ht="24" customHeight="1">
      <c r="A26" s="69" t="s">
        <v>126</v>
      </c>
      <c r="B26" s="70"/>
      <c r="C26" s="69"/>
      <c r="E26" s="70"/>
      <c r="F26" s="20">
        <v>15</v>
      </c>
      <c r="H26" s="26">
        <v>653</v>
      </c>
      <c r="I26" s="25"/>
      <c r="J26" s="26">
        <v>-1587</v>
      </c>
      <c r="K26" s="25"/>
      <c r="L26" s="26">
        <v>800</v>
      </c>
      <c r="M26" s="25"/>
      <c r="N26" s="26">
        <v>-1901</v>
      </c>
    </row>
    <row r="27" spans="1:14" ht="24" customHeight="1">
      <c r="A27" s="6" t="s">
        <v>166</v>
      </c>
      <c r="B27" s="20"/>
      <c r="C27" s="69"/>
      <c r="E27" s="70"/>
      <c r="F27" s="20"/>
      <c r="H27" s="27">
        <f>SUM(H25:H26)</f>
        <v>15180</v>
      </c>
      <c r="I27" s="25"/>
      <c r="J27" s="27">
        <f>SUM(J25:J26)</f>
        <v>10424</v>
      </c>
      <c r="K27" s="30"/>
      <c r="L27" s="27">
        <f>SUM(L25:L26)</f>
        <v>-9284</v>
      </c>
      <c r="M27" s="30"/>
      <c r="N27" s="27">
        <f>SUM(N25:N26)</f>
        <v>-33924</v>
      </c>
    </row>
    <row r="28" spans="1:14" ht="24" customHeight="1">
      <c r="A28" s="6"/>
      <c r="B28" s="20"/>
      <c r="C28" s="69"/>
      <c r="E28" s="70"/>
      <c r="F28" s="20"/>
      <c r="H28" s="25"/>
      <c r="I28" s="25"/>
      <c r="J28" s="25"/>
      <c r="K28" s="30"/>
      <c r="L28" s="25"/>
      <c r="M28" s="30"/>
      <c r="N28" s="25"/>
    </row>
    <row r="29" spans="1:14" ht="24" customHeight="1">
      <c r="A29" s="6" t="s">
        <v>118</v>
      </c>
      <c r="B29" s="20"/>
      <c r="C29" s="69"/>
      <c r="E29" s="70"/>
      <c r="F29" s="20"/>
      <c r="H29" s="25"/>
      <c r="I29" s="25"/>
      <c r="J29" s="25"/>
      <c r="K29" s="47"/>
      <c r="L29" s="25"/>
      <c r="M29" s="47"/>
      <c r="N29" s="25"/>
    </row>
    <row r="30" spans="1:14" ht="24" customHeight="1">
      <c r="A30" s="6" t="s">
        <v>119</v>
      </c>
      <c r="B30" s="20"/>
      <c r="C30" s="69"/>
      <c r="E30" s="70"/>
      <c r="F30" s="20"/>
      <c r="H30" s="26">
        <v>0</v>
      </c>
      <c r="I30" s="25"/>
      <c r="J30" s="26">
        <v>0</v>
      </c>
      <c r="K30" s="30"/>
      <c r="L30" s="26">
        <v>0</v>
      </c>
      <c r="M30" s="30"/>
      <c r="N30" s="26">
        <v>0</v>
      </c>
    </row>
    <row r="31" spans="1:14" ht="24" customHeight="1">
      <c r="A31" s="6"/>
      <c r="B31" s="20"/>
      <c r="C31" s="69"/>
      <c r="E31" s="70"/>
      <c r="F31" s="20"/>
      <c r="H31" s="33"/>
      <c r="I31" s="33"/>
      <c r="J31" s="33"/>
      <c r="K31" s="33"/>
      <c r="L31" s="33"/>
      <c r="M31" s="33"/>
      <c r="N31" s="33"/>
    </row>
    <row r="32" spans="1:14" ht="24" customHeight="1" thickBot="1">
      <c r="A32" s="6" t="s">
        <v>55</v>
      </c>
      <c r="B32" s="20"/>
      <c r="C32" s="69"/>
      <c r="E32" s="70"/>
      <c r="F32" s="20"/>
      <c r="H32" s="29">
        <f>SUM(H27,H30)</f>
        <v>15180</v>
      </c>
      <c r="I32" s="25"/>
      <c r="J32" s="29">
        <f>SUM(J27,J30)</f>
        <v>10424</v>
      </c>
      <c r="K32" s="30"/>
      <c r="L32" s="29">
        <f>SUM(L27,L30)</f>
        <v>-9284</v>
      </c>
      <c r="M32" s="30"/>
      <c r="N32" s="29">
        <f>SUM(N27,N30)</f>
        <v>-33924</v>
      </c>
    </row>
    <row r="33" spans="1:14" ht="24" customHeight="1" thickTop="1">
      <c r="A33" s="6"/>
      <c r="B33" s="20"/>
      <c r="C33" s="69"/>
      <c r="E33" s="70"/>
      <c r="F33" s="20"/>
      <c r="H33" s="25"/>
      <c r="I33" s="25"/>
      <c r="J33" s="25"/>
      <c r="K33" s="30"/>
      <c r="L33" s="25"/>
      <c r="M33" s="30"/>
      <c r="N33" s="25"/>
    </row>
    <row r="34" spans="1:14" ht="12" customHeight="1">
      <c r="B34" s="20"/>
      <c r="E34" s="70"/>
      <c r="F34" s="70"/>
      <c r="H34" s="23"/>
      <c r="I34" s="23"/>
      <c r="J34" s="23"/>
      <c r="L34" s="23"/>
      <c r="M34" s="70"/>
      <c r="N34" s="23" t="s">
        <v>66</v>
      </c>
    </row>
    <row r="35" spans="1:14" ht="24" customHeight="1">
      <c r="A35" s="1" t="s">
        <v>167</v>
      </c>
      <c r="B35" s="20"/>
      <c r="C35" s="68"/>
      <c r="E35" s="70"/>
      <c r="F35" s="20">
        <v>16</v>
      </c>
      <c r="H35" s="23"/>
      <c r="I35" s="23"/>
      <c r="J35" s="23"/>
      <c r="L35" s="23"/>
      <c r="M35" s="70"/>
      <c r="N35" s="23"/>
    </row>
    <row r="36" spans="1:14" ht="24" customHeight="1">
      <c r="A36" s="68" t="s">
        <v>168</v>
      </c>
      <c r="B36" s="20"/>
      <c r="C36" s="68"/>
      <c r="E36" s="70"/>
      <c r="F36" s="20"/>
      <c r="H36" s="23"/>
      <c r="I36" s="23"/>
      <c r="J36" s="23"/>
      <c r="L36" s="23"/>
      <c r="M36" s="70"/>
      <c r="N36" s="23"/>
    </row>
    <row r="37" spans="1:14" ht="24" customHeight="1" thickBot="1">
      <c r="A37" s="69" t="s">
        <v>169</v>
      </c>
      <c r="C37" s="68"/>
      <c r="D37" s="70"/>
      <c r="E37" s="70"/>
      <c r="H37" s="78">
        <f>H32/BS!H69+0.004</f>
        <v>2.3576386596236381E-2</v>
      </c>
      <c r="I37" s="79"/>
      <c r="J37" s="78">
        <v>1.6474042793949612E-2</v>
      </c>
      <c r="L37" s="78">
        <f>L32/BS!L69-0.003</f>
        <v>-1.4972804555959063E-2</v>
      </c>
      <c r="M37" s="80"/>
      <c r="N37" s="78">
        <v>-5.3613337273786137E-2</v>
      </c>
    </row>
    <row r="38" spans="1:14" ht="24" customHeight="1" thickTop="1">
      <c r="A38" s="69"/>
      <c r="B38" s="69"/>
      <c r="C38" s="69"/>
      <c r="D38" s="70"/>
      <c r="E38" s="70"/>
      <c r="F38" s="9"/>
      <c r="K38" s="70"/>
    </row>
    <row r="39" spans="1:14" ht="24" customHeight="1">
      <c r="A39" s="70" t="s">
        <v>17</v>
      </c>
    </row>
  </sheetData>
  <mergeCells count="2">
    <mergeCell ref="H6:J6"/>
    <mergeCell ref="L6:N6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view="pageBreakPreview" zoomScale="60" zoomScaleNormal="90" workbookViewId="0"/>
  </sheetViews>
  <sheetFormatPr defaultRowHeight="23.4"/>
  <cols>
    <col min="1" max="1" width="26.5546875" style="52" customWidth="1"/>
    <col min="2" max="2" width="5.6640625" style="52" customWidth="1"/>
    <col min="3" max="3" width="5.5546875" style="52" customWidth="1"/>
    <col min="4" max="4" width="1.5546875" style="52" customWidth="1"/>
    <col min="5" max="5" width="15.33203125" style="52" customWidth="1"/>
    <col min="6" max="6" width="1.5546875" style="52" customWidth="1"/>
    <col min="7" max="7" width="15.33203125" style="52" customWidth="1"/>
    <col min="8" max="8" width="1.5546875" style="52" customWidth="1"/>
    <col min="9" max="9" width="15.33203125" style="52" customWidth="1"/>
    <col min="10" max="10" width="1.5546875" style="52" customWidth="1"/>
    <col min="11" max="11" width="15.33203125" style="52" customWidth="1"/>
    <col min="12" max="12" width="1.5546875" style="52" customWidth="1"/>
    <col min="13" max="13" width="15.33203125" style="52" customWidth="1"/>
    <col min="14" max="14" width="1.5546875" style="52" customWidth="1"/>
    <col min="15" max="15" width="16.33203125" style="52" customWidth="1"/>
    <col min="16" max="16" width="1.5546875" style="52" customWidth="1"/>
    <col min="17" max="17" width="15.33203125" style="52" customWidth="1"/>
    <col min="18" max="18" width="1.5546875" style="52" customWidth="1"/>
    <col min="19" max="19" width="15.33203125" style="52" customWidth="1"/>
    <col min="20" max="20" width="9.33203125" style="52"/>
    <col min="21" max="21" width="9.33203125" style="52" bestFit="1" customWidth="1"/>
    <col min="22" max="259" width="9.33203125" style="52"/>
    <col min="260" max="260" width="26.5546875" style="52" customWidth="1"/>
    <col min="261" max="261" width="5.6640625" style="52" customWidth="1"/>
    <col min="262" max="262" width="2.33203125" style="52" customWidth="1"/>
    <col min="263" max="263" width="15.33203125" style="52" customWidth="1"/>
    <col min="264" max="264" width="1.5546875" style="52" customWidth="1"/>
    <col min="265" max="265" width="15.33203125" style="52" customWidth="1"/>
    <col min="266" max="266" width="1.5546875" style="52" customWidth="1"/>
    <col min="267" max="267" width="15.33203125" style="52" customWidth="1"/>
    <col min="268" max="268" width="1.5546875" style="52" customWidth="1"/>
    <col min="269" max="269" width="15.33203125" style="52" customWidth="1"/>
    <col min="270" max="270" width="1.5546875" style="52" customWidth="1"/>
    <col min="271" max="271" width="15.33203125" style="52" customWidth="1"/>
    <col min="272" max="272" width="1.5546875" style="52" customWidth="1"/>
    <col min="273" max="273" width="15.33203125" style="52" customWidth="1"/>
    <col min="274" max="274" width="1.5546875" style="52" customWidth="1"/>
    <col min="275" max="275" width="15.33203125" style="52" customWidth="1"/>
    <col min="276" max="276" width="9.33203125" style="52"/>
    <col min="277" max="277" width="9.33203125" style="52" bestFit="1" customWidth="1"/>
    <col min="278" max="515" width="9.33203125" style="52"/>
    <col min="516" max="516" width="26.5546875" style="52" customWidth="1"/>
    <col min="517" max="517" width="5.6640625" style="52" customWidth="1"/>
    <col min="518" max="518" width="2.33203125" style="52" customWidth="1"/>
    <col min="519" max="519" width="15.33203125" style="52" customWidth="1"/>
    <col min="520" max="520" width="1.5546875" style="52" customWidth="1"/>
    <col min="521" max="521" width="15.33203125" style="52" customWidth="1"/>
    <col min="522" max="522" width="1.5546875" style="52" customWidth="1"/>
    <col min="523" max="523" width="15.33203125" style="52" customWidth="1"/>
    <col min="524" max="524" width="1.5546875" style="52" customWidth="1"/>
    <col min="525" max="525" width="15.33203125" style="52" customWidth="1"/>
    <col min="526" max="526" width="1.5546875" style="52" customWidth="1"/>
    <col min="527" max="527" width="15.33203125" style="52" customWidth="1"/>
    <col min="528" max="528" width="1.5546875" style="52" customWidth="1"/>
    <col min="529" max="529" width="15.33203125" style="52" customWidth="1"/>
    <col min="530" max="530" width="1.5546875" style="52" customWidth="1"/>
    <col min="531" max="531" width="15.33203125" style="52" customWidth="1"/>
    <col min="532" max="532" width="9.33203125" style="52"/>
    <col min="533" max="533" width="9.33203125" style="52" bestFit="1" customWidth="1"/>
    <col min="534" max="771" width="9.33203125" style="52"/>
    <col min="772" max="772" width="26.5546875" style="52" customWidth="1"/>
    <col min="773" max="773" width="5.6640625" style="52" customWidth="1"/>
    <col min="774" max="774" width="2.33203125" style="52" customWidth="1"/>
    <col min="775" max="775" width="15.33203125" style="52" customWidth="1"/>
    <col min="776" max="776" width="1.5546875" style="52" customWidth="1"/>
    <col min="777" max="777" width="15.33203125" style="52" customWidth="1"/>
    <col min="778" max="778" width="1.5546875" style="52" customWidth="1"/>
    <col min="779" max="779" width="15.33203125" style="52" customWidth="1"/>
    <col min="780" max="780" width="1.5546875" style="52" customWidth="1"/>
    <col min="781" max="781" width="15.33203125" style="52" customWidth="1"/>
    <col min="782" max="782" width="1.5546875" style="52" customWidth="1"/>
    <col min="783" max="783" width="15.33203125" style="52" customWidth="1"/>
    <col min="784" max="784" width="1.5546875" style="52" customWidth="1"/>
    <col min="785" max="785" width="15.33203125" style="52" customWidth="1"/>
    <col min="786" max="786" width="1.5546875" style="52" customWidth="1"/>
    <col min="787" max="787" width="15.33203125" style="52" customWidth="1"/>
    <col min="788" max="788" width="9.33203125" style="52"/>
    <col min="789" max="789" width="9.33203125" style="52" bestFit="1" customWidth="1"/>
    <col min="790" max="1027" width="9.33203125" style="52"/>
    <col min="1028" max="1028" width="26.5546875" style="52" customWidth="1"/>
    <col min="1029" max="1029" width="5.6640625" style="52" customWidth="1"/>
    <col min="1030" max="1030" width="2.33203125" style="52" customWidth="1"/>
    <col min="1031" max="1031" width="15.33203125" style="52" customWidth="1"/>
    <col min="1032" max="1032" width="1.5546875" style="52" customWidth="1"/>
    <col min="1033" max="1033" width="15.33203125" style="52" customWidth="1"/>
    <col min="1034" max="1034" width="1.5546875" style="52" customWidth="1"/>
    <col min="1035" max="1035" width="15.33203125" style="52" customWidth="1"/>
    <col min="1036" max="1036" width="1.5546875" style="52" customWidth="1"/>
    <col min="1037" max="1037" width="15.33203125" style="52" customWidth="1"/>
    <col min="1038" max="1038" width="1.5546875" style="52" customWidth="1"/>
    <col min="1039" max="1039" width="15.33203125" style="52" customWidth="1"/>
    <col min="1040" max="1040" width="1.5546875" style="52" customWidth="1"/>
    <col min="1041" max="1041" width="15.33203125" style="52" customWidth="1"/>
    <col min="1042" max="1042" width="1.5546875" style="52" customWidth="1"/>
    <col min="1043" max="1043" width="15.33203125" style="52" customWidth="1"/>
    <col min="1044" max="1044" width="9.33203125" style="52"/>
    <col min="1045" max="1045" width="9.33203125" style="52" bestFit="1" customWidth="1"/>
    <col min="1046" max="1283" width="9.33203125" style="52"/>
    <col min="1284" max="1284" width="26.5546875" style="52" customWidth="1"/>
    <col min="1285" max="1285" width="5.6640625" style="52" customWidth="1"/>
    <col min="1286" max="1286" width="2.33203125" style="52" customWidth="1"/>
    <col min="1287" max="1287" width="15.33203125" style="52" customWidth="1"/>
    <col min="1288" max="1288" width="1.5546875" style="52" customWidth="1"/>
    <col min="1289" max="1289" width="15.33203125" style="52" customWidth="1"/>
    <col min="1290" max="1290" width="1.5546875" style="52" customWidth="1"/>
    <col min="1291" max="1291" width="15.33203125" style="52" customWidth="1"/>
    <col min="1292" max="1292" width="1.5546875" style="52" customWidth="1"/>
    <col min="1293" max="1293" width="15.33203125" style="52" customWidth="1"/>
    <col min="1294" max="1294" width="1.5546875" style="52" customWidth="1"/>
    <col min="1295" max="1295" width="15.33203125" style="52" customWidth="1"/>
    <col min="1296" max="1296" width="1.5546875" style="52" customWidth="1"/>
    <col min="1297" max="1297" width="15.33203125" style="52" customWidth="1"/>
    <col min="1298" max="1298" width="1.5546875" style="52" customWidth="1"/>
    <col min="1299" max="1299" width="15.33203125" style="52" customWidth="1"/>
    <col min="1300" max="1300" width="9.33203125" style="52"/>
    <col min="1301" max="1301" width="9.33203125" style="52" bestFit="1" customWidth="1"/>
    <col min="1302" max="1539" width="9.33203125" style="52"/>
    <col min="1540" max="1540" width="26.5546875" style="52" customWidth="1"/>
    <col min="1541" max="1541" width="5.6640625" style="52" customWidth="1"/>
    <col min="1542" max="1542" width="2.33203125" style="52" customWidth="1"/>
    <col min="1543" max="1543" width="15.33203125" style="52" customWidth="1"/>
    <col min="1544" max="1544" width="1.5546875" style="52" customWidth="1"/>
    <col min="1545" max="1545" width="15.33203125" style="52" customWidth="1"/>
    <col min="1546" max="1546" width="1.5546875" style="52" customWidth="1"/>
    <col min="1547" max="1547" width="15.33203125" style="52" customWidth="1"/>
    <col min="1548" max="1548" width="1.5546875" style="52" customWidth="1"/>
    <col min="1549" max="1549" width="15.33203125" style="52" customWidth="1"/>
    <col min="1550" max="1550" width="1.5546875" style="52" customWidth="1"/>
    <col min="1551" max="1551" width="15.33203125" style="52" customWidth="1"/>
    <col min="1552" max="1552" width="1.5546875" style="52" customWidth="1"/>
    <col min="1553" max="1553" width="15.33203125" style="52" customWidth="1"/>
    <col min="1554" max="1554" width="1.5546875" style="52" customWidth="1"/>
    <col min="1555" max="1555" width="15.33203125" style="52" customWidth="1"/>
    <col min="1556" max="1556" width="9.33203125" style="52"/>
    <col min="1557" max="1557" width="9.33203125" style="52" bestFit="1" customWidth="1"/>
    <col min="1558" max="1795" width="9.33203125" style="52"/>
    <col min="1796" max="1796" width="26.5546875" style="52" customWidth="1"/>
    <col min="1797" max="1797" width="5.6640625" style="52" customWidth="1"/>
    <col min="1798" max="1798" width="2.33203125" style="52" customWidth="1"/>
    <col min="1799" max="1799" width="15.33203125" style="52" customWidth="1"/>
    <col min="1800" max="1800" width="1.5546875" style="52" customWidth="1"/>
    <col min="1801" max="1801" width="15.33203125" style="52" customWidth="1"/>
    <col min="1802" max="1802" width="1.5546875" style="52" customWidth="1"/>
    <col min="1803" max="1803" width="15.33203125" style="52" customWidth="1"/>
    <col min="1804" max="1804" width="1.5546875" style="52" customWidth="1"/>
    <col min="1805" max="1805" width="15.33203125" style="52" customWidth="1"/>
    <col min="1806" max="1806" width="1.5546875" style="52" customWidth="1"/>
    <col min="1807" max="1807" width="15.33203125" style="52" customWidth="1"/>
    <col min="1808" max="1808" width="1.5546875" style="52" customWidth="1"/>
    <col min="1809" max="1809" width="15.33203125" style="52" customWidth="1"/>
    <col min="1810" max="1810" width="1.5546875" style="52" customWidth="1"/>
    <col min="1811" max="1811" width="15.33203125" style="52" customWidth="1"/>
    <col min="1812" max="1812" width="9.33203125" style="52"/>
    <col min="1813" max="1813" width="9.33203125" style="52" bestFit="1" customWidth="1"/>
    <col min="1814" max="2051" width="9.33203125" style="52"/>
    <col min="2052" max="2052" width="26.5546875" style="52" customWidth="1"/>
    <col min="2053" max="2053" width="5.6640625" style="52" customWidth="1"/>
    <col min="2054" max="2054" width="2.33203125" style="52" customWidth="1"/>
    <col min="2055" max="2055" width="15.33203125" style="52" customWidth="1"/>
    <col min="2056" max="2056" width="1.5546875" style="52" customWidth="1"/>
    <col min="2057" max="2057" width="15.33203125" style="52" customWidth="1"/>
    <col min="2058" max="2058" width="1.5546875" style="52" customWidth="1"/>
    <col min="2059" max="2059" width="15.33203125" style="52" customWidth="1"/>
    <col min="2060" max="2060" width="1.5546875" style="52" customWidth="1"/>
    <col min="2061" max="2061" width="15.33203125" style="52" customWidth="1"/>
    <col min="2062" max="2062" width="1.5546875" style="52" customWidth="1"/>
    <col min="2063" max="2063" width="15.33203125" style="52" customWidth="1"/>
    <col min="2064" max="2064" width="1.5546875" style="52" customWidth="1"/>
    <col min="2065" max="2065" width="15.33203125" style="52" customWidth="1"/>
    <col min="2066" max="2066" width="1.5546875" style="52" customWidth="1"/>
    <col min="2067" max="2067" width="15.33203125" style="52" customWidth="1"/>
    <col min="2068" max="2068" width="9.33203125" style="52"/>
    <col min="2069" max="2069" width="9.33203125" style="52" bestFit="1" customWidth="1"/>
    <col min="2070" max="2307" width="9.33203125" style="52"/>
    <col min="2308" max="2308" width="26.5546875" style="52" customWidth="1"/>
    <col min="2309" max="2309" width="5.6640625" style="52" customWidth="1"/>
    <col min="2310" max="2310" width="2.33203125" style="52" customWidth="1"/>
    <col min="2311" max="2311" width="15.33203125" style="52" customWidth="1"/>
    <col min="2312" max="2312" width="1.5546875" style="52" customWidth="1"/>
    <col min="2313" max="2313" width="15.33203125" style="52" customWidth="1"/>
    <col min="2314" max="2314" width="1.5546875" style="52" customWidth="1"/>
    <col min="2315" max="2315" width="15.33203125" style="52" customWidth="1"/>
    <col min="2316" max="2316" width="1.5546875" style="52" customWidth="1"/>
    <col min="2317" max="2317" width="15.33203125" style="52" customWidth="1"/>
    <col min="2318" max="2318" width="1.5546875" style="52" customWidth="1"/>
    <col min="2319" max="2319" width="15.33203125" style="52" customWidth="1"/>
    <col min="2320" max="2320" width="1.5546875" style="52" customWidth="1"/>
    <col min="2321" max="2321" width="15.33203125" style="52" customWidth="1"/>
    <col min="2322" max="2322" width="1.5546875" style="52" customWidth="1"/>
    <col min="2323" max="2323" width="15.33203125" style="52" customWidth="1"/>
    <col min="2324" max="2324" width="9.33203125" style="52"/>
    <col min="2325" max="2325" width="9.33203125" style="52" bestFit="1" customWidth="1"/>
    <col min="2326" max="2563" width="9.33203125" style="52"/>
    <col min="2564" max="2564" width="26.5546875" style="52" customWidth="1"/>
    <col min="2565" max="2565" width="5.6640625" style="52" customWidth="1"/>
    <col min="2566" max="2566" width="2.33203125" style="52" customWidth="1"/>
    <col min="2567" max="2567" width="15.33203125" style="52" customWidth="1"/>
    <col min="2568" max="2568" width="1.5546875" style="52" customWidth="1"/>
    <col min="2569" max="2569" width="15.33203125" style="52" customWidth="1"/>
    <col min="2570" max="2570" width="1.5546875" style="52" customWidth="1"/>
    <col min="2571" max="2571" width="15.33203125" style="52" customWidth="1"/>
    <col min="2572" max="2572" width="1.5546875" style="52" customWidth="1"/>
    <col min="2573" max="2573" width="15.33203125" style="52" customWidth="1"/>
    <col min="2574" max="2574" width="1.5546875" style="52" customWidth="1"/>
    <col min="2575" max="2575" width="15.33203125" style="52" customWidth="1"/>
    <col min="2576" max="2576" width="1.5546875" style="52" customWidth="1"/>
    <col min="2577" max="2577" width="15.33203125" style="52" customWidth="1"/>
    <col min="2578" max="2578" width="1.5546875" style="52" customWidth="1"/>
    <col min="2579" max="2579" width="15.33203125" style="52" customWidth="1"/>
    <col min="2580" max="2580" width="9.33203125" style="52"/>
    <col min="2581" max="2581" width="9.33203125" style="52" bestFit="1" customWidth="1"/>
    <col min="2582" max="2819" width="9.33203125" style="52"/>
    <col min="2820" max="2820" width="26.5546875" style="52" customWidth="1"/>
    <col min="2821" max="2821" width="5.6640625" style="52" customWidth="1"/>
    <col min="2822" max="2822" width="2.33203125" style="52" customWidth="1"/>
    <col min="2823" max="2823" width="15.33203125" style="52" customWidth="1"/>
    <col min="2824" max="2824" width="1.5546875" style="52" customWidth="1"/>
    <col min="2825" max="2825" width="15.33203125" style="52" customWidth="1"/>
    <col min="2826" max="2826" width="1.5546875" style="52" customWidth="1"/>
    <col min="2827" max="2827" width="15.33203125" style="52" customWidth="1"/>
    <col min="2828" max="2828" width="1.5546875" style="52" customWidth="1"/>
    <col min="2829" max="2829" width="15.33203125" style="52" customWidth="1"/>
    <col min="2830" max="2830" width="1.5546875" style="52" customWidth="1"/>
    <col min="2831" max="2831" width="15.33203125" style="52" customWidth="1"/>
    <col min="2832" max="2832" width="1.5546875" style="52" customWidth="1"/>
    <col min="2833" max="2833" width="15.33203125" style="52" customWidth="1"/>
    <col min="2834" max="2834" width="1.5546875" style="52" customWidth="1"/>
    <col min="2835" max="2835" width="15.33203125" style="52" customWidth="1"/>
    <col min="2836" max="2836" width="9.33203125" style="52"/>
    <col min="2837" max="2837" width="9.33203125" style="52" bestFit="1" customWidth="1"/>
    <col min="2838" max="3075" width="9.33203125" style="52"/>
    <col min="3076" max="3076" width="26.5546875" style="52" customWidth="1"/>
    <col min="3077" max="3077" width="5.6640625" style="52" customWidth="1"/>
    <col min="3078" max="3078" width="2.33203125" style="52" customWidth="1"/>
    <col min="3079" max="3079" width="15.33203125" style="52" customWidth="1"/>
    <col min="3080" max="3080" width="1.5546875" style="52" customWidth="1"/>
    <col min="3081" max="3081" width="15.33203125" style="52" customWidth="1"/>
    <col min="3082" max="3082" width="1.5546875" style="52" customWidth="1"/>
    <col min="3083" max="3083" width="15.33203125" style="52" customWidth="1"/>
    <col min="3084" max="3084" width="1.5546875" style="52" customWidth="1"/>
    <col min="3085" max="3085" width="15.33203125" style="52" customWidth="1"/>
    <col min="3086" max="3086" width="1.5546875" style="52" customWidth="1"/>
    <col min="3087" max="3087" width="15.33203125" style="52" customWidth="1"/>
    <col min="3088" max="3088" width="1.5546875" style="52" customWidth="1"/>
    <col min="3089" max="3089" width="15.33203125" style="52" customWidth="1"/>
    <col min="3090" max="3090" width="1.5546875" style="52" customWidth="1"/>
    <col min="3091" max="3091" width="15.33203125" style="52" customWidth="1"/>
    <col min="3092" max="3092" width="9.33203125" style="52"/>
    <col min="3093" max="3093" width="9.33203125" style="52" bestFit="1" customWidth="1"/>
    <col min="3094" max="3331" width="9.33203125" style="52"/>
    <col min="3332" max="3332" width="26.5546875" style="52" customWidth="1"/>
    <col min="3333" max="3333" width="5.6640625" style="52" customWidth="1"/>
    <col min="3334" max="3334" width="2.33203125" style="52" customWidth="1"/>
    <col min="3335" max="3335" width="15.33203125" style="52" customWidth="1"/>
    <col min="3336" max="3336" width="1.5546875" style="52" customWidth="1"/>
    <col min="3337" max="3337" width="15.33203125" style="52" customWidth="1"/>
    <col min="3338" max="3338" width="1.5546875" style="52" customWidth="1"/>
    <col min="3339" max="3339" width="15.33203125" style="52" customWidth="1"/>
    <col min="3340" max="3340" width="1.5546875" style="52" customWidth="1"/>
    <col min="3341" max="3341" width="15.33203125" style="52" customWidth="1"/>
    <col min="3342" max="3342" width="1.5546875" style="52" customWidth="1"/>
    <col min="3343" max="3343" width="15.33203125" style="52" customWidth="1"/>
    <col min="3344" max="3344" width="1.5546875" style="52" customWidth="1"/>
    <col min="3345" max="3345" width="15.33203125" style="52" customWidth="1"/>
    <col min="3346" max="3346" width="1.5546875" style="52" customWidth="1"/>
    <col min="3347" max="3347" width="15.33203125" style="52" customWidth="1"/>
    <col min="3348" max="3348" width="9.33203125" style="52"/>
    <col min="3349" max="3349" width="9.33203125" style="52" bestFit="1" customWidth="1"/>
    <col min="3350" max="3587" width="9.33203125" style="52"/>
    <col min="3588" max="3588" width="26.5546875" style="52" customWidth="1"/>
    <col min="3589" max="3589" width="5.6640625" style="52" customWidth="1"/>
    <col min="3590" max="3590" width="2.33203125" style="52" customWidth="1"/>
    <col min="3591" max="3591" width="15.33203125" style="52" customWidth="1"/>
    <col min="3592" max="3592" width="1.5546875" style="52" customWidth="1"/>
    <col min="3593" max="3593" width="15.33203125" style="52" customWidth="1"/>
    <col min="3594" max="3594" width="1.5546875" style="52" customWidth="1"/>
    <col min="3595" max="3595" width="15.33203125" style="52" customWidth="1"/>
    <col min="3596" max="3596" width="1.5546875" style="52" customWidth="1"/>
    <col min="3597" max="3597" width="15.33203125" style="52" customWidth="1"/>
    <col min="3598" max="3598" width="1.5546875" style="52" customWidth="1"/>
    <col min="3599" max="3599" width="15.33203125" style="52" customWidth="1"/>
    <col min="3600" max="3600" width="1.5546875" style="52" customWidth="1"/>
    <col min="3601" max="3601" width="15.33203125" style="52" customWidth="1"/>
    <col min="3602" max="3602" width="1.5546875" style="52" customWidth="1"/>
    <col min="3603" max="3603" width="15.33203125" style="52" customWidth="1"/>
    <col min="3604" max="3604" width="9.33203125" style="52"/>
    <col min="3605" max="3605" width="9.33203125" style="52" bestFit="1" customWidth="1"/>
    <col min="3606" max="3843" width="9.33203125" style="52"/>
    <col min="3844" max="3844" width="26.5546875" style="52" customWidth="1"/>
    <col min="3845" max="3845" width="5.6640625" style="52" customWidth="1"/>
    <col min="3846" max="3846" width="2.33203125" style="52" customWidth="1"/>
    <col min="3847" max="3847" width="15.33203125" style="52" customWidth="1"/>
    <col min="3848" max="3848" width="1.5546875" style="52" customWidth="1"/>
    <col min="3849" max="3849" width="15.33203125" style="52" customWidth="1"/>
    <col min="3850" max="3850" width="1.5546875" style="52" customWidth="1"/>
    <col min="3851" max="3851" width="15.33203125" style="52" customWidth="1"/>
    <col min="3852" max="3852" width="1.5546875" style="52" customWidth="1"/>
    <col min="3853" max="3853" width="15.33203125" style="52" customWidth="1"/>
    <col min="3854" max="3854" width="1.5546875" style="52" customWidth="1"/>
    <col min="3855" max="3855" width="15.33203125" style="52" customWidth="1"/>
    <col min="3856" max="3856" width="1.5546875" style="52" customWidth="1"/>
    <col min="3857" max="3857" width="15.33203125" style="52" customWidth="1"/>
    <col min="3858" max="3858" width="1.5546875" style="52" customWidth="1"/>
    <col min="3859" max="3859" width="15.33203125" style="52" customWidth="1"/>
    <col min="3860" max="3860" width="9.33203125" style="52"/>
    <col min="3861" max="3861" width="9.33203125" style="52" bestFit="1" customWidth="1"/>
    <col min="3862" max="4099" width="9.33203125" style="52"/>
    <col min="4100" max="4100" width="26.5546875" style="52" customWidth="1"/>
    <col min="4101" max="4101" width="5.6640625" style="52" customWidth="1"/>
    <col min="4102" max="4102" width="2.33203125" style="52" customWidth="1"/>
    <col min="4103" max="4103" width="15.33203125" style="52" customWidth="1"/>
    <col min="4104" max="4104" width="1.5546875" style="52" customWidth="1"/>
    <col min="4105" max="4105" width="15.33203125" style="52" customWidth="1"/>
    <col min="4106" max="4106" width="1.5546875" style="52" customWidth="1"/>
    <col min="4107" max="4107" width="15.33203125" style="52" customWidth="1"/>
    <col min="4108" max="4108" width="1.5546875" style="52" customWidth="1"/>
    <col min="4109" max="4109" width="15.33203125" style="52" customWidth="1"/>
    <col min="4110" max="4110" width="1.5546875" style="52" customWidth="1"/>
    <col min="4111" max="4111" width="15.33203125" style="52" customWidth="1"/>
    <col min="4112" max="4112" width="1.5546875" style="52" customWidth="1"/>
    <col min="4113" max="4113" width="15.33203125" style="52" customWidth="1"/>
    <col min="4114" max="4114" width="1.5546875" style="52" customWidth="1"/>
    <col min="4115" max="4115" width="15.33203125" style="52" customWidth="1"/>
    <col min="4116" max="4116" width="9.33203125" style="52"/>
    <col min="4117" max="4117" width="9.33203125" style="52" bestFit="1" customWidth="1"/>
    <col min="4118" max="4355" width="9.33203125" style="52"/>
    <col min="4356" max="4356" width="26.5546875" style="52" customWidth="1"/>
    <col min="4357" max="4357" width="5.6640625" style="52" customWidth="1"/>
    <col min="4358" max="4358" width="2.33203125" style="52" customWidth="1"/>
    <col min="4359" max="4359" width="15.33203125" style="52" customWidth="1"/>
    <col min="4360" max="4360" width="1.5546875" style="52" customWidth="1"/>
    <col min="4361" max="4361" width="15.33203125" style="52" customWidth="1"/>
    <col min="4362" max="4362" width="1.5546875" style="52" customWidth="1"/>
    <col min="4363" max="4363" width="15.33203125" style="52" customWidth="1"/>
    <col min="4364" max="4364" width="1.5546875" style="52" customWidth="1"/>
    <col min="4365" max="4365" width="15.33203125" style="52" customWidth="1"/>
    <col min="4366" max="4366" width="1.5546875" style="52" customWidth="1"/>
    <col min="4367" max="4367" width="15.33203125" style="52" customWidth="1"/>
    <col min="4368" max="4368" width="1.5546875" style="52" customWidth="1"/>
    <col min="4369" max="4369" width="15.33203125" style="52" customWidth="1"/>
    <col min="4370" max="4370" width="1.5546875" style="52" customWidth="1"/>
    <col min="4371" max="4371" width="15.33203125" style="52" customWidth="1"/>
    <col min="4372" max="4372" width="9.33203125" style="52"/>
    <col min="4373" max="4373" width="9.33203125" style="52" bestFit="1" customWidth="1"/>
    <col min="4374" max="4611" width="9.33203125" style="52"/>
    <col min="4612" max="4612" width="26.5546875" style="52" customWidth="1"/>
    <col min="4613" max="4613" width="5.6640625" style="52" customWidth="1"/>
    <col min="4614" max="4614" width="2.33203125" style="52" customWidth="1"/>
    <col min="4615" max="4615" width="15.33203125" style="52" customWidth="1"/>
    <col min="4616" max="4616" width="1.5546875" style="52" customWidth="1"/>
    <col min="4617" max="4617" width="15.33203125" style="52" customWidth="1"/>
    <col min="4618" max="4618" width="1.5546875" style="52" customWidth="1"/>
    <col min="4619" max="4619" width="15.33203125" style="52" customWidth="1"/>
    <col min="4620" max="4620" width="1.5546875" style="52" customWidth="1"/>
    <col min="4621" max="4621" width="15.33203125" style="52" customWidth="1"/>
    <col min="4622" max="4622" width="1.5546875" style="52" customWidth="1"/>
    <col min="4623" max="4623" width="15.33203125" style="52" customWidth="1"/>
    <col min="4624" max="4624" width="1.5546875" style="52" customWidth="1"/>
    <col min="4625" max="4625" width="15.33203125" style="52" customWidth="1"/>
    <col min="4626" max="4626" width="1.5546875" style="52" customWidth="1"/>
    <col min="4627" max="4627" width="15.33203125" style="52" customWidth="1"/>
    <col min="4628" max="4628" width="9.33203125" style="52"/>
    <col min="4629" max="4629" width="9.33203125" style="52" bestFit="1" customWidth="1"/>
    <col min="4630" max="4867" width="9.33203125" style="52"/>
    <col min="4868" max="4868" width="26.5546875" style="52" customWidth="1"/>
    <col min="4869" max="4869" width="5.6640625" style="52" customWidth="1"/>
    <col min="4870" max="4870" width="2.33203125" style="52" customWidth="1"/>
    <col min="4871" max="4871" width="15.33203125" style="52" customWidth="1"/>
    <col min="4872" max="4872" width="1.5546875" style="52" customWidth="1"/>
    <col min="4873" max="4873" width="15.33203125" style="52" customWidth="1"/>
    <col min="4874" max="4874" width="1.5546875" style="52" customWidth="1"/>
    <col min="4875" max="4875" width="15.33203125" style="52" customWidth="1"/>
    <col min="4876" max="4876" width="1.5546875" style="52" customWidth="1"/>
    <col min="4877" max="4877" width="15.33203125" style="52" customWidth="1"/>
    <col min="4878" max="4878" width="1.5546875" style="52" customWidth="1"/>
    <col min="4879" max="4879" width="15.33203125" style="52" customWidth="1"/>
    <col min="4880" max="4880" width="1.5546875" style="52" customWidth="1"/>
    <col min="4881" max="4881" width="15.33203125" style="52" customWidth="1"/>
    <col min="4882" max="4882" width="1.5546875" style="52" customWidth="1"/>
    <col min="4883" max="4883" width="15.33203125" style="52" customWidth="1"/>
    <col min="4884" max="4884" width="9.33203125" style="52"/>
    <col min="4885" max="4885" width="9.33203125" style="52" bestFit="1" customWidth="1"/>
    <col min="4886" max="5123" width="9.33203125" style="52"/>
    <col min="5124" max="5124" width="26.5546875" style="52" customWidth="1"/>
    <col min="5125" max="5125" width="5.6640625" style="52" customWidth="1"/>
    <col min="5126" max="5126" width="2.33203125" style="52" customWidth="1"/>
    <col min="5127" max="5127" width="15.33203125" style="52" customWidth="1"/>
    <col min="5128" max="5128" width="1.5546875" style="52" customWidth="1"/>
    <col min="5129" max="5129" width="15.33203125" style="52" customWidth="1"/>
    <col min="5130" max="5130" width="1.5546875" style="52" customWidth="1"/>
    <col min="5131" max="5131" width="15.33203125" style="52" customWidth="1"/>
    <col min="5132" max="5132" width="1.5546875" style="52" customWidth="1"/>
    <col min="5133" max="5133" width="15.33203125" style="52" customWidth="1"/>
    <col min="5134" max="5134" width="1.5546875" style="52" customWidth="1"/>
    <col min="5135" max="5135" width="15.33203125" style="52" customWidth="1"/>
    <col min="5136" max="5136" width="1.5546875" style="52" customWidth="1"/>
    <col min="5137" max="5137" width="15.33203125" style="52" customWidth="1"/>
    <col min="5138" max="5138" width="1.5546875" style="52" customWidth="1"/>
    <col min="5139" max="5139" width="15.33203125" style="52" customWidth="1"/>
    <col min="5140" max="5140" width="9.33203125" style="52"/>
    <col min="5141" max="5141" width="9.33203125" style="52" bestFit="1" customWidth="1"/>
    <col min="5142" max="5379" width="9.33203125" style="52"/>
    <col min="5380" max="5380" width="26.5546875" style="52" customWidth="1"/>
    <col min="5381" max="5381" width="5.6640625" style="52" customWidth="1"/>
    <col min="5382" max="5382" width="2.33203125" style="52" customWidth="1"/>
    <col min="5383" max="5383" width="15.33203125" style="52" customWidth="1"/>
    <col min="5384" max="5384" width="1.5546875" style="52" customWidth="1"/>
    <col min="5385" max="5385" width="15.33203125" style="52" customWidth="1"/>
    <col min="5386" max="5386" width="1.5546875" style="52" customWidth="1"/>
    <col min="5387" max="5387" width="15.33203125" style="52" customWidth="1"/>
    <col min="5388" max="5388" width="1.5546875" style="52" customWidth="1"/>
    <col min="5389" max="5389" width="15.33203125" style="52" customWidth="1"/>
    <col min="5390" max="5390" width="1.5546875" style="52" customWidth="1"/>
    <col min="5391" max="5391" width="15.33203125" style="52" customWidth="1"/>
    <col min="5392" max="5392" width="1.5546875" style="52" customWidth="1"/>
    <col min="5393" max="5393" width="15.33203125" style="52" customWidth="1"/>
    <col min="5394" max="5394" width="1.5546875" style="52" customWidth="1"/>
    <col min="5395" max="5395" width="15.33203125" style="52" customWidth="1"/>
    <col min="5396" max="5396" width="9.33203125" style="52"/>
    <col min="5397" max="5397" width="9.33203125" style="52" bestFit="1" customWidth="1"/>
    <col min="5398" max="5635" width="9.33203125" style="52"/>
    <col min="5636" max="5636" width="26.5546875" style="52" customWidth="1"/>
    <col min="5637" max="5637" width="5.6640625" style="52" customWidth="1"/>
    <col min="5638" max="5638" width="2.33203125" style="52" customWidth="1"/>
    <col min="5639" max="5639" width="15.33203125" style="52" customWidth="1"/>
    <col min="5640" max="5640" width="1.5546875" style="52" customWidth="1"/>
    <col min="5641" max="5641" width="15.33203125" style="52" customWidth="1"/>
    <col min="5642" max="5642" width="1.5546875" style="52" customWidth="1"/>
    <col min="5643" max="5643" width="15.33203125" style="52" customWidth="1"/>
    <col min="5644" max="5644" width="1.5546875" style="52" customWidth="1"/>
    <col min="5645" max="5645" width="15.33203125" style="52" customWidth="1"/>
    <col min="5646" max="5646" width="1.5546875" style="52" customWidth="1"/>
    <col min="5647" max="5647" width="15.33203125" style="52" customWidth="1"/>
    <col min="5648" max="5648" width="1.5546875" style="52" customWidth="1"/>
    <col min="5649" max="5649" width="15.33203125" style="52" customWidth="1"/>
    <col min="5650" max="5650" width="1.5546875" style="52" customWidth="1"/>
    <col min="5651" max="5651" width="15.33203125" style="52" customWidth="1"/>
    <col min="5652" max="5652" width="9.33203125" style="52"/>
    <col min="5653" max="5653" width="9.33203125" style="52" bestFit="1" customWidth="1"/>
    <col min="5654" max="5891" width="9.33203125" style="52"/>
    <col min="5892" max="5892" width="26.5546875" style="52" customWidth="1"/>
    <col min="5893" max="5893" width="5.6640625" style="52" customWidth="1"/>
    <col min="5894" max="5894" width="2.33203125" style="52" customWidth="1"/>
    <col min="5895" max="5895" width="15.33203125" style="52" customWidth="1"/>
    <col min="5896" max="5896" width="1.5546875" style="52" customWidth="1"/>
    <col min="5897" max="5897" width="15.33203125" style="52" customWidth="1"/>
    <col min="5898" max="5898" width="1.5546875" style="52" customWidth="1"/>
    <col min="5899" max="5899" width="15.33203125" style="52" customWidth="1"/>
    <col min="5900" max="5900" width="1.5546875" style="52" customWidth="1"/>
    <col min="5901" max="5901" width="15.33203125" style="52" customWidth="1"/>
    <col min="5902" max="5902" width="1.5546875" style="52" customWidth="1"/>
    <col min="5903" max="5903" width="15.33203125" style="52" customWidth="1"/>
    <col min="5904" max="5904" width="1.5546875" style="52" customWidth="1"/>
    <col min="5905" max="5905" width="15.33203125" style="52" customWidth="1"/>
    <col min="5906" max="5906" width="1.5546875" style="52" customWidth="1"/>
    <col min="5907" max="5907" width="15.33203125" style="52" customWidth="1"/>
    <col min="5908" max="5908" width="9.33203125" style="52"/>
    <col min="5909" max="5909" width="9.33203125" style="52" bestFit="1" customWidth="1"/>
    <col min="5910" max="6147" width="9.33203125" style="52"/>
    <col min="6148" max="6148" width="26.5546875" style="52" customWidth="1"/>
    <col min="6149" max="6149" width="5.6640625" style="52" customWidth="1"/>
    <col min="6150" max="6150" width="2.33203125" style="52" customWidth="1"/>
    <col min="6151" max="6151" width="15.33203125" style="52" customWidth="1"/>
    <col min="6152" max="6152" width="1.5546875" style="52" customWidth="1"/>
    <col min="6153" max="6153" width="15.33203125" style="52" customWidth="1"/>
    <col min="6154" max="6154" width="1.5546875" style="52" customWidth="1"/>
    <col min="6155" max="6155" width="15.33203125" style="52" customWidth="1"/>
    <col min="6156" max="6156" width="1.5546875" style="52" customWidth="1"/>
    <col min="6157" max="6157" width="15.33203125" style="52" customWidth="1"/>
    <col min="6158" max="6158" width="1.5546875" style="52" customWidth="1"/>
    <col min="6159" max="6159" width="15.33203125" style="52" customWidth="1"/>
    <col min="6160" max="6160" width="1.5546875" style="52" customWidth="1"/>
    <col min="6161" max="6161" width="15.33203125" style="52" customWidth="1"/>
    <col min="6162" max="6162" width="1.5546875" style="52" customWidth="1"/>
    <col min="6163" max="6163" width="15.33203125" style="52" customWidth="1"/>
    <col min="6164" max="6164" width="9.33203125" style="52"/>
    <col min="6165" max="6165" width="9.33203125" style="52" bestFit="1" customWidth="1"/>
    <col min="6166" max="6403" width="9.33203125" style="52"/>
    <col min="6404" max="6404" width="26.5546875" style="52" customWidth="1"/>
    <col min="6405" max="6405" width="5.6640625" style="52" customWidth="1"/>
    <col min="6406" max="6406" width="2.33203125" style="52" customWidth="1"/>
    <col min="6407" max="6407" width="15.33203125" style="52" customWidth="1"/>
    <col min="6408" max="6408" width="1.5546875" style="52" customWidth="1"/>
    <col min="6409" max="6409" width="15.33203125" style="52" customWidth="1"/>
    <col min="6410" max="6410" width="1.5546875" style="52" customWidth="1"/>
    <col min="6411" max="6411" width="15.33203125" style="52" customWidth="1"/>
    <col min="6412" max="6412" width="1.5546875" style="52" customWidth="1"/>
    <col min="6413" max="6413" width="15.33203125" style="52" customWidth="1"/>
    <col min="6414" max="6414" width="1.5546875" style="52" customWidth="1"/>
    <col min="6415" max="6415" width="15.33203125" style="52" customWidth="1"/>
    <col min="6416" max="6416" width="1.5546875" style="52" customWidth="1"/>
    <col min="6417" max="6417" width="15.33203125" style="52" customWidth="1"/>
    <col min="6418" max="6418" width="1.5546875" style="52" customWidth="1"/>
    <col min="6419" max="6419" width="15.33203125" style="52" customWidth="1"/>
    <col min="6420" max="6420" width="9.33203125" style="52"/>
    <col min="6421" max="6421" width="9.33203125" style="52" bestFit="1" customWidth="1"/>
    <col min="6422" max="6659" width="9.33203125" style="52"/>
    <col min="6660" max="6660" width="26.5546875" style="52" customWidth="1"/>
    <col min="6661" max="6661" width="5.6640625" style="52" customWidth="1"/>
    <col min="6662" max="6662" width="2.33203125" style="52" customWidth="1"/>
    <col min="6663" max="6663" width="15.33203125" style="52" customWidth="1"/>
    <col min="6664" max="6664" width="1.5546875" style="52" customWidth="1"/>
    <col min="6665" max="6665" width="15.33203125" style="52" customWidth="1"/>
    <col min="6666" max="6666" width="1.5546875" style="52" customWidth="1"/>
    <col min="6667" max="6667" width="15.33203125" style="52" customWidth="1"/>
    <col min="6668" max="6668" width="1.5546875" style="52" customWidth="1"/>
    <col min="6669" max="6669" width="15.33203125" style="52" customWidth="1"/>
    <col min="6670" max="6670" width="1.5546875" style="52" customWidth="1"/>
    <col min="6671" max="6671" width="15.33203125" style="52" customWidth="1"/>
    <col min="6672" max="6672" width="1.5546875" style="52" customWidth="1"/>
    <col min="6673" max="6673" width="15.33203125" style="52" customWidth="1"/>
    <col min="6674" max="6674" width="1.5546875" style="52" customWidth="1"/>
    <col min="6675" max="6675" width="15.33203125" style="52" customWidth="1"/>
    <col min="6676" max="6676" width="9.33203125" style="52"/>
    <col min="6677" max="6677" width="9.33203125" style="52" bestFit="1" customWidth="1"/>
    <col min="6678" max="6915" width="9.33203125" style="52"/>
    <col min="6916" max="6916" width="26.5546875" style="52" customWidth="1"/>
    <col min="6917" max="6917" width="5.6640625" style="52" customWidth="1"/>
    <col min="6918" max="6918" width="2.33203125" style="52" customWidth="1"/>
    <col min="6919" max="6919" width="15.33203125" style="52" customWidth="1"/>
    <col min="6920" max="6920" width="1.5546875" style="52" customWidth="1"/>
    <col min="6921" max="6921" width="15.33203125" style="52" customWidth="1"/>
    <col min="6922" max="6922" width="1.5546875" style="52" customWidth="1"/>
    <col min="6923" max="6923" width="15.33203125" style="52" customWidth="1"/>
    <col min="6924" max="6924" width="1.5546875" style="52" customWidth="1"/>
    <col min="6925" max="6925" width="15.33203125" style="52" customWidth="1"/>
    <col min="6926" max="6926" width="1.5546875" style="52" customWidth="1"/>
    <col min="6927" max="6927" width="15.33203125" style="52" customWidth="1"/>
    <col min="6928" max="6928" width="1.5546875" style="52" customWidth="1"/>
    <col min="6929" max="6929" width="15.33203125" style="52" customWidth="1"/>
    <col min="6930" max="6930" width="1.5546875" style="52" customWidth="1"/>
    <col min="6931" max="6931" width="15.33203125" style="52" customWidth="1"/>
    <col min="6932" max="6932" width="9.33203125" style="52"/>
    <col min="6933" max="6933" width="9.33203125" style="52" bestFit="1" customWidth="1"/>
    <col min="6934" max="7171" width="9.33203125" style="52"/>
    <col min="7172" max="7172" width="26.5546875" style="52" customWidth="1"/>
    <col min="7173" max="7173" width="5.6640625" style="52" customWidth="1"/>
    <col min="7174" max="7174" width="2.33203125" style="52" customWidth="1"/>
    <col min="7175" max="7175" width="15.33203125" style="52" customWidth="1"/>
    <col min="7176" max="7176" width="1.5546875" style="52" customWidth="1"/>
    <col min="7177" max="7177" width="15.33203125" style="52" customWidth="1"/>
    <col min="7178" max="7178" width="1.5546875" style="52" customWidth="1"/>
    <col min="7179" max="7179" width="15.33203125" style="52" customWidth="1"/>
    <col min="7180" max="7180" width="1.5546875" style="52" customWidth="1"/>
    <col min="7181" max="7181" width="15.33203125" style="52" customWidth="1"/>
    <col min="7182" max="7182" width="1.5546875" style="52" customWidth="1"/>
    <col min="7183" max="7183" width="15.33203125" style="52" customWidth="1"/>
    <col min="7184" max="7184" width="1.5546875" style="52" customWidth="1"/>
    <col min="7185" max="7185" width="15.33203125" style="52" customWidth="1"/>
    <col min="7186" max="7186" width="1.5546875" style="52" customWidth="1"/>
    <col min="7187" max="7187" width="15.33203125" style="52" customWidth="1"/>
    <col min="7188" max="7188" width="9.33203125" style="52"/>
    <col min="7189" max="7189" width="9.33203125" style="52" bestFit="1" customWidth="1"/>
    <col min="7190" max="7427" width="9.33203125" style="52"/>
    <col min="7428" max="7428" width="26.5546875" style="52" customWidth="1"/>
    <col min="7429" max="7429" width="5.6640625" style="52" customWidth="1"/>
    <col min="7430" max="7430" width="2.33203125" style="52" customWidth="1"/>
    <col min="7431" max="7431" width="15.33203125" style="52" customWidth="1"/>
    <col min="7432" max="7432" width="1.5546875" style="52" customWidth="1"/>
    <col min="7433" max="7433" width="15.33203125" style="52" customWidth="1"/>
    <col min="7434" max="7434" width="1.5546875" style="52" customWidth="1"/>
    <col min="7435" max="7435" width="15.33203125" style="52" customWidth="1"/>
    <col min="7436" max="7436" width="1.5546875" style="52" customWidth="1"/>
    <col min="7437" max="7437" width="15.33203125" style="52" customWidth="1"/>
    <col min="7438" max="7438" width="1.5546875" style="52" customWidth="1"/>
    <col min="7439" max="7439" width="15.33203125" style="52" customWidth="1"/>
    <col min="7440" max="7440" width="1.5546875" style="52" customWidth="1"/>
    <col min="7441" max="7441" width="15.33203125" style="52" customWidth="1"/>
    <col min="7442" max="7442" width="1.5546875" style="52" customWidth="1"/>
    <col min="7443" max="7443" width="15.33203125" style="52" customWidth="1"/>
    <col min="7444" max="7444" width="9.33203125" style="52"/>
    <col min="7445" max="7445" width="9.33203125" style="52" bestFit="1" customWidth="1"/>
    <col min="7446" max="7683" width="9.33203125" style="52"/>
    <col min="7684" max="7684" width="26.5546875" style="52" customWidth="1"/>
    <col min="7685" max="7685" width="5.6640625" style="52" customWidth="1"/>
    <col min="7686" max="7686" width="2.33203125" style="52" customWidth="1"/>
    <col min="7687" max="7687" width="15.33203125" style="52" customWidth="1"/>
    <col min="7688" max="7688" width="1.5546875" style="52" customWidth="1"/>
    <col min="7689" max="7689" width="15.33203125" style="52" customWidth="1"/>
    <col min="7690" max="7690" width="1.5546875" style="52" customWidth="1"/>
    <col min="7691" max="7691" width="15.33203125" style="52" customWidth="1"/>
    <col min="7692" max="7692" width="1.5546875" style="52" customWidth="1"/>
    <col min="7693" max="7693" width="15.33203125" style="52" customWidth="1"/>
    <col min="7694" max="7694" width="1.5546875" style="52" customWidth="1"/>
    <col min="7695" max="7695" width="15.33203125" style="52" customWidth="1"/>
    <col min="7696" max="7696" width="1.5546875" style="52" customWidth="1"/>
    <col min="7697" max="7697" width="15.33203125" style="52" customWidth="1"/>
    <col min="7698" max="7698" width="1.5546875" style="52" customWidth="1"/>
    <col min="7699" max="7699" width="15.33203125" style="52" customWidth="1"/>
    <col min="7700" max="7700" width="9.33203125" style="52"/>
    <col min="7701" max="7701" width="9.33203125" style="52" bestFit="1" customWidth="1"/>
    <col min="7702" max="7939" width="9.33203125" style="52"/>
    <col min="7940" max="7940" width="26.5546875" style="52" customWidth="1"/>
    <col min="7941" max="7941" width="5.6640625" style="52" customWidth="1"/>
    <col min="7942" max="7942" width="2.33203125" style="52" customWidth="1"/>
    <col min="7943" max="7943" width="15.33203125" style="52" customWidth="1"/>
    <col min="7944" max="7944" width="1.5546875" style="52" customWidth="1"/>
    <col min="7945" max="7945" width="15.33203125" style="52" customWidth="1"/>
    <col min="7946" max="7946" width="1.5546875" style="52" customWidth="1"/>
    <col min="7947" max="7947" width="15.33203125" style="52" customWidth="1"/>
    <col min="7948" max="7948" width="1.5546875" style="52" customWidth="1"/>
    <col min="7949" max="7949" width="15.33203125" style="52" customWidth="1"/>
    <col min="7950" max="7950" width="1.5546875" style="52" customWidth="1"/>
    <col min="7951" max="7951" width="15.33203125" style="52" customWidth="1"/>
    <col min="7952" max="7952" width="1.5546875" style="52" customWidth="1"/>
    <col min="7953" max="7953" width="15.33203125" style="52" customWidth="1"/>
    <col min="7954" max="7954" width="1.5546875" style="52" customWidth="1"/>
    <col min="7955" max="7955" width="15.33203125" style="52" customWidth="1"/>
    <col min="7956" max="7956" width="9.33203125" style="52"/>
    <col min="7957" max="7957" width="9.33203125" style="52" bestFit="1" customWidth="1"/>
    <col min="7958" max="8195" width="9.33203125" style="52"/>
    <col min="8196" max="8196" width="26.5546875" style="52" customWidth="1"/>
    <col min="8197" max="8197" width="5.6640625" style="52" customWidth="1"/>
    <col min="8198" max="8198" width="2.33203125" style="52" customWidth="1"/>
    <col min="8199" max="8199" width="15.33203125" style="52" customWidth="1"/>
    <col min="8200" max="8200" width="1.5546875" style="52" customWidth="1"/>
    <col min="8201" max="8201" width="15.33203125" style="52" customWidth="1"/>
    <col min="8202" max="8202" width="1.5546875" style="52" customWidth="1"/>
    <col min="8203" max="8203" width="15.33203125" style="52" customWidth="1"/>
    <col min="8204" max="8204" width="1.5546875" style="52" customWidth="1"/>
    <col min="8205" max="8205" width="15.33203125" style="52" customWidth="1"/>
    <col min="8206" max="8206" width="1.5546875" style="52" customWidth="1"/>
    <col min="8207" max="8207" width="15.33203125" style="52" customWidth="1"/>
    <col min="8208" max="8208" width="1.5546875" style="52" customWidth="1"/>
    <col min="8209" max="8209" width="15.33203125" style="52" customWidth="1"/>
    <col min="8210" max="8210" width="1.5546875" style="52" customWidth="1"/>
    <col min="8211" max="8211" width="15.33203125" style="52" customWidth="1"/>
    <col min="8212" max="8212" width="9.33203125" style="52"/>
    <col min="8213" max="8213" width="9.33203125" style="52" bestFit="1" customWidth="1"/>
    <col min="8214" max="8451" width="9.33203125" style="52"/>
    <col min="8452" max="8452" width="26.5546875" style="52" customWidth="1"/>
    <col min="8453" max="8453" width="5.6640625" style="52" customWidth="1"/>
    <col min="8454" max="8454" width="2.33203125" style="52" customWidth="1"/>
    <col min="8455" max="8455" width="15.33203125" style="52" customWidth="1"/>
    <col min="8456" max="8456" width="1.5546875" style="52" customWidth="1"/>
    <col min="8457" max="8457" width="15.33203125" style="52" customWidth="1"/>
    <col min="8458" max="8458" width="1.5546875" style="52" customWidth="1"/>
    <col min="8459" max="8459" width="15.33203125" style="52" customWidth="1"/>
    <col min="8460" max="8460" width="1.5546875" style="52" customWidth="1"/>
    <col min="8461" max="8461" width="15.33203125" style="52" customWidth="1"/>
    <col min="8462" max="8462" width="1.5546875" style="52" customWidth="1"/>
    <col min="8463" max="8463" width="15.33203125" style="52" customWidth="1"/>
    <col min="8464" max="8464" width="1.5546875" style="52" customWidth="1"/>
    <col min="8465" max="8465" width="15.33203125" style="52" customWidth="1"/>
    <col min="8466" max="8466" width="1.5546875" style="52" customWidth="1"/>
    <col min="8467" max="8467" width="15.33203125" style="52" customWidth="1"/>
    <col min="8468" max="8468" width="9.33203125" style="52"/>
    <col min="8469" max="8469" width="9.33203125" style="52" bestFit="1" customWidth="1"/>
    <col min="8470" max="8707" width="9.33203125" style="52"/>
    <col min="8708" max="8708" width="26.5546875" style="52" customWidth="1"/>
    <col min="8709" max="8709" width="5.6640625" style="52" customWidth="1"/>
    <col min="8710" max="8710" width="2.33203125" style="52" customWidth="1"/>
    <col min="8711" max="8711" width="15.33203125" style="52" customWidth="1"/>
    <col min="8712" max="8712" width="1.5546875" style="52" customWidth="1"/>
    <col min="8713" max="8713" width="15.33203125" style="52" customWidth="1"/>
    <col min="8714" max="8714" width="1.5546875" style="52" customWidth="1"/>
    <col min="8715" max="8715" width="15.33203125" style="52" customWidth="1"/>
    <col min="8716" max="8716" width="1.5546875" style="52" customWidth="1"/>
    <col min="8717" max="8717" width="15.33203125" style="52" customWidth="1"/>
    <col min="8718" max="8718" width="1.5546875" style="52" customWidth="1"/>
    <col min="8719" max="8719" width="15.33203125" style="52" customWidth="1"/>
    <col min="8720" max="8720" width="1.5546875" style="52" customWidth="1"/>
    <col min="8721" max="8721" width="15.33203125" style="52" customWidth="1"/>
    <col min="8722" max="8722" width="1.5546875" style="52" customWidth="1"/>
    <col min="8723" max="8723" width="15.33203125" style="52" customWidth="1"/>
    <col min="8724" max="8724" width="9.33203125" style="52"/>
    <col min="8725" max="8725" width="9.33203125" style="52" bestFit="1" customWidth="1"/>
    <col min="8726" max="8963" width="9.33203125" style="52"/>
    <col min="8964" max="8964" width="26.5546875" style="52" customWidth="1"/>
    <col min="8965" max="8965" width="5.6640625" style="52" customWidth="1"/>
    <col min="8966" max="8966" width="2.33203125" style="52" customWidth="1"/>
    <col min="8967" max="8967" width="15.33203125" style="52" customWidth="1"/>
    <col min="8968" max="8968" width="1.5546875" style="52" customWidth="1"/>
    <col min="8969" max="8969" width="15.33203125" style="52" customWidth="1"/>
    <col min="8970" max="8970" width="1.5546875" style="52" customWidth="1"/>
    <col min="8971" max="8971" width="15.33203125" style="52" customWidth="1"/>
    <col min="8972" max="8972" width="1.5546875" style="52" customWidth="1"/>
    <col min="8973" max="8973" width="15.33203125" style="52" customWidth="1"/>
    <col min="8974" max="8974" width="1.5546875" style="52" customWidth="1"/>
    <col min="8975" max="8975" width="15.33203125" style="52" customWidth="1"/>
    <col min="8976" max="8976" width="1.5546875" style="52" customWidth="1"/>
    <col min="8977" max="8977" width="15.33203125" style="52" customWidth="1"/>
    <col min="8978" max="8978" width="1.5546875" style="52" customWidth="1"/>
    <col min="8979" max="8979" width="15.33203125" style="52" customWidth="1"/>
    <col min="8980" max="8980" width="9.33203125" style="52"/>
    <col min="8981" max="8981" width="9.33203125" style="52" bestFit="1" customWidth="1"/>
    <col min="8982" max="9219" width="9.33203125" style="52"/>
    <col min="9220" max="9220" width="26.5546875" style="52" customWidth="1"/>
    <col min="9221" max="9221" width="5.6640625" style="52" customWidth="1"/>
    <col min="9222" max="9222" width="2.33203125" style="52" customWidth="1"/>
    <col min="9223" max="9223" width="15.33203125" style="52" customWidth="1"/>
    <col min="9224" max="9224" width="1.5546875" style="52" customWidth="1"/>
    <col min="9225" max="9225" width="15.33203125" style="52" customWidth="1"/>
    <col min="9226" max="9226" width="1.5546875" style="52" customWidth="1"/>
    <col min="9227" max="9227" width="15.33203125" style="52" customWidth="1"/>
    <col min="9228" max="9228" width="1.5546875" style="52" customWidth="1"/>
    <col min="9229" max="9229" width="15.33203125" style="52" customWidth="1"/>
    <col min="9230" max="9230" width="1.5546875" style="52" customWidth="1"/>
    <col min="9231" max="9231" width="15.33203125" style="52" customWidth="1"/>
    <col min="9232" max="9232" width="1.5546875" style="52" customWidth="1"/>
    <col min="9233" max="9233" width="15.33203125" style="52" customWidth="1"/>
    <col min="9234" max="9234" width="1.5546875" style="52" customWidth="1"/>
    <col min="9235" max="9235" width="15.33203125" style="52" customWidth="1"/>
    <col min="9236" max="9236" width="9.33203125" style="52"/>
    <col min="9237" max="9237" width="9.33203125" style="52" bestFit="1" customWidth="1"/>
    <col min="9238" max="9475" width="9.33203125" style="52"/>
    <col min="9476" max="9476" width="26.5546875" style="52" customWidth="1"/>
    <col min="9477" max="9477" width="5.6640625" style="52" customWidth="1"/>
    <col min="9478" max="9478" width="2.33203125" style="52" customWidth="1"/>
    <col min="9479" max="9479" width="15.33203125" style="52" customWidth="1"/>
    <col min="9480" max="9480" width="1.5546875" style="52" customWidth="1"/>
    <col min="9481" max="9481" width="15.33203125" style="52" customWidth="1"/>
    <col min="9482" max="9482" width="1.5546875" style="52" customWidth="1"/>
    <col min="9483" max="9483" width="15.33203125" style="52" customWidth="1"/>
    <col min="9484" max="9484" width="1.5546875" style="52" customWidth="1"/>
    <col min="9485" max="9485" width="15.33203125" style="52" customWidth="1"/>
    <col min="9486" max="9486" width="1.5546875" style="52" customWidth="1"/>
    <col min="9487" max="9487" width="15.33203125" style="52" customWidth="1"/>
    <col min="9488" max="9488" width="1.5546875" style="52" customWidth="1"/>
    <col min="9489" max="9489" width="15.33203125" style="52" customWidth="1"/>
    <col min="9490" max="9490" width="1.5546875" style="52" customWidth="1"/>
    <col min="9491" max="9491" width="15.33203125" style="52" customWidth="1"/>
    <col min="9492" max="9492" width="9.33203125" style="52"/>
    <col min="9493" max="9493" width="9.33203125" style="52" bestFit="1" customWidth="1"/>
    <col min="9494" max="9731" width="9.33203125" style="52"/>
    <col min="9732" max="9732" width="26.5546875" style="52" customWidth="1"/>
    <col min="9733" max="9733" width="5.6640625" style="52" customWidth="1"/>
    <col min="9734" max="9734" width="2.33203125" style="52" customWidth="1"/>
    <col min="9735" max="9735" width="15.33203125" style="52" customWidth="1"/>
    <col min="9736" max="9736" width="1.5546875" style="52" customWidth="1"/>
    <col min="9737" max="9737" width="15.33203125" style="52" customWidth="1"/>
    <col min="9738" max="9738" width="1.5546875" style="52" customWidth="1"/>
    <col min="9739" max="9739" width="15.33203125" style="52" customWidth="1"/>
    <col min="9740" max="9740" width="1.5546875" style="52" customWidth="1"/>
    <col min="9741" max="9741" width="15.33203125" style="52" customWidth="1"/>
    <col min="9742" max="9742" width="1.5546875" style="52" customWidth="1"/>
    <col min="9743" max="9743" width="15.33203125" style="52" customWidth="1"/>
    <col min="9744" max="9744" width="1.5546875" style="52" customWidth="1"/>
    <col min="9745" max="9745" width="15.33203125" style="52" customWidth="1"/>
    <col min="9746" max="9746" width="1.5546875" style="52" customWidth="1"/>
    <col min="9747" max="9747" width="15.33203125" style="52" customWidth="1"/>
    <col min="9748" max="9748" width="9.33203125" style="52"/>
    <col min="9749" max="9749" width="9.33203125" style="52" bestFit="1" customWidth="1"/>
    <col min="9750" max="9987" width="9.33203125" style="52"/>
    <col min="9988" max="9988" width="26.5546875" style="52" customWidth="1"/>
    <col min="9989" max="9989" width="5.6640625" style="52" customWidth="1"/>
    <col min="9990" max="9990" width="2.33203125" style="52" customWidth="1"/>
    <col min="9991" max="9991" width="15.33203125" style="52" customWidth="1"/>
    <col min="9992" max="9992" width="1.5546875" style="52" customWidth="1"/>
    <col min="9993" max="9993" width="15.33203125" style="52" customWidth="1"/>
    <col min="9994" max="9994" width="1.5546875" style="52" customWidth="1"/>
    <col min="9995" max="9995" width="15.33203125" style="52" customWidth="1"/>
    <col min="9996" max="9996" width="1.5546875" style="52" customWidth="1"/>
    <col min="9997" max="9997" width="15.33203125" style="52" customWidth="1"/>
    <col min="9998" max="9998" width="1.5546875" style="52" customWidth="1"/>
    <col min="9999" max="9999" width="15.33203125" style="52" customWidth="1"/>
    <col min="10000" max="10000" width="1.5546875" style="52" customWidth="1"/>
    <col min="10001" max="10001" width="15.33203125" style="52" customWidth="1"/>
    <col min="10002" max="10002" width="1.5546875" style="52" customWidth="1"/>
    <col min="10003" max="10003" width="15.33203125" style="52" customWidth="1"/>
    <col min="10004" max="10004" width="9.33203125" style="52"/>
    <col min="10005" max="10005" width="9.33203125" style="52" bestFit="1" customWidth="1"/>
    <col min="10006" max="10243" width="9.33203125" style="52"/>
    <col min="10244" max="10244" width="26.5546875" style="52" customWidth="1"/>
    <col min="10245" max="10245" width="5.6640625" style="52" customWidth="1"/>
    <col min="10246" max="10246" width="2.33203125" style="52" customWidth="1"/>
    <col min="10247" max="10247" width="15.33203125" style="52" customWidth="1"/>
    <col min="10248" max="10248" width="1.5546875" style="52" customWidth="1"/>
    <col min="10249" max="10249" width="15.33203125" style="52" customWidth="1"/>
    <col min="10250" max="10250" width="1.5546875" style="52" customWidth="1"/>
    <col min="10251" max="10251" width="15.33203125" style="52" customWidth="1"/>
    <col min="10252" max="10252" width="1.5546875" style="52" customWidth="1"/>
    <col min="10253" max="10253" width="15.33203125" style="52" customWidth="1"/>
    <col min="10254" max="10254" width="1.5546875" style="52" customWidth="1"/>
    <col min="10255" max="10255" width="15.33203125" style="52" customWidth="1"/>
    <col min="10256" max="10256" width="1.5546875" style="52" customWidth="1"/>
    <col min="10257" max="10257" width="15.33203125" style="52" customWidth="1"/>
    <col min="10258" max="10258" width="1.5546875" style="52" customWidth="1"/>
    <col min="10259" max="10259" width="15.33203125" style="52" customWidth="1"/>
    <col min="10260" max="10260" width="9.33203125" style="52"/>
    <col min="10261" max="10261" width="9.33203125" style="52" bestFit="1" customWidth="1"/>
    <col min="10262" max="10499" width="9.33203125" style="52"/>
    <col min="10500" max="10500" width="26.5546875" style="52" customWidth="1"/>
    <col min="10501" max="10501" width="5.6640625" style="52" customWidth="1"/>
    <col min="10502" max="10502" width="2.33203125" style="52" customWidth="1"/>
    <col min="10503" max="10503" width="15.33203125" style="52" customWidth="1"/>
    <col min="10504" max="10504" width="1.5546875" style="52" customWidth="1"/>
    <col min="10505" max="10505" width="15.33203125" style="52" customWidth="1"/>
    <col min="10506" max="10506" width="1.5546875" style="52" customWidth="1"/>
    <col min="10507" max="10507" width="15.33203125" style="52" customWidth="1"/>
    <col min="10508" max="10508" width="1.5546875" style="52" customWidth="1"/>
    <col min="10509" max="10509" width="15.33203125" style="52" customWidth="1"/>
    <col min="10510" max="10510" width="1.5546875" style="52" customWidth="1"/>
    <col min="10511" max="10511" width="15.33203125" style="52" customWidth="1"/>
    <col min="10512" max="10512" width="1.5546875" style="52" customWidth="1"/>
    <col min="10513" max="10513" width="15.33203125" style="52" customWidth="1"/>
    <col min="10514" max="10514" width="1.5546875" style="52" customWidth="1"/>
    <col min="10515" max="10515" width="15.33203125" style="52" customWidth="1"/>
    <col min="10516" max="10516" width="9.33203125" style="52"/>
    <col min="10517" max="10517" width="9.33203125" style="52" bestFit="1" customWidth="1"/>
    <col min="10518" max="10755" width="9.33203125" style="52"/>
    <col min="10756" max="10756" width="26.5546875" style="52" customWidth="1"/>
    <col min="10757" max="10757" width="5.6640625" style="52" customWidth="1"/>
    <col min="10758" max="10758" width="2.33203125" style="52" customWidth="1"/>
    <col min="10759" max="10759" width="15.33203125" style="52" customWidth="1"/>
    <col min="10760" max="10760" width="1.5546875" style="52" customWidth="1"/>
    <col min="10761" max="10761" width="15.33203125" style="52" customWidth="1"/>
    <col min="10762" max="10762" width="1.5546875" style="52" customWidth="1"/>
    <col min="10763" max="10763" width="15.33203125" style="52" customWidth="1"/>
    <col min="10764" max="10764" width="1.5546875" style="52" customWidth="1"/>
    <col min="10765" max="10765" width="15.33203125" style="52" customWidth="1"/>
    <col min="10766" max="10766" width="1.5546875" style="52" customWidth="1"/>
    <col min="10767" max="10767" width="15.33203125" style="52" customWidth="1"/>
    <col min="10768" max="10768" width="1.5546875" style="52" customWidth="1"/>
    <col min="10769" max="10769" width="15.33203125" style="52" customWidth="1"/>
    <col min="10770" max="10770" width="1.5546875" style="52" customWidth="1"/>
    <col min="10771" max="10771" width="15.33203125" style="52" customWidth="1"/>
    <col min="10772" max="10772" width="9.33203125" style="52"/>
    <col min="10773" max="10773" width="9.33203125" style="52" bestFit="1" customWidth="1"/>
    <col min="10774" max="11011" width="9.33203125" style="52"/>
    <col min="11012" max="11012" width="26.5546875" style="52" customWidth="1"/>
    <col min="11013" max="11013" width="5.6640625" style="52" customWidth="1"/>
    <col min="11014" max="11014" width="2.33203125" style="52" customWidth="1"/>
    <col min="11015" max="11015" width="15.33203125" style="52" customWidth="1"/>
    <col min="11016" max="11016" width="1.5546875" style="52" customWidth="1"/>
    <col min="11017" max="11017" width="15.33203125" style="52" customWidth="1"/>
    <col min="11018" max="11018" width="1.5546875" style="52" customWidth="1"/>
    <col min="11019" max="11019" width="15.33203125" style="52" customWidth="1"/>
    <col min="11020" max="11020" width="1.5546875" style="52" customWidth="1"/>
    <col min="11021" max="11021" width="15.33203125" style="52" customWidth="1"/>
    <col min="11022" max="11022" width="1.5546875" style="52" customWidth="1"/>
    <col min="11023" max="11023" width="15.33203125" style="52" customWidth="1"/>
    <col min="11024" max="11024" width="1.5546875" style="52" customWidth="1"/>
    <col min="11025" max="11025" width="15.33203125" style="52" customWidth="1"/>
    <col min="11026" max="11026" width="1.5546875" style="52" customWidth="1"/>
    <col min="11027" max="11027" width="15.33203125" style="52" customWidth="1"/>
    <col min="11028" max="11028" width="9.33203125" style="52"/>
    <col min="11029" max="11029" width="9.33203125" style="52" bestFit="1" customWidth="1"/>
    <col min="11030" max="11267" width="9.33203125" style="52"/>
    <col min="11268" max="11268" width="26.5546875" style="52" customWidth="1"/>
    <col min="11269" max="11269" width="5.6640625" style="52" customWidth="1"/>
    <col min="11270" max="11270" width="2.33203125" style="52" customWidth="1"/>
    <col min="11271" max="11271" width="15.33203125" style="52" customWidth="1"/>
    <col min="11272" max="11272" width="1.5546875" style="52" customWidth="1"/>
    <col min="11273" max="11273" width="15.33203125" style="52" customWidth="1"/>
    <col min="11274" max="11274" width="1.5546875" style="52" customWidth="1"/>
    <col min="11275" max="11275" width="15.33203125" style="52" customWidth="1"/>
    <col min="11276" max="11276" width="1.5546875" style="52" customWidth="1"/>
    <col min="11277" max="11277" width="15.33203125" style="52" customWidth="1"/>
    <col min="11278" max="11278" width="1.5546875" style="52" customWidth="1"/>
    <col min="11279" max="11279" width="15.33203125" style="52" customWidth="1"/>
    <col min="11280" max="11280" width="1.5546875" style="52" customWidth="1"/>
    <col min="11281" max="11281" width="15.33203125" style="52" customWidth="1"/>
    <col min="11282" max="11282" width="1.5546875" style="52" customWidth="1"/>
    <col min="11283" max="11283" width="15.33203125" style="52" customWidth="1"/>
    <col min="11284" max="11284" width="9.33203125" style="52"/>
    <col min="11285" max="11285" width="9.33203125" style="52" bestFit="1" customWidth="1"/>
    <col min="11286" max="11523" width="9.33203125" style="52"/>
    <col min="11524" max="11524" width="26.5546875" style="52" customWidth="1"/>
    <col min="11525" max="11525" width="5.6640625" style="52" customWidth="1"/>
    <col min="11526" max="11526" width="2.33203125" style="52" customWidth="1"/>
    <col min="11527" max="11527" width="15.33203125" style="52" customWidth="1"/>
    <col min="11528" max="11528" width="1.5546875" style="52" customWidth="1"/>
    <col min="11529" max="11529" width="15.33203125" style="52" customWidth="1"/>
    <col min="11530" max="11530" width="1.5546875" style="52" customWidth="1"/>
    <col min="11531" max="11531" width="15.33203125" style="52" customWidth="1"/>
    <col min="11532" max="11532" width="1.5546875" style="52" customWidth="1"/>
    <col min="11533" max="11533" width="15.33203125" style="52" customWidth="1"/>
    <col min="11534" max="11534" width="1.5546875" style="52" customWidth="1"/>
    <col min="11535" max="11535" width="15.33203125" style="52" customWidth="1"/>
    <col min="11536" max="11536" width="1.5546875" style="52" customWidth="1"/>
    <col min="11537" max="11537" width="15.33203125" style="52" customWidth="1"/>
    <col min="11538" max="11538" width="1.5546875" style="52" customWidth="1"/>
    <col min="11539" max="11539" width="15.33203125" style="52" customWidth="1"/>
    <col min="11540" max="11540" width="9.33203125" style="52"/>
    <col min="11541" max="11541" width="9.33203125" style="52" bestFit="1" customWidth="1"/>
    <col min="11542" max="11779" width="9.33203125" style="52"/>
    <col min="11780" max="11780" width="26.5546875" style="52" customWidth="1"/>
    <col min="11781" max="11781" width="5.6640625" style="52" customWidth="1"/>
    <col min="11782" max="11782" width="2.33203125" style="52" customWidth="1"/>
    <col min="11783" max="11783" width="15.33203125" style="52" customWidth="1"/>
    <col min="11784" max="11784" width="1.5546875" style="52" customWidth="1"/>
    <col min="11785" max="11785" width="15.33203125" style="52" customWidth="1"/>
    <col min="11786" max="11786" width="1.5546875" style="52" customWidth="1"/>
    <col min="11787" max="11787" width="15.33203125" style="52" customWidth="1"/>
    <col min="11788" max="11788" width="1.5546875" style="52" customWidth="1"/>
    <col min="11789" max="11789" width="15.33203125" style="52" customWidth="1"/>
    <col min="11790" max="11790" width="1.5546875" style="52" customWidth="1"/>
    <col min="11791" max="11791" width="15.33203125" style="52" customWidth="1"/>
    <col min="11792" max="11792" width="1.5546875" style="52" customWidth="1"/>
    <col min="11793" max="11793" width="15.33203125" style="52" customWidth="1"/>
    <col min="11794" max="11794" width="1.5546875" style="52" customWidth="1"/>
    <col min="11795" max="11795" width="15.33203125" style="52" customWidth="1"/>
    <col min="11796" max="11796" width="9.33203125" style="52"/>
    <col min="11797" max="11797" width="9.33203125" style="52" bestFit="1" customWidth="1"/>
    <col min="11798" max="12035" width="9.33203125" style="52"/>
    <col min="12036" max="12036" width="26.5546875" style="52" customWidth="1"/>
    <col min="12037" max="12037" width="5.6640625" style="52" customWidth="1"/>
    <col min="12038" max="12038" width="2.33203125" style="52" customWidth="1"/>
    <col min="12039" max="12039" width="15.33203125" style="52" customWidth="1"/>
    <col min="12040" max="12040" width="1.5546875" style="52" customWidth="1"/>
    <col min="12041" max="12041" width="15.33203125" style="52" customWidth="1"/>
    <col min="12042" max="12042" width="1.5546875" style="52" customWidth="1"/>
    <col min="12043" max="12043" width="15.33203125" style="52" customWidth="1"/>
    <col min="12044" max="12044" width="1.5546875" style="52" customWidth="1"/>
    <col min="12045" max="12045" width="15.33203125" style="52" customWidth="1"/>
    <col min="12046" max="12046" width="1.5546875" style="52" customWidth="1"/>
    <col min="12047" max="12047" width="15.33203125" style="52" customWidth="1"/>
    <col min="12048" max="12048" width="1.5546875" style="52" customWidth="1"/>
    <col min="12049" max="12049" width="15.33203125" style="52" customWidth="1"/>
    <col min="12050" max="12050" width="1.5546875" style="52" customWidth="1"/>
    <col min="12051" max="12051" width="15.33203125" style="52" customWidth="1"/>
    <col min="12052" max="12052" width="9.33203125" style="52"/>
    <col min="12053" max="12053" width="9.33203125" style="52" bestFit="1" customWidth="1"/>
    <col min="12054" max="12291" width="9.33203125" style="52"/>
    <col min="12292" max="12292" width="26.5546875" style="52" customWidth="1"/>
    <col min="12293" max="12293" width="5.6640625" style="52" customWidth="1"/>
    <col min="12294" max="12294" width="2.33203125" style="52" customWidth="1"/>
    <col min="12295" max="12295" width="15.33203125" style="52" customWidth="1"/>
    <col min="12296" max="12296" width="1.5546875" style="52" customWidth="1"/>
    <col min="12297" max="12297" width="15.33203125" style="52" customWidth="1"/>
    <col min="12298" max="12298" width="1.5546875" style="52" customWidth="1"/>
    <col min="12299" max="12299" width="15.33203125" style="52" customWidth="1"/>
    <col min="12300" max="12300" width="1.5546875" style="52" customWidth="1"/>
    <col min="12301" max="12301" width="15.33203125" style="52" customWidth="1"/>
    <col min="12302" max="12302" width="1.5546875" style="52" customWidth="1"/>
    <col min="12303" max="12303" width="15.33203125" style="52" customWidth="1"/>
    <col min="12304" max="12304" width="1.5546875" style="52" customWidth="1"/>
    <col min="12305" max="12305" width="15.33203125" style="52" customWidth="1"/>
    <col min="12306" max="12306" width="1.5546875" style="52" customWidth="1"/>
    <col min="12307" max="12307" width="15.33203125" style="52" customWidth="1"/>
    <col min="12308" max="12308" width="9.33203125" style="52"/>
    <col min="12309" max="12309" width="9.33203125" style="52" bestFit="1" customWidth="1"/>
    <col min="12310" max="12547" width="9.33203125" style="52"/>
    <col min="12548" max="12548" width="26.5546875" style="52" customWidth="1"/>
    <col min="12549" max="12549" width="5.6640625" style="52" customWidth="1"/>
    <col min="12550" max="12550" width="2.33203125" style="52" customWidth="1"/>
    <col min="12551" max="12551" width="15.33203125" style="52" customWidth="1"/>
    <col min="12552" max="12552" width="1.5546875" style="52" customWidth="1"/>
    <col min="12553" max="12553" width="15.33203125" style="52" customWidth="1"/>
    <col min="12554" max="12554" width="1.5546875" style="52" customWidth="1"/>
    <col min="12555" max="12555" width="15.33203125" style="52" customWidth="1"/>
    <col min="12556" max="12556" width="1.5546875" style="52" customWidth="1"/>
    <col min="12557" max="12557" width="15.33203125" style="52" customWidth="1"/>
    <col min="12558" max="12558" width="1.5546875" style="52" customWidth="1"/>
    <col min="12559" max="12559" width="15.33203125" style="52" customWidth="1"/>
    <col min="12560" max="12560" width="1.5546875" style="52" customWidth="1"/>
    <col min="12561" max="12561" width="15.33203125" style="52" customWidth="1"/>
    <col min="12562" max="12562" width="1.5546875" style="52" customWidth="1"/>
    <col min="12563" max="12563" width="15.33203125" style="52" customWidth="1"/>
    <col min="12564" max="12564" width="9.33203125" style="52"/>
    <col min="12565" max="12565" width="9.33203125" style="52" bestFit="1" customWidth="1"/>
    <col min="12566" max="12803" width="9.33203125" style="52"/>
    <col min="12804" max="12804" width="26.5546875" style="52" customWidth="1"/>
    <col min="12805" max="12805" width="5.6640625" style="52" customWidth="1"/>
    <col min="12806" max="12806" width="2.33203125" style="52" customWidth="1"/>
    <col min="12807" max="12807" width="15.33203125" style="52" customWidth="1"/>
    <col min="12808" max="12808" width="1.5546875" style="52" customWidth="1"/>
    <col min="12809" max="12809" width="15.33203125" style="52" customWidth="1"/>
    <col min="12810" max="12810" width="1.5546875" style="52" customWidth="1"/>
    <col min="12811" max="12811" width="15.33203125" style="52" customWidth="1"/>
    <col min="12812" max="12812" width="1.5546875" style="52" customWidth="1"/>
    <col min="12813" max="12813" width="15.33203125" style="52" customWidth="1"/>
    <col min="12814" max="12814" width="1.5546875" style="52" customWidth="1"/>
    <col min="12815" max="12815" width="15.33203125" style="52" customWidth="1"/>
    <col min="12816" max="12816" width="1.5546875" style="52" customWidth="1"/>
    <col min="12817" max="12817" width="15.33203125" style="52" customWidth="1"/>
    <col min="12818" max="12818" width="1.5546875" style="52" customWidth="1"/>
    <col min="12819" max="12819" width="15.33203125" style="52" customWidth="1"/>
    <col min="12820" max="12820" width="9.33203125" style="52"/>
    <col min="12821" max="12821" width="9.33203125" style="52" bestFit="1" customWidth="1"/>
    <col min="12822" max="13059" width="9.33203125" style="52"/>
    <col min="13060" max="13060" width="26.5546875" style="52" customWidth="1"/>
    <col min="13061" max="13061" width="5.6640625" style="52" customWidth="1"/>
    <col min="13062" max="13062" width="2.33203125" style="52" customWidth="1"/>
    <col min="13063" max="13063" width="15.33203125" style="52" customWidth="1"/>
    <col min="13064" max="13064" width="1.5546875" style="52" customWidth="1"/>
    <col min="13065" max="13065" width="15.33203125" style="52" customWidth="1"/>
    <col min="13066" max="13066" width="1.5546875" style="52" customWidth="1"/>
    <col min="13067" max="13067" width="15.33203125" style="52" customWidth="1"/>
    <col min="13068" max="13068" width="1.5546875" style="52" customWidth="1"/>
    <col min="13069" max="13069" width="15.33203125" style="52" customWidth="1"/>
    <col min="13070" max="13070" width="1.5546875" style="52" customWidth="1"/>
    <col min="13071" max="13071" width="15.33203125" style="52" customWidth="1"/>
    <col min="13072" max="13072" width="1.5546875" style="52" customWidth="1"/>
    <col min="13073" max="13073" width="15.33203125" style="52" customWidth="1"/>
    <col min="13074" max="13074" width="1.5546875" style="52" customWidth="1"/>
    <col min="13075" max="13075" width="15.33203125" style="52" customWidth="1"/>
    <col min="13076" max="13076" width="9.33203125" style="52"/>
    <col min="13077" max="13077" width="9.33203125" style="52" bestFit="1" customWidth="1"/>
    <col min="13078" max="13315" width="9.33203125" style="52"/>
    <col min="13316" max="13316" width="26.5546875" style="52" customWidth="1"/>
    <col min="13317" max="13317" width="5.6640625" style="52" customWidth="1"/>
    <col min="13318" max="13318" width="2.33203125" style="52" customWidth="1"/>
    <col min="13319" max="13319" width="15.33203125" style="52" customWidth="1"/>
    <col min="13320" max="13320" width="1.5546875" style="52" customWidth="1"/>
    <col min="13321" max="13321" width="15.33203125" style="52" customWidth="1"/>
    <col min="13322" max="13322" width="1.5546875" style="52" customWidth="1"/>
    <col min="13323" max="13323" width="15.33203125" style="52" customWidth="1"/>
    <col min="13324" max="13324" width="1.5546875" style="52" customWidth="1"/>
    <col min="13325" max="13325" width="15.33203125" style="52" customWidth="1"/>
    <col min="13326" max="13326" width="1.5546875" style="52" customWidth="1"/>
    <col min="13327" max="13327" width="15.33203125" style="52" customWidth="1"/>
    <col min="13328" max="13328" width="1.5546875" style="52" customWidth="1"/>
    <col min="13329" max="13329" width="15.33203125" style="52" customWidth="1"/>
    <col min="13330" max="13330" width="1.5546875" style="52" customWidth="1"/>
    <col min="13331" max="13331" width="15.33203125" style="52" customWidth="1"/>
    <col min="13332" max="13332" width="9.33203125" style="52"/>
    <col min="13333" max="13333" width="9.33203125" style="52" bestFit="1" customWidth="1"/>
    <col min="13334" max="13571" width="9.33203125" style="52"/>
    <col min="13572" max="13572" width="26.5546875" style="52" customWidth="1"/>
    <col min="13573" max="13573" width="5.6640625" style="52" customWidth="1"/>
    <col min="13574" max="13574" width="2.33203125" style="52" customWidth="1"/>
    <col min="13575" max="13575" width="15.33203125" style="52" customWidth="1"/>
    <col min="13576" max="13576" width="1.5546875" style="52" customWidth="1"/>
    <col min="13577" max="13577" width="15.33203125" style="52" customWidth="1"/>
    <col min="13578" max="13578" width="1.5546875" style="52" customWidth="1"/>
    <col min="13579" max="13579" width="15.33203125" style="52" customWidth="1"/>
    <col min="13580" max="13580" width="1.5546875" style="52" customWidth="1"/>
    <col min="13581" max="13581" width="15.33203125" style="52" customWidth="1"/>
    <col min="13582" max="13582" width="1.5546875" style="52" customWidth="1"/>
    <col min="13583" max="13583" width="15.33203125" style="52" customWidth="1"/>
    <col min="13584" max="13584" width="1.5546875" style="52" customWidth="1"/>
    <col min="13585" max="13585" width="15.33203125" style="52" customWidth="1"/>
    <col min="13586" max="13586" width="1.5546875" style="52" customWidth="1"/>
    <col min="13587" max="13587" width="15.33203125" style="52" customWidth="1"/>
    <col min="13588" max="13588" width="9.33203125" style="52"/>
    <col min="13589" max="13589" width="9.33203125" style="52" bestFit="1" customWidth="1"/>
    <col min="13590" max="13827" width="9.33203125" style="52"/>
    <col min="13828" max="13828" width="26.5546875" style="52" customWidth="1"/>
    <col min="13829" max="13829" width="5.6640625" style="52" customWidth="1"/>
    <col min="13830" max="13830" width="2.33203125" style="52" customWidth="1"/>
    <col min="13831" max="13831" width="15.33203125" style="52" customWidth="1"/>
    <col min="13832" max="13832" width="1.5546875" style="52" customWidth="1"/>
    <col min="13833" max="13833" width="15.33203125" style="52" customWidth="1"/>
    <col min="13834" max="13834" width="1.5546875" style="52" customWidth="1"/>
    <col min="13835" max="13835" width="15.33203125" style="52" customWidth="1"/>
    <col min="13836" max="13836" width="1.5546875" style="52" customWidth="1"/>
    <col min="13837" max="13837" width="15.33203125" style="52" customWidth="1"/>
    <col min="13838" max="13838" width="1.5546875" style="52" customWidth="1"/>
    <col min="13839" max="13839" width="15.33203125" style="52" customWidth="1"/>
    <col min="13840" max="13840" width="1.5546875" style="52" customWidth="1"/>
    <col min="13841" max="13841" width="15.33203125" style="52" customWidth="1"/>
    <col min="13842" max="13842" width="1.5546875" style="52" customWidth="1"/>
    <col min="13843" max="13843" width="15.33203125" style="52" customWidth="1"/>
    <col min="13844" max="13844" width="9.33203125" style="52"/>
    <col min="13845" max="13845" width="9.33203125" style="52" bestFit="1" customWidth="1"/>
    <col min="13846" max="14083" width="9.33203125" style="52"/>
    <col min="14084" max="14084" width="26.5546875" style="52" customWidth="1"/>
    <col min="14085" max="14085" width="5.6640625" style="52" customWidth="1"/>
    <col min="14086" max="14086" width="2.33203125" style="52" customWidth="1"/>
    <col min="14087" max="14087" width="15.33203125" style="52" customWidth="1"/>
    <col min="14088" max="14088" width="1.5546875" style="52" customWidth="1"/>
    <col min="14089" max="14089" width="15.33203125" style="52" customWidth="1"/>
    <col min="14090" max="14090" width="1.5546875" style="52" customWidth="1"/>
    <col min="14091" max="14091" width="15.33203125" style="52" customWidth="1"/>
    <col min="14092" max="14092" width="1.5546875" style="52" customWidth="1"/>
    <col min="14093" max="14093" width="15.33203125" style="52" customWidth="1"/>
    <col min="14094" max="14094" width="1.5546875" style="52" customWidth="1"/>
    <col min="14095" max="14095" width="15.33203125" style="52" customWidth="1"/>
    <col min="14096" max="14096" width="1.5546875" style="52" customWidth="1"/>
    <col min="14097" max="14097" width="15.33203125" style="52" customWidth="1"/>
    <col min="14098" max="14098" width="1.5546875" style="52" customWidth="1"/>
    <col min="14099" max="14099" width="15.33203125" style="52" customWidth="1"/>
    <col min="14100" max="14100" width="9.33203125" style="52"/>
    <col min="14101" max="14101" width="9.33203125" style="52" bestFit="1" customWidth="1"/>
    <col min="14102" max="14339" width="9.33203125" style="52"/>
    <col min="14340" max="14340" width="26.5546875" style="52" customWidth="1"/>
    <col min="14341" max="14341" width="5.6640625" style="52" customWidth="1"/>
    <col min="14342" max="14342" width="2.33203125" style="52" customWidth="1"/>
    <col min="14343" max="14343" width="15.33203125" style="52" customWidth="1"/>
    <col min="14344" max="14344" width="1.5546875" style="52" customWidth="1"/>
    <col min="14345" max="14345" width="15.33203125" style="52" customWidth="1"/>
    <col min="14346" max="14346" width="1.5546875" style="52" customWidth="1"/>
    <col min="14347" max="14347" width="15.33203125" style="52" customWidth="1"/>
    <col min="14348" max="14348" width="1.5546875" style="52" customWidth="1"/>
    <col min="14349" max="14349" width="15.33203125" style="52" customWidth="1"/>
    <col min="14350" max="14350" width="1.5546875" style="52" customWidth="1"/>
    <col min="14351" max="14351" width="15.33203125" style="52" customWidth="1"/>
    <col min="14352" max="14352" width="1.5546875" style="52" customWidth="1"/>
    <col min="14353" max="14353" width="15.33203125" style="52" customWidth="1"/>
    <col min="14354" max="14354" width="1.5546875" style="52" customWidth="1"/>
    <col min="14355" max="14355" width="15.33203125" style="52" customWidth="1"/>
    <col min="14356" max="14356" width="9.33203125" style="52"/>
    <col min="14357" max="14357" width="9.33203125" style="52" bestFit="1" customWidth="1"/>
    <col min="14358" max="14595" width="9.33203125" style="52"/>
    <col min="14596" max="14596" width="26.5546875" style="52" customWidth="1"/>
    <col min="14597" max="14597" width="5.6640625" style="52" customWidth="1"/>
    <col min="14598" max="14598" width="2.33203125" style="52" customWidth="1"/>
    <col min="14599" max="14599" width="15.33203125" style="52" customWidth="1"/>
    <col min="14600" max="14600" width="1.5546875" style="52" customWidth="1"/>
    <col min="14601" max="14601" width="15.33203125" style="52" customWidth="1"/>
    <col min="14602" max="14602" width="1.5546875" style="52" customWidth="1"/>
    <col min="14603" max="14603" width="15.33203125" style="52" customWidth="1"/>
    <col min="14604" max="14604" width="1.5546875" style="52" customWidth="1"/>
    <col min="14605" max="14605" width="15.33203125" style="52" customWidth="1"/>
    <col min="14606" max="14606" width="1.5546875" style="52" customWidth="1"/>
    <col min="14607" max="14607" width="15.33203125" style="52" customWidth="1"/>
    <col min="14608" max="14608" width="1.5546875" style="52" customWidth="1"/>
    <col min="14609" max="14609" width="15.33203125" style="52" customWidth="1"/>
    <col min="14610" max="14610" width="1.5546875" style="52" customWidth="1"/>
    <col min="14611" max="14611" width="15.33203125" style="52" customWidth="1"/>
    <col min="14612" max="14612" width="9.33203125" style="52"/>
    <col min="14613" max="14613" width="9.33203125" style="52" bestFit="1" customWidth="1"/>
    <col min="14614" max="14851" width="9.33203125" style="52"/>
    <col min="14852" max="14852" width="26.5546875" style="52" customWidth="1"/>
    <col min="14853" max="14853" width="5.6640625" style="52" customWidth="1"/>
    <col min="14854" max="14854" width="2.33203125" style="52" customWidth="1"/>
    <col min="14855" max="14855" width="15.33203125" style="52" customWidth="1"/>
    <col min="14856" max="14856" width="1.5546875" style="52" customWidth="1"/>
    <col min="14857" max="14857" width="15.33203125" style="52" customWidth="1"/>
    <col min="14858" max="14858" width="1.5546875" style="52" customWidth="1"/>
    <col min="14859" max="14859" width="15.33203125" style="52" customWidth="1"/>
    <col min="14860" max="14860" width="1.5546875" style="52" customWidth="1"/>
    <col min="14861" max="14861" width="15.33203125" style="52" customWidth="1"/>
    <col min="14862" max="14862" width="1.5546875" style="52" customWidth="1"/>
    <col min="14863" max="14863" width="15.33203125" style="52" customWidth="1"/>
    <col min="14864" max="14864" width="1.5546875" style="52" customWidth="1"/>
    <col min="14865" max="14865" width="15.33203125" style="52" customWidth="1"/>
    <col min="14866" max="14866" width="1.5546875" style="52" customWidth="1"/>
    <col min="14867" max="14867" width="15.33203125" style="52" customWidth="1"/>
    <col min="14868" max="14868" width="9.33203125" style="52"/>
    <col min="14869" max="14869" width="9.33203125" style="52" bestFit="1" customWidth="1"/>
    <col min="14870" max="15107" width="9.33203125" style="52"/>
    <col min="15108" max="15108" width="26.5546875" style="52" customWidth="1"/>
    <col min="15109" max="15109" width="5.6640625" style="52" customWidth="1"/>
    <col min="15110" max="15110" width="2.33203125" style="52" customWidth="1"/>
    <col min="15111" max="15111" width="15.33203125" style="52" customWidth="1"/>
    <col min="15112" max="15112" width="1.5546875" style="52" customWidth="1"/>
    <col min="15113" max="15113" width="15.33203125" style="52" customWidth="1"/>
    <col min="15114" max="15114" width="1.5546875" style="52" customWidth="1"/>
    <col min="15115" max="15115" width="15.33203125" style="52" customWidth="1"/>
    <col min="15116" max="15116" width="1.5546875" style="52" customWidth="1"/>
    <col min="15117" max="15117" width="15.33203125" style="52" customWidth="1"/>
    <col min="15118" max="15118" width="1.5546875" style="52" customWidth="1"/>
    <col min="15119" max="15119" width="15.33203125" style="52" customWidth="1"/>
    <col min="15120" max="15120" width="1.5546875" style="52" customWidth="1"/>
    <col min="15121" max="15121" width="15.33203125" style="52" customWidth="1"/>
    <col min="15122" max="15122" width="1.5546875" style="52" customWidth="1"/>
    <col min="15123" max="15123" width="15.33203125" style="52" customWidth="1"/>
    <col min="15124" max="15124" width="9.33203125" style="52"/>
    <col min="15125" max="15125" width="9.33203125" style="52" bestFit="1" customWidth="1"/>
    <col min="15126" max="15363" width="9.33203125" style="52"/>
    <col min="15364" max="15364" width="26.5546875" style="52" customWidth="1"/>
    <col min="15365" max="15365" width="5.6640625" style="52" customWidth="1"/>
    <col min="15366" max="15366" width="2.33203125" style="52" customWidth="1"/>
    <col min="15367" max="15367" width="15.33203125" style="52" customWidth="1"/>
    <col min="15368" max="15368" width="1.5546875" style="52" customWidth="1"/>
    <col min="15369" max="15369" width="15.33203125" style="52" customWidth="1"/>
    <col min="15370" max="15370" width="1.5546875" style="52" customWidth="1"/>
    <col min="15371" max="15371" width="15.33203125" style="52" customWidth="1"/>
    <col min="15372" max="15372" width="1.5546875" style="52" customWidth="1"/>
    <col min="15373" max="15373" width="15.33203125" style="52" customWidth="1"/>
    <col min="15374" max="15374" width="1.5546875" style="52" customWidth="1"/>
    <col min="15375" max="15375" width="15.33203125" style="52" customWidth="1"/>
    <col min="15376" max="15376" width="1.5546875" style="52" customWidth="1"/>
    <col min="15377" max="15377" width="15.33203125" style="52" customWidth="1"/>
    <col min="15378" max="15378" width="1.5546875" style="52" customWidth="1"/>
    <col min="15379" max="15379" width="15.33203125" style="52" customWidth="1"/>
    <col min="15380" max="15380" width="9.33203125" style="52"/>
    <col min="15381" max="15381" width="9.33203125" style="52" bestFit="1" customWidth="1"/>
    <col min="15382" max="15619" width="9.33203125" style="52"/>
    <col min="15620" max="15620" width="26.5546875" style="52" customWidth="1"/>
    <col min="15621" max="15621" width="5.6640625" style="52" customWidth="1"/>
    <col min="15622" max="15622" width="2.33203125" style="52" customWidth="1"/>
    <col min="15623" max="15623" width="15.33203125" style="52" customWidth="1"/>
    <col min="15624" max="15624" width="1.5546875" style="52" customWidth="1"/>
    <col min="15625" max="15625" width="15.33203125" style="52" customWidth="1"/>
    <col min="15626" max="15626" width="1.5546875" style="52" customWidth="1"/>
    <col min="15627" max="15627" width="15.33203125" style="52" customWidth="1"/>
    <col min="15628" max="15628" width="1.5546875" style="52" customWidth="1"/>
    <col min="15629" max="15629" width="15.33203125" style="52" customWidth="1"/>
    <col min="15630" max="15630" width="1.5546875" style="52" customWidth="1"/>
    <col min="15631" max="15631" width="15.33203125" style="52" customWidth="1"/>
    <col min="15632" max="15632" width="1.5546875" style="52" customWidth="1"/>
    <col min="15633" max="15633" width="15.33203125" style="52" customWidth="1"/>
    <col min="15634" max="15634" width="1.5546875" style="52" customWidth="1"/>
    <col min="15635" max="15635" width="15.33203125" style="52" customWidth="1"/>
    <col min="15636" max="15636" width="9.33203125" style="52"/>
    <col min="15637" max="15637" width="9.33203125" style="52" bestFit="1" customWidth="1"/>
    <col min="15638" max="15875" width="9.33203125" style="52"/>
    <col min="15876" max="15876" width="26.5546875" style="52" customWidth="1"/>
    <col min="15877" max="15877" width="5.6640625" style="52" customWidth="1"/>
    <col min="15878" max="15878" width="2.33203125" style="52" customWidth="1"/>
    <col min="15879" max="15879" width="15.33203125" style="52" customWidth="1"/>
    <col min="15880" max="15880" width="1.5546875" style="52" customWidth="1"/>
    <col min="15881" max="15881" width="15.33203125" style="52" customWidth="1"/>
    <col min="15882" max="15882" width="1.5546875" style="52" customWidth="1"/>
    <col min="15883" max="15883" width="15.33203125" style="52" customWidth="1"/>
    <col min="15884" max="15884" width="1.5546875" style="52" customWidth="1"/>
    <col min="15885" max="15885" width="15.33203125" style="52" customWidth="1"/>
    <col min="15886" max="15886" width="1.5546875" style="52" customWidth="1"/>
    <col min="15887" max="15887" width="15.33203125" style="52" customWidth="1"/>
    <col min="15888" max="15888" width="1.5546875" style="52" customWidth="1"/>
    <col min="15889" max="15889" width="15.33203125" style="52" customWidth="1"/>
    <col min="15890" max="15890" width="1.5546875" style="52" customWidth="1"/>
    <col min="15891" max="15891" width="15.33203125" style="52" customWidth="1"/>
    <col min="15892" max="15892" width="9.33203125" style="52"/>
    <col min="15893" max="15893" width="9.33203125" style="52" bestFit="1" customWidth="1"/>
    <col min="15894" max="16131" width="9.33203125" style="52"/>
    <col min="16132" max="16132" width="26.5546875" style="52" customWidth="1"/>
    <col min="16133" max="16133" width="5.6640625" style="52" customWidth="1"/>
    <col min="16134" max="16134" width="2.33203125" style="52" customWidth="1"/>
    <col min="16135" max="16135" width="15.33203125" style="52" customWidth="1"/>
    <col min="16136" max="16136" width="1.5546875" style="52" customWidth="1"/>
    <col min="16137" max="16137" width="15.33203125" style="52" customWidth="1"/>
    <col min="16138" max="16138" width="1.5546875" style="52" customWidth="1"/>
    <col min="16139" max="16139" width="15.33203125" style="52" customWidth="1"/>
    <col min="16140" max="16140" width="1.5546875" style="52" customWidth="1"/>
    <col min="16141" max="16141" width="15.33203125" style="52" customWidth="1"/>
    <col min="16142" max="16142" width="1.5546875" style="52" customWidth="1"/>
    <col min="16143" max="16143" width="15.33203125" style="52" customWidth="1"/>
    <col min="16144" max="16144" width="1.5546875" style="52" customWidth="1"/>
    <col min="16145" max="16145" width="15.33203125" style="52" customWidth="1"/>
    <col min="16146" max="16146" width="1.5546875" style="52" customWidth="1"/>
    <col min="16147" max="16147" width="15.33203125" style="52" customWidth="1"/>
    <col min="16148" max="16148" width="9.33203125" style="52"/>
    <col min="16149" max="16149" width="9.33203125" style="52" bestFit="1" customWidth="1"/>
    <col min="16150" max="16383" width="9.33203125" style="52"/>
    <col min="16384" max="16384" width="9.33203125" style="52" customWidth="1"/>
  </cols>
  <sheetData>
    <row r="1" spans="1:21">
      <c r="S1" s="23" t="s">
        <v>41</v>
      </c>
    </row>
    <row r="2" spans="1:21">
      <c r="A2" s="1" t="s">
        <v>42</v>
      </c>
      <c r="S2" s="55"/>
    </row>
    <row r="3" spans="1:21">
      <c r="A3" s="1" t="s">
        <v>56</v>
      </c>
      <c r="B3" s="56"/>
      <c r="C3" s="7"/>
      <c r="D3" s="7"/>
      <c r="E3" s="7"/>
      <c r="F3" s="7"/>
      <c r="G3" s="7"/>
      <c r="H3" s="8"/>
      <c r="I3" s="8"/>
      <c r="J3" s="8"/>
      <c r="K3" s="8"/>
      <c r="L3" s="8"/>
      <c r="M3" s="56"/>
      <c r="N3" s="56"/>
      <c r="O3" s="8"/>
      <c r="P3" s="8"/>
      <c r="Q3" s="8"/>
      <c r="R3" s="8"/>
      <c r="S3" s="56"/>
      <c r="T3" s="23"/>
      <c r="U3" s="5"/>
    </row>
    <row r="4" spans="1:21">
      <c r="A4" s="54" t="s">
        <v>154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8"/>
      <c r="R4" s="8"/>
      <c r="S4" s="56"/>
      <c r="T4" s="23"/>
      <c r="U4" s="5"/>
    </row>
    <row r="5" spans="1:21">
      <c r="A5" s="5"/>
      <c r="B5" s="5"/>
      <c r="C5" s="7"/>
      <c r="D5" s="5"/>
      <c r="E5" s="5"/>
      <c r="F5" s="5"/>
      <c r="G5" s="5"/>
      <c r="H5" s="9"/>
      <c r="I5" s="9"/>
      <c r="J5" s="9"/>
      <c r="K5" s="9"/>
      <c r="L5" s="9"/>
      <c r="M5" s="7"/>
      <c r="N5" s="7"/>
      <c r="O5" s="9"/>
      <c r="P5" s="9"/>
      <c r="Q5" s="9"/>
      <c r="R5" s="9"/>
      <c r="S5" s="23" t="s">
        <v>2</v>
      </c>
      <c r="T5" s="23"/>
      <c r="U5" s="5"/>
    </row>
    <row r="6" spans="1:21">
      <c r="A6" s="5"/>
      <c r="B6" s="5"/>
      <c r="C6" s="7"/>
      <c r="D6" s="57"/>
      <c r="E6" s="58" t="s">
        <v>3</v>
      </c>
      <c r="F6" s="58"/>
      <c r="G6" s="58"/>
      <c r="H6" s="58"/>
      <c r="I6" s="58"/>
      <c r="J6" s="58"/>
      <c r="K6" s="58"/>
      <c r="L6" s="58"/>
      <c r="M6" s="58"/>
      <c r="N6" s="58"/>
      <c r="O6" s="59"/>
      <c r="P6" s="58"/>
      <c r="Q6" s="58"/>
      <c r="R6" s="58"/>
      <c r="S6" s="58"/>
      <c r="T6" s="23"/>
      <c r="U6" s="5"/>
    </row>
    <row r="7" spans="1:21">
      <c r="A7" s="5"/>
      <c r="B7" s="5"/>
      <c r="C7" s="7"/>
      <c r="D7" s="57"/>
      <c r="E7" s="57"/>
      <c r="F7" s="57"/>
      <c r="H7" s="57"/>
      <c r="I7" s="57"/>
      <c r="J7" s="57"/>
      <c r="L7" s="57"/>
      <c r="N7" s="57"/>
      <c r="O7" s="87" t="s">
        <v>37</v>
      </c>
      <c r="P7" s="87"/>
      <c r="Q7" s="87"/>
      <c r="R7" s="8"/>
      <c r="S7" s="57"/>
      <c r="T7" s="23"/>
      <c r="U7" s="5"/>
    </row>
    <row r="8" spans="1:21">
      <c r="A8" s="11"/>
      <c r="B8" s="11"/>
      <c r="C8" s="11"/>
      <c r="D8" s="8"/>
      <c r="E8" s="8"/>
      <c r="F8" s="8"/>
      <c r="G8" s="8"/>
      <c r="H8" s="9"/>
      <c r="I8" s="9"/>
      <c r="J8" s="9"/>
      <c r="K8" s="88" t="s">
        <v>35</v>
      </c>
      <c r="L8" s="88"/>
      <c r="M8" s="88"/>
      <c r="N8" s="8"/>
      <c r="O8" s="8" t="s">
        <v>44</v>
      </c>
      <c r="P8" s="9"/>
      <c r="Q8" s="9"/>
      <c r="R8" s="9"/>
      <c r="S8" s="8"/>
      <c r="T8" s="60"/>
      <c r="U8" s="11"/>
    </row>
    <row r="9" spans="1:21">
      <c r="A9" s="11"/>
      <c r="B9" s="11"/>
      <c r="C9" s="11"/>
      <c r="D9" s="8"/>
      <c r="E9" s="8" t="s">
        <v>31</v>
      </c>
      <c r="F9" s="8"/>
      <c r="G9" s="8"/>
      <c r="H9" s="9"/>
      <c r="I9" s="61" t="s">
        <v>107</v>
      </c>
      <c r="J9" s="9"/>
      <c r="K9" s="62" t="s">
        <v>45</v>
      </c>
      <c r="L9" s="62"/>
      <c r="M9" s="62"/>
      <c r="N9" s="8"/>
      <c r="O9" s="8" t="s">
        <v>108</v>
      </c>
      <c r="Q9" s="8" t="s">
        <v>46</v>
      </c>
      <c r="R9" s="9"/>
      <c r="S9" s="8"/>
      <c r="T9" s="60"/>
      <c r="U9" s="11"/>
    </row>
    <row r="10" spans="1:21">
      <c r="A10" s="11"/>
      <c r="B10" s="11"/>
      <c r="C10" s="11"/>
      <c r="D10" s="8"/>
      <c r="E10" s="8" t="s">
        <v>47</v>
      </c>
      <c r="F10" s="8"/>
      <c r="G10" s="8" t="s">
        <v>48</v>
      </c>
      <c r="H10" s="9"/>
      <c r="I10" s="61" t="s">
        <v>109</v>
      </c>
      <c r="J10" s="9"/>
      <c r="K10" s="8" t="s">
        <v>49</v>
      </c>
      <c r="L10" s="9"/>
      <c r="M10" s="8"/>
      <c r="N10" s="8"/>
      <c r="O10" s="8" t="s">
        <v>110</v>
      </c>
      <c r="Q10" s="8" t="s">
        <v>111</v>
      </c>
      <c r="R10" s="9"/>
      <c r="S10" s="8"/>
      <c r="T10" s="60"/>
      <c r="U10" s="11"/>
    </row>
    <row r="11" spans="1:21">
      <c r="A11" s="11"/>
      <c r="B11" s="63"/>
      <c r="D11" s="8"/>
      <c r="E11" s="12" t="s">
        <v>50</v>
      </c>
      <c r="F11" s="8"/>
      <c r="G11" s="12" t="s">
        <v>51</v>
      </c>
      <c r="H11" s="9"/>
      <c r="I11" s="64" t="s">
        <v>112</v>
      </c>
      <c r="J11" s="9"/>
      <c r="K11" s="12" t="s">
        <v>52</v>
      </c>
      <c r="L11" s="9"/>
      <c r="M11" s="12" t="s">
        <v>53</v>
      </c>
      <c r="N11" s="8"/>
      <c r="O11" s="12" t="s">
        <v>103</v>
      </c>
      <c r="Q11" s="12" t="s">
        <v>30</v>
      </c>
      <c r="R11" s="9"/>
      <c r="S11" s="12" t="s">
        <v>54</v>
      </c>
      <c r="T11" s="60"/>
      <c r="U11" s="11"/>
    </row>
    <row r="12" spans="1:21">
      <c r="A12" s="11" t="s">
        <v>140</v>
      </c>
      <c r="B12" s="11"/>
      <c r="C12" s="20"/>
      <c r="D12" s="9"/>
      <c r="E12" s="9">
        <v>632753</v>
      </c>
      <c r="F12" s="9"/>
      <c r="G12" s="9">
        <v>412310</v>
      </c>
      <c r="H12" s="9"/>
      <c r="I12" s="47">
        <v>12437</v>
      </c>
      <c r="J12" s="9"/>
      <c r="K12" s="9">
        <v>32346</v>
      </c>
      <c r="L12" s="9"/>
      <c r="M12" s="9">
        <v>195824</v>
      </c>
      <c r="N12" s="9"/>
      <c r="O12" s="9">
        <v>483245</v>
      </c>
      <c r="P12" s="9"/>
      <c r="Q12" s="47">
        <v>483245</v>
      </c>
      <c r="R12" s="9"/>
      <c r="S12" s="5">
        <v>1768915</v>
      </c>
      <c r="T12" s="9"/>
      <c r="U12" s="5"/>
    </row>
    <row r="13" spans="1:21">
      <c r="A13" s="69" t="s">
        <v>170</v>
      </c>
      <c r="B13" s="11"/>
      <c r="C13" s="20"/>
      <c r="D13" s="9"/>
      <c r="E13" s="83">
        <v>0</v>
      </c>
      <c r="F13" s="22"/>
      <c r="G13" s="83">
        <v>0</v>
      </c>
      <c r="H13" s="22"/>
      <c r="I13" s="83">
        <v>0</v>
      </c>
      <c r="J13" s="22"/>
      <c r="K13" s="83">
        <v>0</v>
      </c>
      <c r="L13" s="22"/>
      <c r="M13" s="83">
        <f>SUM(PL!J27)</f>
        <v>10424</v>
      </c>
      <c r="N13" s="22"/>
      <c r="O13" s="83">
        <v>0</v>
      </c>
      <c r="P13" s="22"/>
      <c r="Q13" s="83">
        <v>0</v>
      </c>
      <c r="R13" s="22"/>
      <c r="S13" s="83">
        <f>SUM(E13:M13,Q13)</f>
        <v>10424</v>
      </c>
      <c r="T13" s="9"/>
      <c r="U13" s="5"/>
    </row>
    <row r="14" spans="1:21">
      <c r="A14" s="69" t="s">
        <v>119</v>
      </c>
      <c r="B14" s="11"/>
      <c r="C14" s="20"/>
      <c r="D14" s="9"/>
      <c r="E14" s="84">
        <v>0</v>
      </c>
      <c r="F14" s="22"/>
      <c r="G14" s="84">
        <v>0</v>
      </c>
      <c r="H14" s="22"/>
      <c r="I14" s="84">
        <v>0</v>
      </c>
      <c r="J14" s="22"/>
      <c r="K14" s="84">
        <v>0</v>
      </c>
      <c r="L14" s="22"/>
      <c r="M14" s="84">
        <v>0</v>
      </c>
      <c r="N14" s="22"/>
      <c r="O14" s="84">
        <v>0</v>
      </c>
      <c r="P14" s="22"/>
      <c r="Q14" s="84">
        <v>0</v>
      </c>
      <c r="R14" s="22"/>
      <c r="S14" s="84">
        <f>SUM(E14:M14,Q14)</f>
        <v>0</v>
      </c>
      <c r="T14" s="9"/>
      <c r="U14" s="5"/>
    </row>
    <row r="15" spans="1:21">
      <c r="A15" s="69" t="s">
        <v>55</v>
      </c>
      <c r="B15" s="69"/>
      <c r="C15" s="20"/>
      <c r="D15" s="8"/>
      <c r="E15" s="22">
        <f>SUM(E13:E14)</f>
        <v>0</v>
      </c>
      <c r="F15" s="8"/>
      <c r="G15" s="22">
        <f>SUM(G13:G14)</f>
        <v>0</v>
      </c>
      <c r="H15" s="8"/>
      <c r="I15" s="22">
        <f>SUM(I13:I14)</f>
        <v>0</v>
      </c>
      <c r="J15" s="8"/>
      <c r="K15" s="22">
        <f>SUM(K13:K14)</f>
        <v>0</v>
      </c>
      <c r="L15" s="9"/>
      <c r="M15" s="22">
        <f>SUM(M13:M14)</f>
        <v>10424</v>
      </c>
      <c r="N15" s="10"/>
      <c r="O15" s="22">
        <f>SUM(O13:O14)</f>
        <v>0</v>
      </c>
      <c r="P15" s="22"/>
      <c r="Q15" s="22">
        <f>SUM(Q13:Q14)</f>
        <v>0</v>
      </c>
      <c r="R15" s="10"/>
      <c r="S15" s="22">
        <f>SUM(S13:S14)</f>
        <v>10424</v>
      </c>
      <c r="T15" s="23"/>
      <c r="U15" s="5"/>
    </row>
    <row r="16" spans="1:21">
      <c r="A16" s="66" t="s">
        <v>113</v>
      </c>
      <c r="B16" s="11"/>
      <c r="C16" s="20"/>
      <c r="D16" s="9"/>
      <c r="E16" s="47">
        <v>0</v>
      </c>
      <c r="F16" s="9"/>
      <c r="G16" s="47">
        <v>0</v>
      </c>
      <c r="H16" s="9"/>
      <c r="I16" s="47">
        <v>147</v>
      </c>
      <c r="J16" s="9"/>
      <c r="K16" s="47">
        <v>0</v>
      </c>
      <c r="L16" s="9"/>
      <c r="M16" s="47">
        <v>0</v>
      </c>
      <c r="N16" s="9"/>
      <c r="O16" s="47">
        <v>0</v>
      </c>
      <c r="Q16" s="47">
        <f>SUM(O16:P16)</f>
        <v>0</v>
      </c>
      <c r="R16" s="9"/>
      <c r="S16" s="5">
        <f>SUM(E16:M16,Q16)</f>
        <v>147</v>
      </c>
      <c r="T16" s="9"/>
      <c r="U16" s="5"/>
    </row>
    <row r="17" spans="1:21" ht="24" thickBot="1">
      <c r="A17" s="11" t="s">
        <v>158</v>
      </c>
      <c r="B17" s="11"/>
      <c r="C17" s="20"/>
      <c r="D17" s="10"/>
      <c r="E17" s="65">
        <f>SUM(E12:E16)-E15</f>
        <v>632753</v>
      </c>
      <c r="F17" s="10"/>
      <c r="G17" s="65">
        <f>SUM(G12:G16)-G15</f>
        <v>412310</v>
      </c>
      <c r="H17" s="10"/>
      <c r="I17" s="65">
        <f>SUM(I12:I16)-I15</f>
        <v>12584</v>
      </c>
      <c r="J17" s="10"/>
      <c r="K17" s="65">
        <f>SUM(K12:K16)-K15</f>
        <v>32346</v>
      </c>
      <c r="L17" s="10"/>
      <c r="M17" s="65">
        <f>SUM(M12:M16)-M15</f>
        <v>206248</v>
      </c>
      <c r="N17" s="10"/>
      <c r="O17" s="65">
        <f>SUM(O12:O16)-O15</f>
        <v>483245</v>
      </c>
      <c r="Q17" s="65">
        <f>SUM(Q12:Q16)-Q15</f>
        <v>483245</v>
      </c>
      <c r="R17" s="10"/>
      <c r="S17" s="65">
        <f>SUM(S12:S16)-S15</f>
        <v>1779486</v>
      </c>
      <c r="T17" s="23"/>
      <c r="U17" s="5"/>
    </row>
    <row r="18" spans="1:21" ht="24" thickTop="1">
      <c r="A18" s="5"/>
      <c r="B18" s="5"/>
      <c r="C18" s="2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Q18" s="10"/>
      <c r="R18" s="10"/>
      <c r="S18" s="10"/>
    </row>
    <row r="19" spans="1:21">
      <c r="A19" s="71" t="s">
        <v>157</v>
      </c>
      <c r="B19" s="11"/>
      <c r="C19" s="20"/>
      <c r="D19" s="9"/>
      <c r="E19" s="9">
        <f>BS!J71</f>
        <v>632753</v>
      </c>
      <c r="F19" s="9"/>
      <c r="G19" s="9">
        <f>BS!N72</f>
        <v>412310</v>
      </c>
      <c r="H19" s="9"/>
      <c r="I19" s="47">
        <f>BS!N73</f>
        <v>12657</v>
      </c>
      <c r="J19" s="9"/>
      <c r="K19" s="9">
        <f>BS!N75</f>
        <v>32346</v>
      </c>
      <c r="L19" s="9"/>
      <c r="M19" s="9">
        <f>BS!J76</f>
        <v>31096</v>
      </c>
      <c r="N19" s="9"/>
      <c r="O19" s="9">
        <f>BS!J77</f>
        <v>645372</v>
      </c>
      <c r="P19" s="9"/>
      <c r="Q19" s="9">
        <f>SUM(O19:P19)</f>
        <v>645372</v>
      </c>
      <c r="R19" s="9"/>
      <c r="S19" s="5">
        <f>SUM(E19:M19,Q19)</f>
        <v>1766534</v>
      </c>
      <c r="T19" s="9"/>
      <c r="U19" s="5"/>
    </row>
    <row r="20" spans="1:21">
      <c r="A20" s="69" t="s">
        <v>170</v>
      </c>
      <c r="B20" s="11"/>
      <c r="C20" s="20"/>
      <c r="D20" s="9"/>
      <c r="E20" s="83">
        <v>0</v>
      </c>
      <c r="F20" s="22"/>
      <c r="G20" s="83">
        <v>0</v>
      </c>
      <c r="H20" s="22"/>
      <c r="I20" s="83">
        <v>0</v>
      </c>
      <c r="J20" s="22"/>
      <c r="K20" s="83">
        <v>0</v>
      </c>
      <c r="L20" s="22"/>
      <c r="M20" s="83">
        <f>SUM(PL!H27)</f>
        <v>15180</v>
      </c>
      <c r="N20" s="22"/>
      <c r="O20" s="83">
        <v>0</v>
      </c>
      <c r="P20" s="22"/>
      <c r="Q20" s="83">
        <v>0</v>
      </c>
      <c r="R20" s="22"/>
      <c r="S20" s="83">
        <f>SUM(E20:M20,Q20)</f>
        <v>15180</v>
      </c>
      <c r="T20" s="9"/>
      <c r="U20" s="5"/>
    </row>
    <row r="21" spans="1:21">
      <c r="A21" s="69" t="s">
        <v>119</v>
      </c>
      <c r="B21" s="11"/>
      <c r="C21" s="20"/>
      <c r="D21" s="9"/>
      <c r="E21" s="84">
        <v>0</v>
      </c>
      <c r="F21" s="22"/>
      <c r="G21" s="84">
        <v>0</v>
      </c>
      <c r="H21" s="22"/>
      <c r="I21" s="84">
        <v>0</v>
      </c>
      <c r="J21" s="22"/>
      <c r="K21" s="84">
        <v>0</v>
      </c>
      <c r="L21" s="22"/>
      <c r="M21" s="84">
        <v>0</v>
      </c>
      <c r="N21" s="22"/>
      <c r="O21" s="84">
        <v>0</v>
      </c>
      <c r="P21" s="22"/>
      <c r="Q21" s="84">
        <v>0</v>
      </c>
      <c r="R21" s="22"/>
      <c r="S21" s="84">
        <f>SUM(E21:M21,Q21)</f>
        <v>0</v>
      </c>
      <c r="T21" s="9"/>
      <c r="U21" s="5"/>
    </row>
    <row r="22" spans="1:21">
      <c r="A22" s="24" t="s">
        <v>55</v>
      </c>
      <c r="B22" s="24"/>
      <c r="C22" s="20"/>
      <c r="D22" s="8"/>
      <c r="E22" s="22">
        <f>SUM(E20:E21)</f>
        <v>0</v>
      </c>
      <c r="F22" s="8"/>
      <c r="G22" s="22">
        <f>SUM(G20:G21)</f>
        <v>0</v>
      </c>
      <c r="H22" s="8"/>
      <c r="I22" s="22">
        <f>SUM(I20:I21)</f>
        <v>0</v>
      </c>
      <c r="J22" s="8"/>
      <c r="K22" s="22">
        <f>SUM(K20:K21)</f>
        <v>0</v>
      </c>
      <c r="L22" s="9"/>
      <c r="M22" s="22">
        <f>SUM(M20:M21)</f>
        <v>15180</v>
      </c>
      <c r="N22" s="10"/>
      <c r="O22" s="22">
        <f>SUM(O20:O21)</f>
        <v>0</v>
      </c>
      <c r="P22" s="22"/>
      <c r="Q22" s="22">
        <f>SUM(Q20:Q21)</f>
        <v>0</v>
      </c>
      <c r="R22" s="10"/>
      <c r="S22" s="22">
        <f>SUM(S20:S21)</f>
        <v>15180</v>
      </c>
      <c r="T22" s="23"/>
      <c r="U22" s="5"/>
    </row>
    <row r="23" spans="1:21" ht="24" thickBot="1">
      <c r="A23" s="11" t="s">
        <v>155</v>
      </c>
      <c r="B23" s="11"/>
      <c r="C23" s="20"/>
      <c r="D23" s="10"/>
      <c r="E23" s="65">
        <f>SUM(E19:E19,E22:E22)</f>
        <v>632753</v>
      </c>
      <c r="F23" s="10"/>
      <c r="G23" s="65">
        <f>SUM(G19:G19,G22:G22)</f>
        <v>412310</v>
      </c>
      <c r="H23" s="10"/>
      <c r="I23" s="65">
        <f>SUM(I19:I19,I22:I22)</f>
        <v>12657</v>
      </c>
      <c r="J23" s="10"/>
      <c r="K23" s="65">
        <f>SUM(K19:K19,K22:K22)</f>
        <v>32346</v>
      </c>
      <c r="L23" s="10"/>
      <c r="M23" s="65">
        <f>SUM(M19:M19,M22:M22)</f>
        <v>46276</v>
      </c>
      <c r="N23" s="10"/>
      <c r="O23" s="65">
        <f>SUM(O19:O19,O22:O22)</f>
        <v>645372</v>
      </c>
      <c r="Q23" s="65">
        <f>SUM(Q19:Q19,Q22:Q22)</f>
        <v>645372</v>
      </c>
      <c r="R23" s="10"/>
      <c r="S23" s="65">
        <f>SUM(S19:S19,S22:S22)</f>
        <v>1781714</v>
      </c>
      <c r="T23" s="23"/>
      <c r="U23" s="5"/>
    </row>
    <row r="24" spans="1:21" s="47" customFormat="1" ht="24" hidden="1" thickTop="1">
      <c r="E24" s="47">
        <f>E19-BS!J71</f>
        <v>0</v>
      </c>
      <c r="G24" s="47">
        <f>G19-BS!J72</f>
        <v>0</v>
      </c>
      <c r="I24" s="47">
        <f>I19-BS!J73</f>
        <v>0</v>
      </c>
      <c r="K24" s="47">
        <f>K19-BS!J75</f>
        <v>0</v>
      </c>
      <c r="M24" s="47">
        <f>M19-BS!J76</f>
        <v>0</v>
      </c>
      <c r="Q24" s="47">
        <f>Q19-BS!J77</f>
        <v>0</v>
      </c>
      <c r="S24" s="47">
        <f>S19-BS!J78</f>
        <v>0</v>
      </c>
    </row>
    <row r="25" spans="1:21" s="47" customFormat="1" ht="24" thickTop="1">
      <c r="E25" s="47">
        <f>E23-BS!H71</f>
        <v>0</v>
      </c>
      <c r="G25" s="47">
        <f>G23-BS!H72</f>
        <v>0</v>
      </c>
      <c r="I25" s="47">
        <f>I23-BS!H73</f>
        <v>0</v>
      </c>
      <c r="K25" s="47">
        <f>K23-BS!H75</f>
        <v>0</v>
      </c>
      <c r="M25" s="47">
        <f>M23-BS!H76</f>
        <v>0</v>
      </c>
      <c r="Q25" s="47">
        <f>Q23-BS!H77</f>
        <v>0</v>
      </c>
      <c r="S25" s="47">
        <f>S23-BS!H78</f>
        <v>0</v>
      </c>
    </row>
    <row r="26" spans="1:21" s="47" customFormat="1">
      <c r="A26" s="47" t="s">
        <v>17</v>
      </c>
    </row>
    <row r="27" spans="1:21">
      <c r="M27" s="5"/>
      <c r="N27" s="5"/>
    </row>
  </sheetData>
  <mergeCells count="2">
    <mergeCell ref="O7:Q7"/>
    <mergeCell ref="K8:M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GridLines="0" view="pageBreakPreview" zoomScale="60" zoomScaleNormal="110" workbookViewId="0"/>
  </sheetViews>
  <sheetFormatPr defaultRowHeight="22.2" customHeight="1"/>
  <cols>
    <col min="1" max="1" width="25" style="52" customWidth="1"/>
    <col min="2" max="2" width="8.5546875" style="52" customWidth="1"/>
    <col min="3" max="3" width="6.6640625" style="52" customWidth="1"/>
    <col min="4" max="4" width="1.5546875" style="52" customWidth="1"/>
    <col min="5" max="5" width="14.6640625" style="52" customWidth="1"/>
    <col min="6" max="6" width="1.5546875" style="52" customWidth="1"/>
    <col min="7" max="7" width="14.6640625" style="52" customWidth="1"/>
    <col min="8" max="8" width="1.5546875" style="52" customWidth="1"/>
    <col min="9" max="9" width="14.6640625" style="52" customWidth="1"/>
    <col min="10" max="10" width="1.5546875" style="52" customWidth="1"/>
    <col min="11" max="11" width="14.6640625" style="52" customWidth="1"/>
    <col min="12" max="12" width="1.5546875" style="52" customWidth="1"/>
    <col min="13" max="13" width="14.6640625" style="52" customWidth="1"/>
    <col min="14" max="14" width="1.5546875" style="52" customWidth="1"/>
    <col min="15" max="15" width="15.6640625" style="52" customWidth="1"/>
    <col min="16" max="16" width="1.5546875" style="52" customWidth="1"/>
    <col min="17" max="17" width="14.6640625" style="52" customWidth="1"/>
    <col min="18" max="18" width="1.5546875" style="67" customWidth="1"/>
    <col min="19" max="19" width="14.6640625" style="52" customWidth="1"/>
    <col min="20" max="20" width="9.33203125" style="52"/>
    <col min="21" max="21" width="9.5546875" style="52" bestFit="1" customWidth="1"/>
    <col min="22" max="259" width="9.33203125" style="52"/>
    <col min="260" max="260" width="25" style="52" customWidth="1"/>
    <col min="261" max="261" width="5.6640625" style="52" customWidth="1"/>
    <col min="262" max="262" width="3.6640625" style="52" customWidth="1"/>
    <col min="263" max="263" width="14.6640625" style="52" customWidth="1"/>
    <col min="264" max="264" width="1.5546875" style="52" customWidth="1"/>
    <col min="265" max="265" width="14.6640625" style="52" customWidth="1"/>
    <col min="266" max="266" width="1.5546875" style="52" customWidth="1"/>
    <col min="267" max="267" width="14.6640625" style="52" customWidth="1"/>
    <col min="268" max="268" width="1.5546875" style="52" customWidth="1"/>
    <col min="269" max="269" width="14.6640625" style="52" customWidth="1"/>
    <col min="270" max="270" width="1.5546875" style="52" customWidth="1"/>
    <col min="271" max="271" width="14.6640625" style="52" customWidth="1"/>
    <col min="272" max="272" width="1.5546875" style="52" customWidth="1"/>
    <col min="273" max="273" width="14.6640625" style="52" customWidth="1"/>
    <col min="274" max="274" width="1.5546875" style="52" customWidth="1"/>
    <col min="275" max="275" width="14.6640625" style="52" customWidth="1"/>
    <col min="276" max="276" width="9.33203125" style="52"/>
    <col min="277" max="277" width="9.33203125" style="52" bestFit="1" customWidth="1"/>
    <col min="278" max="515" width="9.33203125" style="52"/>
    <col min="516" max="516" width="25" style="52" customWidth="1"/>
    <col min="517" max="517" width="5.6640625" style="52" customWidth="1"/>
    <col min="518" max="518" width="3.6640625" style="52" customWidth="1"/>
    <col min="519" max="519" width="14.6640625" style="52" customWidth="1"/>
    <col min="520" max="520" width="1.5546875" style="52" customWidth="1"/>
    <col min="521" max="521" width="14.6640625" style="52" customWidth="1"/>
    <col min="522" max="522" width="1.5546875" style="52" customWidth="1"/>
    <col min="523" max="523" width="14.6640625" style="52" customWidth="1"/>
    <col min="524" max="524" width="1.5546875" style="52" customWidth="1"/>
    <col min="525" max="525" width="14.6640625" style="52" customWidth="1"/>
    <col min="526" max="526" width="1.5546875" style="52" customWidth="1"/>
    <col min="527" max="527" width="14.6640625" style="52" customWidth="1"/>
    <col min="528" max="528" width="1.5546875" style="52" customWidth="1"/>
    <col min="529" max="529" width="14.6640625" style="52" customWidth="1"/>
    <col min="530" max="530" width="1.5546875" style="52" customWidth="1"/>
    <col min="531" max="531" width="14.6640625" style="52" customWidth="1"/>
    <col min="532" max="532" width="9.33203125" style="52"/>
    <col min="533" max="533" width="9.33203125" style="52" bestFit="1" customWidth="1"/>
    <col min="534" max="771" width="9.33203125" style="52"/>
    <col min="772" max="772" width="25" style="52" customWidth="1"/>
    <col min="773" max="773" width="5.6640625" style="52" customWidth="1"/>
    <col min="774" max="774" width="3.6640625" style="52" customWidth="1"/>
    <col min="775" max="775" width="14.6640625" style="52" customWidth="1"/>
    <col min="776" max="776" width="1.5546875" style="52" customWidth="1"/>
    <col min="777" max="777" width="14.6640625" style="52" customWidth="1"/>
    <col min="778" max="778" width="1.5546875" style="52" customWidth="1"/>
    <col min="779" max="779" width="14.6640625" style="52" customWidth="1"/>
    <col min="780" max="780" width="1.5546875" style="52" customWidth="1"/>
    <col min="781" max="781" width="14.6640625" style="52" customWidth="1"/>
    <col min="782" max="782" width="1.5546875" style="52" customWidth="1"/>
    <col min="783" max="783" width="14.6640625" style="52" customWidth="1"/>
    <col min="784" max="784" width="1.5546875" style="52" customWidth="1"/>
    <col min="785" max="785" width="14.6640625" style="52" customWidth="1"/>
    <col min="786" max="786" width="1.5546875" style="52" customWidth="1"/>
    <col min="787" max="787" width="14.6640625" style="52" customWidth="1"/>
    <col min="788" max="788" width="9.33203125" style="52"/>
    <col min="789" max="789" width="9.33203125" style="52" bestFit="1" customWidth="1"/>
    <col min="790" max="1027" width="9.33203125" style="52"/>
    <col min="1028" max="1028" width="25" style="52" customWidth="1"/>
    <col min="1029" max="1029" width="5.6640625" style="52" customWidth="1"/>
    <col min="1030" max="1030" width="3.6640625" style="52" customWidth="1"/>
    <col min="1031" max="1031" width="14.6640625" style="52" customWidth="1"/>
    <col min="1032" max="1032" width="1.5546875" style="52" customWidth="1"/>
    <col min="1033" max="1033" width="14.6640625" style="52" customWidth="1"/>
    <col min="1034" max="1034" width="1.5546875" style="52" customWidth="1"/>
    <col min="1035" max="1035" width="14.6640625" style="52" customWidth="1"/>
    <col min="1036" max="1036" width="1.5546875" style="52" customWidth="1"/>
    <col min="1037" max="1037" width="14.6640625" style="52" customWidth="1"/>
    <col min="1038" max="1038" width="1.5546875" style="52" customWidth="1"/>
    <col min="1039" max="1039" width="14.6640625" style="52" customWidth="1"/>
    <col min="1040" max="1040" width="1.5546875" style="52" customWidth="1"/>
    <col min="1041" max="1041" width="14.6640625" style="52" customWidth="1"/>
    <col min="1042" max="1042" width="1.5546875" style="52" customWidth="1"/>
    <col min="1043" max="1043" width="14.6640625" style="52" customWidth="1"/>
    <col min="1044" max="1044" width="9.33203125" style="52"/>
    <col min="1045" max="1045" width="9.33203125" style="52" bestFit="1" customWidth="1"/>
    <col min="1046" max="1283" width="9.33203125" style="52"/>
    <col min="1284" max="1284" width="25" style="52" customWidth="1"/>
    <col min="1285" max="1285" width="5.6640625" style="52" customWidth="1"/>
    <col min="1286" max="1286" width="3.6640625" style="52" customWidth="1"/>
    <col min="1287" max="1287" width="14.6640625" style="52" customWidth="1"/>
    <col min="1288" max="1288" width="1.5546875" style="52" customWidth="1"/>
    <col min="1289" max="1289" width="14.6640625" style="52" customWidth="1"/>
    <col min="1290" max="1290" width="1.5546875" style="52" customWidth="1"/>
    <col min="1291" max="1291" width="14.6640625" style="52" customWidth="1"/>
    <col min="1292" max="1292" width="1.5546875" style="52" customWidth="1"/>
    <col min="1293" max="1293" width="14.6640625" style="52" customWidth="1"/>
    <col min="1294" max="1294" width="1.5546875" style="52" customWidth="1"/>
    <col min="1295" max="1295" width="14.6640625" style="52" customWidth="1"/>
    <col min="1296" max="1296" width="1.5546875" style="52" customWidth="1"/>
    <col min="1297" max="1297" width="14.6640625" style="52" customWidth="1"/>
    <col min="1298" max="1298" width="1.5546875" style="52" customWidth="1"/>
    <col min="1299" max="1299" width="14.6640625" style="52" customWidth="1"/>
    <col min="1300" max="1300" width="9.33203125" style="52"/>
    <col min="1301" max="1301" width="9.33203125" style="52" bestFit="1" customWidth="1"/>
    <col min="1302" max="1539" width="9.33203125" style="52"/>
    <col min="1540" max="1540" width="25" style="52" customWidth="1"/>
    <col min="1541" max="1541" width="5.6640625" style="52" customWidth="1"/>
    <col min="1542" max="1542" width="3.6640625" style="52" customWidth="1"/>
    <col min="1543" max="1543" width="14.6640625" style="52" customWidth="1"/>
    <col min="1544" max="1544" width="1.5546875" style="52" customWidth="1"/>
    <col min="1545" max="1545" width="14.6640625" style="52" customWidth="1"/>
    <col min="1546" max="1546" width="1.5546875" style="52" customWidth="1"/>
    <col min="1547" max="1547" width="14.6640625" style="52" customWidth="1"/>
    <col min="1548" max="1548" width="1.5546875" style="52" customWidth="1"/>
    <col min="1549" max="1549" width="14.6640625" style="52" customWidth="1"/>
    <col min="1550" max="1550" width="1.5546875" style="52" customWidth="1"/>
    <col min="1551" max="1551" width="14.6640625" style="52" customWidth="1"/>
    <col min="1552" max="1552" width="1.5546875" style="52" customWidth="1"/>
    <col min="1553" max="1553" width="14.6640625" style="52" customWidth="1"/>
    <col min="1554" max="1554" width="1.5546875" style="52" customWidth="1"/>
    <col min="1555" max="1555" width="14.6640625" style="52" customWidth="1"/>
    <col min="1556" max="1556" width="9.33203125" style="52"/>
    <col min="1557" max="1557" width="9.33203125" style="52" bestFit="1" customWidth="1"/>
    <col min="1558" max="1795" width="9.33203125" style="52"/>
    <col min="1796" max="1796" width="25" style="52" customWidth="1"/>
    <col min="1797" max="1797" width="5.6640625" style="52" customWidth="1"/>
    <col min="1798" max="1798" width="3.6640625" style="52" customWidth="1"/>
    <col min="1799" max="1799" width="14.6640625" style="52" customWidth="1"/>
    <col min="1800" max="1800" width="1.5546875" style="52" customWidth="1"/>
    <col min="1801" max="1801" width="14.6640625" style="52" customWidth="1"/>
    <col min="1802" max="1802" width="1.5546875" style="52" customWidth="1"/>
    <col min="1803" max="1803" width="14.6640625" style="52" customWidth="1"/>
    <col min="1804" max="1804" width="1.5546875" style="52" customWidth="1"/>
    <col min="1805" max="1805" width="14.6640625" style="52" customWidth="1"/>
    <col min="1806" max="1806" width="1.5546875" style="52" customWidth="1"/>
    <col min="1807" max="1807" width="14.6640625" style="52" customWidth="1"/>
    <col min="1808" max="1808" width="1.5546875" style="52" customWidth="1"/>
    <col min="1809" max="1809" width="14.6640625" style="52" customWidth="1"/>
    <col min="1810" max="1810" width="1.5546875" style="52" customWidth="1"/>
    <col min="1811" max="1811" width="14.6640625" style="52" customWidth="1"/>
    <col min="1812" max="1812" width="9.33203125" style="52"/>
    <col min="1813" max="1813" width="9.33203125" style="52" bestFit="1" customWidth="1"/>
    <col min="1814" max="2051" width="9.33203125" style="52"/>
    <col min="2052" max="2052" width="25" style="52" customWidth="1"/>
    <col min="2053" max="2053" width="5.6640625" style="52" customWidth="1"/>
    <col min="2054" max="2054" width="3.6640625" style="52" customWidth="1"/>
    <col min="2055" max="2055" width="14.6640625" style="52" customWidth="1"/>
    <col min="2056" max="2056" width="1.5546875" style="52" customWidth="1"/>
    <col min="2057" max="2057" width="14.6640625" style="52" customWidth="1"/>
    <col min="2058" max="2058" width="1.5546875" style="52" customWidth="1"/>
    <col min="2059" max="2059" width="14.6640625" style="52" customWidth="1"/>
    <col min="2060" max="2060" width="1.5546875" style="52" customWidth="1"/>
    <col min="2061" max="2061" width="14.6640625" style="52" customWidth="1"/>
    <col min="2062" max="2062" width="1.5546875" style="52" customWidth="1"/>
    <col min="2063" max="2063" width="14.6640625" style="52" customWidth="1"/>
    <col min="2064" max="2064" width="1.5546875" style="52" customWidth="1"/>
    <col min="2065" max="2065" width="14.6640625" style="52" customWidth="1"/>
    <col min="2066" max="2066" width="1.5546875" style="52" customWidth="1"/>
    <col min="2067" max="2067" width="14.6640625" style="52" customWidth="1"/>
    <col min="2068" max="2068" width="9.33203125" style="52"/>
    <col min="2069" max="2069" width="9.33203125" style="52" bestFit="1" customWidth="1"/>
    <col min="2070" max="2307" width="9.33203125" style="52"/>
    <col min="2308" max="2308" width="25" style="52" customWidth="1"/>
    <col min="2309" max="2309" width="5.6640625" style="52" customWidth="1"/>
    <col min="2310" max="2310" width="3.6640625" style="52" customWidth="1"/>
    <col min="2311" max="2311" width="14.6640625" style="52" customWidth="1"/>
    <col min="2312" max="2312" width="1.5546875" style="52" customWidth="1"/>
    <col min="2313" max="2313" width="14.6640625" style="52" customWidth="1"/>
    <col min="2314" max="2314" width="1.5546875" style="52" customWidth="1"/>
    <col min="2315" max="2315" width="14.6640625" style="52" customWidth="1"/>
    <col min="2316" max="2316" width="1.5546875" style="52" customWidth="1"/>
    <col min="2317" max="2317" width="14.6640625" style="52" customWidth="1"/>
    <col min="2318" max="2318" width="1.5546875" style="52" customWidth="1"/>
    <col min="2319" max="2319" width="14.6640625" style="52" customWidth="1"/>
    <col min="2320" max="2320" width="1.5546875" style="52" customWidth="1"/>
    <col min="2321" max="2321" width="14.6640625" style="52" customWidth="1"/>
    <col min="2322" max="2322" width="1.5546875" style="52" customWidth="1"/>
    <col min="2323" max="2323" width="14.6640625" style="52" customWidth="1"/>
    <col min="2324" max="2324" width="9.33203125" style="52"/>
    <col min="2325" max="2325" width="9.33203125" style="52" bestFit="1" customWidth="1"/>
    <col min="2326" max="2563" width="9.33203125" style="52"/>
    <col min="2564" max="2564" width="25" style="52" customWidth="1"/>
    <col min="2565" max="2565" width="5.6640625" style="52" customWidth="1"/>
    <col min="2566" max="2566" width="3.6640625" style="52" customWidth="1"/>
    <col min="2567" max="2567" width="14.6640625" style="52" customWidth="1"/>
    <col min="2568" max="2568" width="1.5546875" style="52" customWidth="1"/>
    <col min="2569" max="2569" width="14.6640625" style="52" customWidth="1"/>
    <col min="2570" max="2570" width="1.5546875" style="52" customWidth="1"/>
    <col min="2571" max="2571" width="14.6640625" style="52" customWidth="1"/>
    <col min="2572" max="2572" width="1.5546875" style="52" customWidth="1"/>
    <col min="2573" max="2573" width="14.6640625" style="52" customWidth="1"/>
    <col min="2574" max="2574" width="1.5546875" style="52" customWidth="1"/>
    <col min="2575" max="2575" width="14.6640625" style="52" customWidth="1"/>
    <col min="2576" max="2576" width="1.5546875" style="52" customWidth="1"/>
    <col min="2577" max="2577" width="14.6640625" style="52" customWidth="1"/>
    <col min="2578" max="2578" width="1.5546875" style="52" customWidth="1"/>
    <col min="2579" max="2579" width="14.6640625" style="52" customWidth="1"/>
    <col min="2580" max="2580" width="9.33203125" style="52"/>
    <col min="2581" max="2581" width="9.33203125" style="52" bestFit="1" customWidth="1"/>
    <col min="2582" max="2819" width="9.33203125" style="52"/>
    <col min="2820" max="2820" width="25" style="52" customWidth="1"/>
    <col min="2821" max="2821" width="5.6640625" style="52" customWidth="1"/>
    <col min="2822" max="2822" width="3.6640625" style="52" customWidth="1"/>
    <col min="2823" max="2823" width="14.6640625" style="52" customWidth="1"/>
    <col min="2824" max="2824" width="1.5546875" style="52" customWidth="1"/>
    <col min="2825" max="2825" width="14.6640625" style="52" customWidth="1"/>
    <col min="2826" max="2826" width="1.5546875" style="52" customWidth="1"/>
    <col min="2827" max="2827" width="14.6640625" style="52" customWidth="1"/>
    <col min="2828" max="2828" width="1.5546875" style="52" customWidth="1"/>
    <col min="2829" max="2829" width="14.6640625" style="52" customWidth="1"/>
    <col min="2830" max="2830" width="1.5546875" style="52" customWidth="1"/>
    <col min="2831" max="2831" width="14.6640625" style="52" customWidth="1"/>
    <col min="2832" max="2832" width="1.5546875" style="52" customWidth="1"/>
    <col min="2833" max="2833" width="14.6640625" style="52" customWidth="1"/>
    <col min="2834" max="2834" width="1.5546875" style="52" customWidth="1"/>
    <col min="2835" max="2835" width="14.6640625" style="52" customWidth="1"/>
    <col min="2836" max="2836" width="9.33203125" style="52"/>
    <col min="2837" max="2837" width="9.33203125" style="52" bestFit="1" customWidth="1"/>
    <col min="2838" max="3075" width="9.33203125" style="52"/>
    <col min="3076" max="3076" width="25" style="52" customWidth="1"/>
    <col min="3077" max="3077" width="5.6640625" style="52" customWidth="1"/>
    <col min="3078" max="3078" width="3.6640625" style="52" customWidth="1"/>
    <col min="3079" max="3079" width="14.6640625" style="52" customWidth="1"/>
    <col min="3080" max="3080" width="1.5546875" style="52" customWidth="1"/>
    <col min="3081" max="3081" width="14.6640625" style="52" customWidth="1"/>
    <col min="3082" max="3082" width="1.5546875" style="52" customWidth="1"/>
    <col min="3083" max="3083" width="14.6640625" style="52" customWidth="1"/>
    <col min="3084" max="3084" width="1.5546875" style="52" customWidth="1"/>
    <col min="3085" max="3085" width="14.6640625" style="52" customWidth="1"/>
    <col min="3086" max="3086" width="1.5546875" style="52" customWidth="1"/>
    <col min="3087" max="3087" width="14.6640625" style="52" customWidth="1"/>
    <col min="3088" max="3088" width="1.5546875" style="52" customWidth="1"/>
    <col min="3089" max="3089" width="14.6640625" style="52" customWidth="1"/>
    <col min="3090" max="3090" width="1.5546875" style="52" customWidth="1"/>
    <col min="3091" max="3091" width="14.6640625" style="52" customWidth="1"/>
    <col min="3092" max="3092" width="9.33203125" style="52"/>
    <col min="3093" max="3093" width="9.33203125" style="52" bestFit="1" customWidth="1"/>
    <col min="3094" max="3331" width="9.33203125" style="52"/>
    <col min="3332" max="3332" width="25" style="52" customWidth="1"/>
    <col min="3333" max="3333" width="5.6640625" style="52" customWidth="1"/>
    <col min="3334" max="3334" width="3.6640625" style="52" customWidth="1"/>
    <col min="3335" max="3335" width="14.6640625" style="52" customWidth="1"/>
    <col min="3336" max="3336" width="1.5546875" style="52" customWidth="1"/>
    <col min="3337" max="3337" width="14.6640625" style="52" customWidth="1"/>
    <col min="3338" max="3338" width="1.5546875" style="52" customWidth="1"/>
    <col min="3339" max="3339" width="14.6640625" style="52" customWidth="1"/>
    <col min="3340" max="3340" width="1.5546875" style="52" customWidth="1"/>
    <col min="3341" max="3341" width="14.6640625" style="52" customWidth="1"/>
    <col min="3342" max="3342" width="1.5546875" style="52" customWidth="1"/>
    <col min="3343" max="3343" width="14.6640625" style="52" customWidth="1"/>
    <col min="3344" max="3344" width="1.5546875" style="52" customWidth="1"/>
    <col min="3345" max="3345" width="14.6640625" style="52" customWidth="1"/>
    <col min="3346" max="3346" width="1.5546875" style="52" customWidth="1"/>
    <col min="3347" max="3347" width="14.6640625" style="52" customWidth="1"/>
    <col min="3348" max="3348" width="9.33203125" style="52"/>
    <col min="3349" max="3349" width="9.33203125" style="52" bestFit="1" customWidth="1"/>
    <col min="3350" max="3587" width="9.33203125" style="52"/>
    <col min="3588" max="3588" width="25" style="52" customWidth="1"/>
    <col min="3589" max="3589" width="5.6640625" style="52" customWidth="1"/>
    <col min="3590" max="3590" width="3.6640625" style="52" customWidth="1"/>
    <col min="3591" max="3591" width="14.6640625" style="52" customWidth="1"/>
    <col min="3592" max="3592" width="1.5546875" style="52" customWidth="1"/>
    <col min="3593" max="3593" width="14.6640625" style="52" customWidth="1"/>
    <col min="3594" max="3594" width="1.5546875" style="52" customWidth="1"/>
    <col min="3595" max="3595" width="14.6640625" style="52" customWidth="1"/>
    <col min="3596" max="3596" width="1.5546875" style="52" customWidth="1"/>
    <col min="3597" max="3597" width="14.6640625" style="52" customWidth="1"/>
    <col min="3598" max="3598" width="1.5546875" style="52" customWidth="1"/>
    <col min="3599" max="3599" width="14.6640625" style="52" customWidth="1"/>
    <col min="3600" max="3600" width="1.5546875" style="52" customWidth="1"/>
    <col min="3601" max="3601" width="14.6640625" style="52" customWidth="1"/>
    <col min="3602" max="3602" width="1.5546875" style="52" customWidth="1"/>
    <col min="3603" max="3603" width="14.6640625" style="52" customWidth="1"/>
    <col min="3604" max="3604" width="9.33203125" style="52"/>
    <col min="3605" max="3605" width="9.33203125" style="52" bestFit="1" customWidth="1"/>
    <col min="3606" max="3843" width="9.33203125" style="52"/>
    <col min="3844" max="3844" width="25" style="52" customWidth="1"/>
    <col min="3845" max="3845" width="5.6640625" style="52" customWidth="1"/>
    <col min="3846" max="3846" width="3.6640625" style="52" customWidth="1"/>
    <col min="3847" max="3847" width="14.6640625" style="52" customWidth="1"/>
    <col min="3848" max="3848" width="1.5546875" style="52" customWidth="1"/>
    <col min="3849" max="3849" width="14.6640625" style="52" customWidth="1"/>
    <col min="3850" max="3850" width="1.5546875" style="52" customWidth="1"/>
    <col min="3851" max="3851" width="14.6640625" style="52" customWidth="1"/>
    <col min="3852" max="3852" width="1.5546875" style="52" customWidth="1"/>
    <col min="3853" max="3853" width="14.6640625" style="52" customWidth="1"/>
    <col min="3854" max="3854" width="1.5546875" style="52" customWidth="1"/>
    <col min="3855" max="3855" width="14.6640625" style="52" customWidth="1"/>
    <col min="3856" max="3856" width="1.5546875" style="52" customWidth="1"/>
    <col min="3857" max="3857" width="14.6640625" style="52" customWidth="1"/>
    <col min="3858" max="3858" width="1.5546875" style="52" customWidth="1"/>
    <col min="3859" max="3859" width="14.6640625" style="52" customWidth="1"/>
    <col min="3860" max="3860" width="9.33203125" style="52"/>
    <col min="3861" max="3861" width="9.33203125" style="52" bestFit="1" customWidth="1"/>
    <col min="3862" max="4099" width="9.33203125" style="52"/>
    <col min="4100" max="4100" width="25" style="52" customWidth="1"/>
    <col min="4101" max="4101" width="5.6640625" style="52" customWidth="1"/>
    <col min="4102" max="4102" width="3.6640625" style="52" customWidth="1"/>
    <col min="4103" max="4103" width="14.6640625" style="52" customWidth="1"/>
    <col min="4104" max="4104" width="1.5546875" style="52" customWidth="1"/>
    <col min="4105" max="4105" width="14.6640625" style="52" customWidth="1"/>
    <col min="4106" max="4106" width="1.5546875" style="52" customWidth="1"/>
    <col min="4107" max="4107" width="14.6640625" style="52" customWidth="1"/>
    <col min="4108" max="4108" width="1.5546875" style="52" customWidth="1"/>
    <col min="4109" max="4109" width="14.6640625" style="52" customWidth="1"/>
    <col min="4110" max="4110" width="1.5546875" style="52" customWidth="1"/>
    <col min="4111" max="4111" width="14.6640625" style="52" customWidth="1"/>
    <col min="4112" max="4112" width="1.5546875" style="52" customWidth="1"/>
    <col min="4113" max="4113" width="14.6640625" style="52" customWidth="1"/>
    <col min="4114" max="4114" width="1.5546875" style="52" customWidth="1"/>
    <col min="4115" max="4115" width="14.6640625" style="52" customWidth="1"/>
    <col min="4116" max="4116" width="9.33203125" style="52"/>
    <col min="4117" max="4117" width="9.33203125" style="52" bestFit="1" customWidth="1"/>
    <col min="4118" max="4355" width="9.33203125" style="52"/>
    <col min="4356" max="4356" width="25" style="52" customWidth="1"/>
    <col min="4357" max="4357" width="5.6640625" style="52" customWidth="1"/>
    <col min="4358" max="4358" width="3.6640625" style="52" customWidth="1"/>
    <col min="4359" max="4359" width="14.6640625" style="52" customWidth="1"/>
    <col min="4360" max="4360" width="1.5546875" style="52" customWidth="1"/>
    <col min="4361" max="4361" width="14.6640625" style="52" customWidth="1"/>
    <col min="4362" max="4362" width="1.5546875" style="52" customWidth="1"/>
    <col min="4363" max="4363" width="14.6640625" style="52" customWidth="1"/>
    <col min="4364" max="4364" width="1.5546875" style="52" customWidth="1"/>
    <col min="4365" max="4365" width="14.6640625" style="52" customWidth="1"/>
    <col min="4366" max="4366" width="1.5546875" style="52" customWidth="1"/>
    <col min="4367" max="4367" width="14.6640625" style="52" customWidth="1"/>
    <col min="4368" max="4368" width="1.5546875" style="52" customWidth="1"/>
    <col min="4369" max="4369" width="14.6640625" style="52" customWidth="1"/>
    <col min="4370" max="4370" width="1.5546875" style="52" customWidth="1"/>
    <col min="4371" max="4371" width="14.6640625" style="52" customWidth="1"/>
    <col min="4372" max="4372" width="9.33203125" style="52"/>
    <col min="4373" max="4373" width="9.33203125" style="52" bestFit="1" customWidth="1"/>
    <col min="4374" max="4611" width="9.33203125" style="52"/>
    <col min="4612" max="4612" width="25" style="52" customWidth="1"/>
    <col min="4613" max="4613" width="5.6640625" style="52" customWidth="1"/>
    <col min="4614" max="4614" width="3.6640625" style="52" customWidth="1"/>
    <col min="4615" max="4615" width="14.6640625" style="52" customWidth="1"/>
    <col min="4616" max="4616" width="1.5546875" style="52" customWidth="1"/>
    <col min="4617" max="4617" width="14.6640625" style="52" customWidth="1"/>
    <col min="4618" max="4618" width="1.5546875" style="52" customWidth="1"/>
    <col min="4619" max="4619" width="14.6640625" style="52" customWidth="1"/>
    <col min="4620" max="4620" width="1.5546875" style="52" customWidth="1"/>
    <col min="4621" max="4621" width="14.6640625" style="52" customWidth="1"/>
    <col min="4622" max="4622" width="1.5546875" style="52" customWidth="1"/>
    <col min="4623" max="4623" width="14.6640625" style="52" customWidth="1"/>
    <col min="4624" max="4624" width="1.5546875" style="52" customWidth="1"/>
    <col min="4625" max="4625" width="14.6640625" style="52" customWidth="1"/>
    <col min="4626" max="4626" width="1.5546875" style="52" customWidth="1"/>
    <col min="4627" max="4627" width="14.6640625" style="52" customWidth="1"/>
    <col min="4628" max="4628" width="9.33203125" style="52"/>
    <col min="4629" max="4629" width="9.33203125" style="52" bestFit="1" customWidth="1"/>
    <col min="4630" max="4867" width="9.33203125" style="52"/>
    <col min="4868" max="4868" width="25" style="52" customWidth="1"/>
    <col min="4869" max="4869" width="5.6640625" style="52" customWidth="1"/>
    <col min="4870" max="4870" width="3.6640625" style="52" customWidth="1"/>
    <col min="4871" max="4871" width="14.6640625" style="52" customWidth="1"/>
    <col min="4872" max="4872" width="1.5546875" style="52" customWidth="1"/>
    <col min="4873" max="4873" width="14.6640625" style="52" customWidth="1"/>
    <col min="4874" max="4874" width="1.5546875" style="52" customWidth="1"/>
    <col min="4875" max="4875" width="14.6640625" style="52" customWidth="1"/>
    <col min="4876" max="4876" width="1.5546875" style="52" customWidth="1"/>
    <col min="4877" max="4877" width="14.6640625" style="52" customWidth="1"/>
    <col min="4878" max="4878" width="1.5546875" style="52" customWidth="1"/>
    <col min="4879" max="4879" width="14.6640625" style="52" customWidth="1"/>
    <col min="4880" max="4880" width="1.5546875" style="52" customWidth="1"/>
    <col min="4881" max="4881" width="14.6640625" style="52" customWidth="1"/>
    <col min="4882" max="4882" width="1.5546875" style="52" customWidth="1"/>
    <col min="4883" max="4883" width="14.6640625" style="52" customWidth="1"/>
    <col min="4884" max="4884" width="9.33203125" style="52"/>
    <col min="4885" max="4885" width="9.33203125" style="52" bestFit="1" customWidth="1"/>
    <col min="4886" max="5123" width="9.33203125" style="52"/>
    <col min="5124" max="5124" width="25" style="52" customWidth="1"/>
    <col min="5125" max="5125" width="5.6640625" style="52" customWidth="1"/>
    <col min="5126" max="5126" width="3.6640625" style="52" customWidth="1"/>
    <col min="5127" max="5127" width="14.6640625" style="52" customWidth="1"/>
    <col min="5128" max="5128" width="1.5546875" style="52" customWidth="1"/>
    <col min="5129" max="5129" width="14.6640625" style="52" customWidth="1"/>
    <col min="5130" max="5130" width="1.5546875" style="52" customWidth="1"/>
    <col min="5131" max="5131" width="14.6640625" style="52" customWidth="1"/>
    <col min="5132" max="5132" width="1.5546875" style="52" customWidth="1"/>
    <col min="5133" max="5133" width="14.6640625" style="52" customWidth="1"/>
    <col min="5134" max="5134" width="1.5546875" style="52" customWidth="1"/>
    <col min="5135" max="5135" width="14.6640625" style="52" customWidth="1"/>
    <col min="5136" max="5136" width="1.5546875" style="52" customWidth="1"/>
    <col min="5137" max="5137" width="14.6640625" style="52" customWidth="1"/>
    <col min="5138" max="5138" width="1.5546875" style="52" customWidth="1"/>
    <col min="5139" max="5139" width="14.6640625" style="52" customWidth="1"/>
    <col min="5140" max="5140" width="9.33203125" style="52"/>
    <col min="5141" max="5141" width="9.33203125" style="52" bestFit="1" customWidth="1"/>
    <col min="5142" max="5379" width="9.33203125" style="52"/>
    <col min="5380" max="5380" width="25" style="52" customWidth="1"/>
    <col min="5381" max="5381" width="5.6640625" style="52" customWidth="1"/>
    <col min="5382" max="5382" width="3.6640625" style="52" customWidth="1"/>
    <col min="5383" max="5383" width="14.6640625" style="52" customWidth="1"/>
    <col min="5384" max="5384" width="1.5546875" style="52" customWidth="1"/>
    <col min="5385" max="5385" width="14.6640625" style="52" customWidth="1"/>
    <col min="5386" max="5386" width="1.5546875" style="52" customWidth="1"/>
    <col min="5387" max="5387" width="14.6640625" style="52" customWidth="1"/>
    <col min="5388" max="5388" width="1.5546875" style="52" customWidth="1"/>
    <col min="5389" max="5389" width="14.6640625" style="52" customWidth="1"/>
    <col min="5390" max="5390" width="1.5546875" style="52" customWidth="1"/>
    <col min="5391" max="5391" width="14.6640625" style="52" customWidth="1"/>
    <col min="5392" max="5392" width="1.5546875" style="52" customWidth="1"/>
    <col min="5393" max="5393" width="14.6640625" style="52" customWidth="1"/>
    <col min="5394" max="5394" width="1.5546875" style="52" customWidth="1"/>
    <col min="5395" max="5395" width="14.6640625" style="52" customWidth="1"/>
    <col min="5396" max="5396" width="9.33203125" style="52"/>
    <col min="5397" max="5397" width="9.33203125" style="52" bestFit="1" customWidth="1"/>
    <col min="5398" max="5635" width="9.33203125" style="52"/>
    <col min="5636" max="5636" width="25" style="52" customWidth="1"/>
    <col min="5637" max="5637" width="5.6640625" style="52" customWidth="1"/>
    <col min="5638" max="5638" width="3.6640625" style="52" customWidth="1"/>
    <col min="5639" max="5639" width="14.6640625" style="52" customWidth="1"/>
    <col min="5640" max="5640" width="1.5546875" style="52" customWidth="1"/>
    <col min="5641" max="5641" width="14.6640625" style="52" customWidth="1"/>
    <col min="5642" max="5642" width="1.5546875" style="52" customWidth="1"/>
    <col min="5643" max="5643" width="14.6640625" style="52" customWidth="1"/>
    <col min="5644" max="5644" width="1.5546875" style="52" customWidth="1"/>
    <col min="5645" max="5645" width="14.6640625" style="52" customWidth="1"/>
    <col min="5646" max="5646" width="1.5546875" style="52" customWidth="1"/>
    <col min="5647" max="5647" width="14.6640625" style="52" customWidth="1"/>
    <col min="5648" max="5648" width="1.5546875" style="52" customWidth="1"/>
    <col min="5649" max="5649" width="14.6640625" style="52" customWidth="1"/>
    <col min="5650" max="5650" width="1.5546875" style="52" customWidth="1"/>
    <col min="5651" max="5651" width="14.6640625" style="52" customWidth="1"/>
    <col min="5652" max="5652" width="9.33203125" style="52"/>
    <col min="5653" max="5653" width="9.33203125" style="52" bestFit="1" customWidth="1"/>
    <col min="5654" max="5891" width="9.33203125" style="52"/>
    <col min="5892" max="5892" width="25" style="52" customWidth="1"/>
    <col min="5893" max="5893" width="5.6640625" style="52" customWidth="1"/>
    <col min="5894" max="5894" width="3.6640625" style="52" customWidth="1"/>
    <col min="5895" max="5895" width="14.6640625" style="52" customWidth="1"/>
    <col min="5896" max="5896" width="1.5546875" style="52" customWidth="1"/>
    <col min="5897" max="5897" width="14.6640625" style="52" customWidth="1"/>
    <col min="5898" max="5898" width="1.5546875" style="52" customWidth="1"/>
    <col min="5899" max="5899" width="14.6640625" style="52" customWidth="1"/>
    <col min="5900" max="5900" width="1.5546875" style="52" customWidth="1"/>
    <col min="5901" max="5901" width="14.6640625" style="52" customWidth="1"/>
    <col min="5902" max="5902" width="1.5546875" style="52" customWidth="1"/>
    <col min="5903" max="5903" width="14.6640625" style="52" customWidth="1"/>
    <col min="5904" max="5904" width="1.5546875" style="52" customWidth="1"/>
    <col min="5905" max="5905" width="14.6640625" style="52" customWidth="1"/>
    <col min="5906" max="5906" width="1.5546875" style="52" customWidth="1"/>
    <col min="5907" max="5907" width="14.6640625" style="52" customWidth="1"/>
    <col min="5908" max="5908" width="9.33203125" style="52"/>
    <col min="5909" max="5909" width="9.33203125" style="52" bestFit="1" customWidth="1"/>
    <col min="5910" max="6147" width="9.33203125" style="52"/>
    <col min="6148" max="6148" width="25" style="52" customWidth="1"/>
    <col min="6149" max="6149" width="5.6640625" style="52" customWidth="1"/>
    <col min="6150" max="6150" width="3.6640625" style="52" customWidth="1"/>
    <col min="6151" max="6151" width="14.6640625" style="52" customWidth="1"/>
    <col min="6152" max="6152" width="1.5546875" style="52" customWidth="1"/>
    <col min="6153" max="6153" width="14.6640625" style="52" customWidth="1"/>
    <col min="6154" max="6154" width="1.5546875" style="52" customWidth="1"/>
    <col min="6155" max="6155" width="14.6640625" style="52" customWidth="1"/>
    <col min="6156" max="6156" width="1.5546875" style="52" customWidth="1"/>
    <col min="6157" max="6157" width="14.6640625" style="52" customWidth="1"/>
    <col min="6158" max="6158" width="1.5546875" style="52" customWidth="1"/>
    <col min="6159" max="6159" width="14.6640625" style="52" customWidth="1"/>
    <col min="6160" max="6160" width="1.5546875" style="52" customWidth="1"/>
    <col min="6161" max="6161" width="14.6640625" style="52" customWidth="1"/>
    <col min="6162" max="6162" width="1.5546875" style="52" customWidth="1"/>
    <col min="6163" max="6163" width="14.6640625" style="52" customWidth="1"/>
    <col min="6164" max="6164" width="9.33203125" style="52"/>
    <col min="6165" max="6165" width="9.33203125" style="52" bestFit="1" customWidth="1"/>
    <col min="6166" max="6403" width="9.33203125" style="52"/>
    <col min="6404" max="6404" width="25" style="52" customWidth="1"/>
    <col min="6405" max="6405" width="5.6640625" style="52" customWidth="1"/>
    <col min="6406" max="6406" width="3.6640625" style="52" customWidth="1"/>
    <col min="6407" max="6407" width="14.6640625" style="52" customWidth="1"/>
    <col min="6408" max="6408" width="1.5546875" style="52" customWidth="1"/>
    <col min="6409" max="6409" width="14.6640625" style="52" customWidth="1"/>
    <col min="6410" max="6410" width="1.5546875" style="52" customWidth="1"/>
    <col min="6411" max="6411" width="14.6640625" style="52" customWidth="1"/>
    <col min="6412" max="6412" width="1.5546875" style="52" customWidth="1"/>
    <col min="6413" max="6413" width="14.6640625" style="52" customWidth="1"/>
    <col min="6414" max="6414" width="1.5546875" style="52" customWidth="1"/>
    <col min="6415" max="6415" width="14.6640625" style="52" customWidth="1"/>
    <col min="6416" max="6416" width="1.5546875" style="52" customWidth="1"/>
    <col min="6417" max="6417" width="14.6640625" style="52" customWidth="1"/>
    <col min="6418" max="6418" width="1.5546875" style="52" customWidth="1"/>
    <col min="6419" max="6419" width="14.6640625" style="52" customWidth="1"/>
    <col min="6420" max="6420" width="9.33203125" style="52"/>
    <col min="6421" max="6421" width="9.33203125" style="52" bestFit="1" customWidth="1"/>
    <col min="6422" max="6659" width="9.33203125" style="52"/>
    <col min="6660" max="6660" width="25" style="52" customWidth="1"/>
    <col min="6661" max="6661" width="5.6640625" style="52" customWidth="1"/>
    <col min="6662" max="6662" width="3.6640625" style="52" customWidth="1"/>
    <col min="6663" max="6663" width="14.6640625" style="52" customWidth="1"/>
    <col min="6664" max="6664" width="1.5546875" style="52" customWidth="1"/>
    <col min="6665" max="6665" width="14.6640625" style="52" customWidth="1"/>
    <col min="6666" max="6666" width="1.5546875" style="52" customWidth="1"/>
    <col min="6667" max="6667" width="14.6640625" style="52" customWidth="1"/>
    <col min="6668" max="6668" width="1.5546875" style="52" customWidth="1"/>
    <col min="6669" max="6669" width="14.6640625" style="52" customWidth="1"/>
    <col min="6670" max="6670" width="1.5546875" style="52" customWidth="1"/>
    <col min="6671" max="6671" width="14.6640625" style="52" customWidth="1"/>
    <col min="6672" max="6672" width="1.5546875" style="52" customWidth="1"/>
    <col min="6673" max="6673" width="14.6640625" style="52" customWidth="1"/>
    <col min="6674" max="6674" width="1.5546875" style="52" customWidth="1"/>
    <col min="6675" max="6675" width="14.6640625" style="52" customWidth="1"/>
    <col min="6676" max="6676" width="9.33203125" style="52"/>
    <col min="6677" max="6677" width="9.33203125" style="52" bestFit="1" customWidth="1"/>
    <col min="6678" max="6915" width="9.33203125" style="52"/>
    <col min="6916" max="6916" width="25" style="52" customWidth="1"/>
    <col min="6917" max="6917" width="5.6640625" style="52" customWidth="1"/>
    <col min="6918" max="6918" width="3.6640625" style="52" customWidth="1"/>
    <col min="6919" max="6919" width="14.6640625" style="52" customWidth="1"/>
    <col min="6920" max="6920" width="1.5546875" style="52" customWidth="1"/>
    <col min="6921" max="6921" width="14.6640625" style="52" customWidth="1"/>
    <col min="6922" max="6922" width="1.5546875" style="52" customWidth="1"/>
    <col min="6923" max="6923" width="14.6640625" style="52" customWidth="1"/>
    <col min="6924" max="6924" width="1.5546875" style="52" customWidth="1"/>
    <col min="6925" max="6925" width="14.6640625" style="52" customWidth="1"/>
    <col min="6926" max="6926" width="1.5546875" style="52" customWidth="1"/>
    <col min="6927" max="6927" width="14.6640625" style="52" customWidth="1"/>
    <col min="6928" max="6928" width="1.5546875" style="52" customWidth="1"/>
    <col min="6929" max="6929" width="14.6640625" style="52" customWidth="1"/>
    <col min="6930" max="6930" width="1.5546875" style="52" customWidth="1"/>
    <col min="6931" max="6931" width="14.6640625" style="52" customWidth="1"/>
    <col min="6932" max="6932" width="9.33203125" style="52"/>
    <col min="6933" max="6933" width="9.33203125" style="52" bestFit="1" customWidth="1"/>
    <col min="6934" max="7171" width="9.33203125" style="52"/>
    <col min="7172" max="7172" width="25" style="52" customWidth="1"/>
    <col min="7173" max="7173" width="5.6640625" style="52" customWidth="1"/>
    <col min="7174" max="7174" width="3.6640625" style="52" customWidth="1"/>
    <col min="7175" max="7175" width="14.6640625" style="52" customWidth="1"/>
    <col min="7176" max="7176" width="1.5546875" style="52" customWidth="1"/>
    <col min="7177" max="7177" width="14.6640625" style="52" customWidth="1"/>
    <col min="7178" max="7178" width="1.5546875" style="52" customWidth="1"/>
    <col min="7179" max="7179" width="14.6640625" style="52" customWidth="1"/>
    <col min="7180" max="7180" width="1.5546875" style="52" customWidth="1"/>
    <col min="7181" max="7181" width="14.6640625" style="52" customWidth="1"/>
    <col min="7182" max="7182" width="1.5546875" style="52" customWidth="1"/>
    <col min="7183" max="7183" width="14.6640625" style="52" customWidth="1"/>
    <col min="7184" max="7184" width="1.5546875" style="52" customWidth="1"/>
    <col min="7185" max="7185" width="14.6640625" style="52" customWidth="1"/>
    <col min="7186" max="7186" width="1.5546875" style="52" customWidth="1"/>
    <col min="7187" max="7187" width="14.6640625" style="52" customWidth="1"/>
    <col min="7188" max="7188" width="9.33203125" style="52"/>
    <col min="7189" max="7189" width="9.33203125" style="52" bestFit="1" customWidth="1"/>
    <col min="7190" max="7427" width="9.33203125" style="52"/>
    <col min="7428" max="7428" width="25" style="52" customWidth="1"/>
    <col min="7429" max="7429" width="5.6640625" style="52" customWidth="1"/>
    <col min="7430" max="7430" width="3.6640625" style="52" customWidth="1"/>
    <col min="7431" max="7431" width="14.6640625" style="52" customWidth="1"/>
    <col min="7432" max="7432" width="1.5546875" style="52" customWidth="1"/>
    <col min="7433" max="7433" width="14.6640625" style="52" customWidth="1"/>
    <col min="7434" max="7434" width="1.5546875" style="52" customWidth="1"/>
    <col min="7435" max="7435" width="14.6640625" style="52" customWidth="1"/>
    <col min="7436" max="7436" width="1.5546875" style="52" customWidth="1"/>
    <col min="7437" max="7437" width="14.6640625" style="52" customWidth="1"/>
    <col min="7438" max="7438" width="1.5546875" style="52" customWidth="1"/>
    <col min="7439" max="7439" width="14.6640625" style="52" customWidth="1"/>
    <col min="7440" max="7440" width="1.5546875" style="52" customWidth="1"/>
    <col min="7441" max="7441" width="14.6640625" style="52" customWidth="1"/>
    <col min="7442" max="7442" width="1.5546875" style="52" customWidth="1"/>
    <col min="7443" max="7443" width="14.6640625" style="52" customWidth="1"/>
    <col min="7444" max="7444" width="9.33203125" style="52"/>
    <col min="7445" max="7445" width="9.33203125" style="52" bestFit="1" customWidth="1"/>
    <col min="7446" max="7683" width="9.33203125" style="52"/>
    <col min="7684" max="7684" width="25" style="52" customWidth="1"/>
    <col min="7685" max="7685" width="5.6640625" style="52" customWidth="1"/>
    <col min="7686" max="7686" width="3.6640625" style="52" customWidth="1"/>
    <col min="7687" max="7687" width="14.6640625" style="52" customWidth="1"/>
    <col min="7688" max="7688" width="1.5546875" style="52" customWidth="1"/>
    <col min="7689" max="7689" width="14.6640625" style="52" customWidth="1"/>
    <col min="7690" max="7690" width="1.5546875" style="52" customWidth="1"/>
    <col min="7691" max="7691" width="14.6640625" style="52" customWidth="1"/>
    <col min="7692" max="7692" width="1.5546875" style="52" customWidth="1"/>
    <col min="7693" max="7693" width="14.6640625" style="52" customWidth="1"/>
    <col min="7694" max="7694" width="1.5546875" style="52" customWidth="1"/>
    <col min="7695" max="7695" width="14.6640625" style="52" customWidth="1"/>
    <col min="7696" max="7696" width="1.5546875" style="52" customWidth="1"/>
    <col min="7697" max="7697" width="14.6640625" style="52" customWidth="1"/>
    <col min="7698" max="7698" width="1.5546875" style="52" customWidth="1"/>
    <col min="7699" max="7699" width="14.6640625" style="52" customWidth="1"/>
    <col min="7700" max="7700" width="9.33203125" style="52"/>
    <col min="7701" max="7701" width="9.33203125" style="52" bestFit="1" customWidth="1"/>
    <col min="7702" max="7939" width="9.33203125" style="52"/>
    <col min="7940" max="7940" width="25" style="52" customWidth="1"/>
    <col min="7941" max="7941" width="5.6640625" style="52" customWidth="1"/>
    <col min="7942" max="7942" width="3.6640625" style="52" customWidth="1"/>
    <col min="7943" max="7943" width="14.6640625" style="52" customWidth="1"/>
    <col min="7944" max="7944" width="1.5546875" style="52" customWidth="1"/>
    <col min="7945" max="7945" width="14.6640625" style="52" customWidth="1"/>
    <col min="7946" max="7946" width="1.5546875" style="52" customWidth="1"/>
    <col min="7947" max="7947" width="14.6640625" style="52" customWidth="1"/>
    <col min="7948" max="7948" width="1.5546875" style="52" customWidth="1"/>
    <col min="7949" max="7949" width="14.6640625" style="52" customWidth="1"/>
    <col min="7950" max="7950" width="1.5546875" style="52" customWidth="1"/>
    <col min="7951" max="7951" width="14.6640625" style="52" customWidth="1"/>
    <col min="7952" max="7952" width="1.5546875" style="52" customWidth="1"/>
    <col min="7953" max="7953" width="14.6640625" style="52" customWidth="1"/>
    <col min="7954" max="7954" width="1.5546875" style="52" customWidth="1"/>
    <col min="7955" max="7955" width="14.6640625" style="52" customWidth="1"/>
    <col min="7956" max="7956" width="9.33203125" style="52"/>
    <col min="7957" max="7957" width="9.33203125" style="52" bestFit="1" customWidth="1"/>
    <col min="7958" max="8195" width="9.33203125" style="52"/>
    <col min="8196" max="8196" width="25" style="52" customWidth="1"/>
    <col min="8197" max="8197" width="5.6640625" style="52" customWidth="1"/>
    <col min="8198" max="8198" width="3.6640625" style="52" customWidth="1"/>
    <col min="8199" max="8199" width="14.6640625" style="52" customWidth="1"/>
    <col min="8200" max="8200" width="1.5546875" style="52" customWidth="1"/>
    <col min="8201" max="8201" width="14.6640625" style="52" customWidth="1"/>
    <col min="8202" max="8202" width="1.5546875" style="52" customWidth="1"/>
    <col min="8203" max="8203" width="14.6640625" style="52" customWidth="1"/>
    <col min="8204" max="8204" width="1.5546875" style="52" customWidth="1"/>
    <col min="8205" max="8205" width="14.6640625" style="52" customWidth="1"/>
    <col min="8206" max="8206" width="1.5546875" style="52" customWidth="1"/>
    <col min="8207" max="8207" width="14.6640625" style="52" customWidth="1"/>
    <col min="8208" max="8208" width="1.5546875" style="52" customWidth="1"/>
    <col min="8209" max="8209" width="14.6640625" style="52" customWidth="1"/>
    <col min="8210" max="8210" width="1.5546875" style="52" customWidth="1"/>
    <col min="8211" max="8211" width="14.6640625" style="52" customWidth="1"/>
    <col min="8212" max="8212" width="9.33203125" style="52"/>
    <col min="8213" max="8213" width="9.33203125" style="52" bestFit="1" customWidth="1"/>
    <col min="8214" max="8451" width="9.33203125" style="52"/>
    <col min="8452" max="8452" width="25" style="52" customWidth="1"/>
    <col min="8453" max="8453" width="5.6640625" style="52" customWidth="1"/>
    <col min="8454" max="8454" width="3.6640625" style="52" customWidth="1"/>
    <col min="8455" max="8455" width="14.6640625" style="52" customWidth="1"/>
    <col min="8456" max="8456" width="1.5546875" style="52" customWidth="1"/>
    <col min="8457" max="8457" width="14.6640625" style="52" customWidth="1"/>
    <col min="8458" max="8458" width="1.5546875" style="52" customWidth="1"/>
    <col min="8459" max="8459" width="14.6640625" style="52" customWidth="1"/>
    <col min="8460" max="8460" width="1.5546875" style="52" customWidth="1"/>
    <col min="8461" max="8461" width="14.6640625" style="52" customWidth="1"/>
    <col min="8462" max="8462" width="1.5546875" style="52" customWidth="1"/>
    <col min="8463" max="8463" width="14.6640625" style="52" customWidth="1"/>
    <col min="8464" max="8464" width="1.5546875" style="52" customWidth="1"/>
    <col min="8465" max="8465" width="14.6640625" style="52" customWidth="1"/>
    <col min="8466" max="8466" width="1.5546875" style="52" customWidth="1"/>
    <col min="8467" max="8467" width="14.6640625" style="52" customWidth="1"/>
    <col min="8468" max="8468" width="9.33203125" style="52"/>
    <col min="8469" max="8469" width="9.33203125" style="52" bestFit="1" customWidth="1"/>
    <col min="8470" max="8707" width="9.33203125" style="52"/>
    <col min="8708" max="8708" width="25" style="52" customWidth="1"/>
    <col min="8709" max="8709" width="5.6640625" style="52" customWidth="1"/>
    <col min="8710" max="8710" width="3.6640625" style="52" customWidth="1"/>
    <col min="8711" max="8711" width="14.6640625" style="52" customWidth="1"/>
    <col min="8712" max="8712" width="1.5546875" style="52" customWidth="1"/>
    <col min="8713" max="8713" width="14.6640625" style="52" customWidth="1"/>
    <col min="8714" max="8714" width="1.5546875" style="52" customWidth="1"/>
    <col min="8715" max="8715" width="14.6640625" style="52" customWidth="1"/>
    <col min="8716" max="8716" width="1.5546875" style="52" customWidth="1"/>
    <col min="8717" max="8717" width="14.6640625" style="52" customWidth="1"/>
    <col min="8718" max="8718" width="1.5546875" style="52" customWidth="1"/>
    <col min="8719" max="8719" width="14.6640625" style="52" customWidth="1"/>
    <col min="8720" max="8720" width="1.5546875" style="52" customWidth="1"/>
    <col min="8721" max="8721" width="14.6640625" style="52" customWidth="1"/>
    <col min="8722" max="8722" width="1.5546875" style="52" customWidth="1"/>
    <col min="8723" max="8723" width="14.6640625" style="52" customWidth="1"/>
    <col min="8724" max="8724" width="9.33203125" style="52"/>
    <col min="8725" max="8725" width="9.33203125" style="52" bestFit="1" customWidth="1"/>
    <col min="8726" max="8963" width="9.33203125" style="52"/>
    <col min="8964" max="8964" width="25" style="52" customWidth="1"/>
    <col min="8965" max="8965" width="5.6640625" style="52" customWidth="1"/>
    <col min="8966" max="8966" width="3.6640625" style="52" customWidth="1"/>
    <col min="8967" max="8967" width="14.6640625" style="52" customWidth="1"/>
    <col min="8968" max="8968" width="1.5546875" style="52" customWidth="1"/>
    <col min="8969" max="8969" width="14.6640625" style="52" customWidth="1"/>
    <col min="8970" max="8970" width="1.5546875" style="52" customWidth="1"/>
    <col min="8971" max="8971" width="14.6640625" style="52" customWidth="1"/>
    <col min="8972" max="8972" width="1.5546875" style="52" customWidth="1"/>
    <col min="8973" max="8973" width="14.6640625" style="52" customWidth="1"/>
    <col min="8974" max="8974" width="1.5546875" style="52" customWidth="1"/>
    <col min="8975" max="8975" width="14.6640625" style="52" customWidth="1"/>
    <col min="8976" max="8976" width="1.5546875" style="52" customWidth="1"/>
    <col min="8977" max="8977" width="14.6640625" style="52" customWidth="1"/>
    <col min="8978" max="8978" width="1.5546875" style="52" customWidth="1"/>
    <col min="8979" max="8979" width="14.6640625" style="52" customWidth="1"/>
    <col min="8980" max="8980" width="9.33203125" style="52"/>
    <col min="8981" max="8981" width="9.33203125" style="52" bestFit="1" customWidth="1"/>
    <col min="8982" max="9219" width="9.33203125" style="52"/>
    <col min="9220" max="9220" width="25" style="52" customWidth="1"/>
    <col min="9221" max="9221" width="5.6640625" style="52" customWidth="1"/>
    <col min="9222" max="9222" width="3.6640625" style="52" customWidth="1"/>
    <col min="9223" max="9223" width="14.6640625" style="52" customWidth="1"/>
    <col min="9224" max="9224" width="1.5546875" style="52" customWidth="1"/>
    <col min="9225" max="9225" width="14.6640625" style="52" customWidth="1"/>
    <col min="9226" max="9226" width="1.5546875" style="52" customWidth="1"/>
    <col min="9227" max="9227" width="14.6640625" style="52" customWidth="1"/>
    <col min="9228" max="9228" width="1.5546875" style="52" customWidth="1"/>
    <col min="9229" max="9229" width="14.6640625" style="52" customWidth="1"/>
    <col min="9230" max="9230" width="1.5546875" style="52" customWidth="1"/>
    <col min="9231" max="9231" width="14.6640625" style="52" customWidth="1"/>
    <col min="9232" max="9232" width="1.5546875" style="52" customWidth="1"/>
    <col min="9233" max="9233" width="14.6640625" style="52" customWidth="1"/>
    <col min="9234" max="9234" width="1.5546875" style="52" customWidth="1"/>
    <col min="9235" max="9235" width="14.6640625" style="52" customWidth="1"/>
    <col min="9236" max="9236" width="9.33203125" style="52"/>
    <col min="9237" max="9237" width="9.33203125" style="52" bestFit="1" customWidth="1"/>
    <col min="9238" max="9475" width="9.33203125" style="52"/>
    <col min="9476" max="9476" width="25" style="52" customWidth="1"/>
    <col min="9477" max="9477" width="5.6640625" style="52" customWidth="1"/>
    <col min="9478" max="9478" width="3.6640625" style="52" customWidth="1"/>
    <col min="9479" max="9479" width="14.6640625" style="52" customWidth="1"/>
    <col min="9480" max="9480" width="1.5546875" style="52" customWidth="1"/>
    <col min="9481" max="9481" width="14.6640625" style="52" customWidth="1"/>
    <col min="9482" max="9482" width="1.5546875" style="52" customWidth="1"/>
    <col min="9483" max="9483" width="14.6640625" style="52" customWidth="1"/>
    <col min="9484" max="9484" width="1.5546875" style="52" customWidth="1"/>
    <col min="9485" max="9485" width="14.6640625" style="52" customWidth="1"/>
    <col min="9486" max="9486" width="1.5546875" style="52" customWidth="1"/>
    <col min="9487" max="9487" width="14.6640625" style="52" customWidth="1"/>
    <col min="9488" max="9488" width="1.5546875" style="52" customWidth="1"/>
    <col min="9489" max="9489" width="14.6640625" style="52" customWidth="1"/>
    <col min="9490" max="9490" width="1.5546875" style="52" customWidth="1"/>
    <col min="9491" max="9491" width="14.6640625" style="52" customWidth="1"/>
    <col min="9492" max="9492" width="9.33203125" style="52"/>
    <col min="9493" max="9493" width="9.33203125" style="52" bestFit="1" customWidth="1"/>
    <col min="9494" max="9731" width="9.33203125" style="52"/>
    <col min="9732" max="9732" width="25" style="52" customWidth="1"/>
    <col min="9733" max="9733" width="5.6640625" style="52" customWidth="1"/>
    <col min="9734" max="9734" width="3.6640625" style="52" customWidth="1"/>
    <col min="9735" max="9735" width="14.6640625" style="52" customWidth="1"/>
    <col min="9736" max="9736" width="1.5546875" style="52" customWidth="1"/>
    <col min="9737" max="9737" width="14.6640625" style="52" customWidth="1"/>
    <col min="9738" max="9738" width="1.5546875" style="52" customWidth="1"/>
    <col min="9739" max="9739" width="14.6640625" style="52" customWidth="1"/>
    <col min="9740" max="9740" width="1.5546875" style="52" customWidth="1"/>
    <col min="9741" max="9741" width="14.6640625" style="52" customWidth="1"/>
    <col min="9742" max="9742" width="1.5546875" style="52" customWidth="1"/>
    <col min="9743" max="9743" width="14.6640625" style="52" customWidth="1"/>
    <col min="9744" max="9744" width="1.5546875" style="52" customWidth="1"/>
    <col min="9745" max="9745" width="14.6640625" style="52" customWidth="1"/>
    <col min="9746" max="9746" width="1.5546875" style="52" customWidth="1"/>
    <col min="9747" max="9747" width="14.6640625" style="52" customWidth="1"/>
    <col min="9748" max="9748" width="9.33203125" style="52"/>
    <col min="9749" max="9749" width="9.33203125" style="52" bestFit="1" customWidth="1"/>
    <col min="9750" max="9987" width="9.33203125" style="52"/>
    <col min="9988" max="9988" width="25" style="52" customWidth="1"/>
    <col min="9989" max="9989" width="5.6640625" style="52" customWidth="1"/>
    <col min="9990" max="9990" width="3.6640625" style="52" customWidth="1"/>
    <col min="9991" max="9991" width="14.6640625" style="52" customWidth="1"/>
    <col min="9992" max="9992" width="1.5546875" style="52" customWidth="1"/>
    <col min="9993" max="9993" width="14.6640625" style="52" customWidth="1"/>
    <col min="9994" max="9994" width="1.5546875" style="52" customWidth="1"/>
    <col min="9995" max="9995" width="14.6640625" style="52" customWidth="1"/>
    <col min="9996" max="9996" width="1.5546875" style="52" customWidth="1"/>
    <col min="9997" max="9997" width="14.6640625" style="52" customWidth="1"/>
    <col min="9998" max="9998" width="1.5546875" style="52" customWidth="1"/>
    <col min="9999" max="9999" width="14.6640625" style="52" customWidth="1"/>
    <col min="10000" max="10000" width="1.5546875" style="52" customWidth="1"/>
    <col min="10001" max="10001" width="14.6640625" style="52" customWidth="1"/>
    <col min="10002" max="10002" width="1.5546875" style="52" customWidth="1"/>
    <col min="10003" max="10003" width="14.6640625" style="52" customWidth="1"/>
    <col min="10004" max="10004" width="9.33203125" style="52"/>
    <col min="10005" max="10005" width="9.33203125" style="52" bestFit="1" customWidth="1"/>
    <col min="10006" max="10243" width="9.33203125" style="52"/>
    <col min="10244" max="10244" width="25" style="52" customWidth="1"/>
    <col min="10245" max="10245" width="5.6640625" style="52" customWidth="1"/>
    <col min="10246" max="10246" width="3.6640625" style="52" customWidth="1"/>
    <col min="10247" max="10247" width="14.6640625" style="52" customWidth="1"/>
    <col min="10248" max="10248" width="1.5546875" style="52" customWidth="1"/>
    <col min="10249" max="10249" width="14.6640625" style="52" customWidth="1"/>
    <col min="10250" max="10250" width="1.5546875" style="52" customWidth="1"/>
    <col min="10251" max="10251" width="14.6640625" style="52" customWidth="1"/>
    <col min="10252" max="10252" width="1.5546875" style="52" customWidth="1"/>
    <col min="10253" max="10253" width="14.6640625" style="52" customWidth="1"/>
    <col min="10254" max="10254" width="1.5546875" style="52" customWidth="1"/>
    <col min="10255" max="10255" width="14.6640625" style="52" customWidth="1"/>
    <col min="10256" max="10256" width="1.5546875" style="52" customWidth="1"/>
    <col min="10257" max="10257" width="14.6640625" style="52" customWidth="1"/>
    <col min="10258" max="10258" width="1.5546875" style="52" customWidth="1"/>
    <col min="10259" max="10259" width="14.6640625" style="52" customWidth="1"/>
    <col min="10260" max="10260" width="9.33203125" style="52"/>
    <col min="10261" max="10261" width="9.33203125" style="52" bestFit="1" customWidth="1"/>
    <col min="10262" max="10499" width="9.33203125" style="52"/>
    <col min="10500" max="10500" width="25" style="52" customWidth="1"/>
    <col min="10501" max="10501" width="5.6640625" style="52" customWidth="1"/>
    <col min="10502" max="10502" width="3.6640625" style="52" customWidth="1"/>
    <col min="10503" max="10503" width="14.6640625" style="52" customWidth="1"/>
    <col min="10504" max="10504" width="1.5546875" style="52" customWidth="1"/>
    <col min="10505" max="10505" width="14.6640625" style="52" customWidth="1"/>
    <col min="10506" max="10506" width="1.5546875" style="52" customWidth="1"/>
    <col min="10507" max="10507" width="14.6640625" style="52" customWidth="1"/>
    <col min="10508" max="10508" width="1.5546875" style="52" customWidth="1"/>
    <col min="10509" max="10509" width="14.6640625" style="52" customWidth="1"/>
    <col min="10510" max="10510" width="1.5546875" style="52" customWidth="1"/>
    <col min="10511" max="10511" width="14.6640625" style="52" customWidth="1"/>
    <col min="10512" max="10512" width="1.5546875" style="52" customWidth="1"/>
    <col min="10513" max="10513" width="14.6640625" style="52" customWidth="1"/>
    <col min="10514" max="10514" width="1.5546875" style="52" customWidth="1"/>
    <col min="10515" max="10515" width="14.6640625" style="52" customWidth="1"/>
    <col min="10516" max="10516" width="9.33203125" style="52"/>
    <col min="10517" max="10517" width="9.33203125" style="52" bestFit="1" customWidth="1"/>
    <col min="10518" max="10755" width="9.33203125" style="52"/>
    <col min="10756" max="10756" width="25" style="52" customWidth="1"/>
    <col min="10757" max="10757" width="5.6640625" style="52" customWidth="1"/>
    <col min="10758" max="10758" width="3.6640625" style="52" customWidth="1"/>
    <col min="10759" max="10759" width="14.6640625" style="52" customWidth="1"/>
    <col min="10760" max="10760" width="1.5546875" style="52" customWidth="1"/>
    <col min="10761" max="10761" width="14.6640625" style="52" customWidth="1"/>
    <col min="10762" max="10762" width="1.5546875" style="52" customWidth="1"/>
    <col min="10763" max="10763" width="14.6640625" style="52" customWidth="1"/>
    <col min="10764" max="10764" width="1.5546875" style="52" customWidth="1"/>
    <col min="10765" max="10765" width="14.6640625" style="52" customWidth="1"/>
    <col min="10766" max="10766" width="1.5546875" style="52" customWidth="1"/>
    <col min="10767" max="10767" width="14.6640625" style="52" customWidth="1"/>
    <col min="10768" max="10768" width="1.5546875" style="52" customWidth="1"/>
    <col min="10769" max="10769" width="14.6640625" style="52" customWidth="1"/>
    <col min="10770" max="10770" width="1.5546875" style="52" customWidth="1"/>
    <col min="10771" max="10771" width="14.6640625" style="52" customWidth="1"/>
    <col min="10772" max="10772" width="9.33203125" style="52"/>
    <col min="10773" max="10773" width="9.33203125" style="52" bestFit="1" customWidth="1"/>
    <col min="10774" max="11011" width="9.33203125" style="52"/>
    <col min="11012" max="11012" width="25" style="52" customWidth="1"/>
    <col min="11013" max="11013" width="5.6640625" style="52" customWidth="1"/>
    <col min="11014" max="11014" width="3.6640625" style="52" customWidth="1"/>
    <col min="11015" max="11015" width="14.6640625" style="52" customWidth="1"/>
    <col min="11016" max="11016" width="1.5546875" style="52" customWidth="1"/>
    <col min="11017" max="11017" width="14.6640625" style="52" customWidth="1"/>
    <col min="11018" max="11018" width="1.5546875" style="52" customWidth="1"/>
    <col min="11019" max="11019" width="14.6640625" style="52" customWidth="1"/>
    <col min="11020" max="11020" width="1.5546875" style="52" customWidth="1"/>
    <col min="11021" max="11021" width="14.6640625" style="52" customWidth="1"/>
    <col min="11022" max="11022" width="1.5546875" style="52" customWidth="1"/>
    <col min="11023" max="11023" width="14.6640625" style="52" customWidth="1"/>
    <col min="11024" max="11024" width="1.5546875" style="52" customWidth="1"/>
    <col min="11025" max="11025" width="14.6640625" style="52" customWidth="1"/>
    <col min="11026" max="11026" width="1.5546875" style="52" customWidth="1"/>
    <col min="11027" max="11027" width="14.6640625" style="52" customWidth="1"/>
    <col min="11028" max="11028" width="9.33203125" style="52"/>
    <col min="11029" max="11029" width="9.33203125" style="52" bestFit="1" customWidth="1"/>
    <col min="11030" max="11267" width="9.33203125" style="52"/>
    <col min="11268" max="11268" width="25" style="52" customWidth="1"/>
    <col min="11269" max="11269" width="5.6640625" style="52" customWidth="1"/>
    <col min="11270" max="11270" width="3.6640625" style="52" customWidth="1"/>
    <col min="11271" max="11271" width="14.6640625" style="52" customWidth="1"/>
    <col min="11272" max="11272" width="1.5546875" style="52" customWidth="1"/>
    <col min="11273" max="11273" width="14.6640625" style="52" customWidth="1"/>
    <col min="11274" max="11274" width="1.5546875" style="52" customWidth="1"/>
    <col min="11275" max="11275" width="14.6640625" style="52" customWidth="1"/>
    <col min="11276" max="11276" width="1.5546875" style="52" customWidth="1"/>
    <col min="11277" max="11277" width="14.6640625" style="52" customWidth="1"/>
    <col min="11278" max="11278" width="1.5546875" style="52" customWidth="1"/>
    <col min="11279" max="11279" width="14.6640625" style="52" customWidth="1"/>
    <col min="11280" max="11280" width="1.5546875" style="52" customWidth="1"/>
    <col min="11281" max="11281" width="14.6640625" style="52" customWidth="1"/>
    <col min="11282" max="11282" width="1.5546875" style="52" customWidth="1"/>
    <col min="11283" max="11283" width="14.6640625" style="52" customWidth="1"/>
    <col min="11284" max="11284" width="9.33203125" style="52"/>
    <col min="11285" max="11285" width="9.33203125" style="52" bestFit="1" customWidth="1"/>
    <col min="11286" max="11523" width="9.33203125" style="52"/>
    <col min="11524" max="11524" width="25" style="52" customWidth="1"/>
    <col min="11525" max="11525" width="5.6640625" style="52" customWidth="1"/>
    <col min="11526" max="11526" width="3.6640625" style="52" customWidth="1"/>
    <col min="11527" max="11527" width="14.6640625" style="52" customWidth="1"/>
    <col min="11528" max="11528" width="1.5546875" style="52" customWidth="1"/>
    <col min="11529" max="11529" width="14.6640625" style="52" customWidth="1"/>
    <col min="11530" max="11530" width="1.5546875" style="52" customWidth="1"/>
    <col min="11531" max="11531" width="14.6640625" style="52" customWidth="1"/>
    <col min="11532" max="11532" width="1.5546875" style="52" customWidth="1"/>
    <col min="11533" max="11533" width="14.6640625" style="52" customWidth="1"/>
    <col min="11534" max="11534" width="1.5546875" style="52" customWidth="1"/>
    <col min="11535" max="11535" width="14.6640625" style="52" customWidth="1"/>
    <col min="11536" max="11536" width="1.5546875" style="52" customWidth="1"/>
    <col min="11537" max="11537" width="14.6640625" style="52" customWidth="1"/>
    <col min="11538" max="11538" width="1.5546875" style="52" customWidth="1"/>
    <col min="11539" max="11539" width="14.6640625" style="52" customWidth="1"/>
    <col min="11540" max="11540" width="9.33203125" style="52"/>
    <col min="11541" max="11541" width="9.33203125" style="52" bestFit="1" customWidth="1"/>
    <col min="11542" max="11779" width="9.33203125" style="52"/>
    <col min="11780" max="11780" width="25" style="52" customWidth="1"/>
    <col min="11781" max="11781" width="5.6640625" style="52" customWidth="1"/>
    <col min="11782" max="11782" width="3.6640625" style="52" customWidth="1"/>
    <col min="11783" max="11783" width="14.6640625" style="52" customWidth="1"/>
    <col min="11784" max="11784" width="1.5546875" style="52" customWidth="1"/>
    <col min="11785" max="11785" width="14.6640625" style="52" customWidth="1"/>
    <col min="11786" max="11786" width="1.5546875" style="52" customWidth="1"/>
    <col min="11787" max="11787" width="14.6640625" style="52" customWidth="1"/>
    <col min="11788" max="11788" width="1.5546875" style="52" customWidth="1"/>
    <col min="11789" max="11789" width="14.6640625" style="52" customWidth="1"/>
    <col min="11790" max="11790" width="1.5546875" style="52" customWidth="1"/>
    <col min="11791" max="11791" width="14.6640625" style="52" customWidth="1"/>
    <col min="11792" max="11792" width="1.5546875" style="52" customWidth="1"/>
    <col min="11793" max="11793" width="14.6640625" style="52" customWidth="1"/>
    <col min="11794" max="11794" width="1.5546875" style="52" customWidth="1"/>
    <col min="11795" max="11795" width="14.6640625" style="52" customWidth="1"/>
    <col min="11796" max="11796" width="9.33203125" style="52"/>
    <col min="11797" max="11797" width="9.33203125" style="52" bestFit="1" customWidth="1"/>
    <col min="11798" max="12035" width="9.33203125" style="52"/>
    <col min="12036" max="12036" width="25" style="52" customWidth="1"/>
    <col min="12037" max="12037" width="5.6640625" style="52" customWidth="1"/>
    <col min="12038" max="12038" width="3.6640625" style="52" customWidth="1"/>
    <col min="12039" max="12039" width="14.6640625" style="52" customWidth="1"/>
    <col min="12040" max="12040" width="1.5546875" style="52" customWidth="1"/>
    <col min="12041" max="12041" width="14.6640625" style="52" customWidth="1"/>
    <col min="12042" max="12042" width="1.5546875" style="52" customWidth="1"/>
    <col min="12043" max="12043" width="14.6640625" style="52" customWidth="1"/>
    <col min="12044" max="12044" width="1.5546875" style="52" customWidth="1"/>
    <col min="12045" max="12045" width="14.6640625" style="52" customWidth="1"/>
    <col min="12046" max="12046" width="1.5546875" style="52" customWidth="1"/>
    <col min="12047" max="12047" width="14.6640625" style="52" customWidth="1"/>
    <col min="12048" max="12048" width="1.5546875" style="52" customWidth="1"/>
    <col min="12049" max="12049" width="14.6640625" style="52" customWidth="1"/>
    <col min="12050" max="12050" width="1.5546875" style="52" customWidth="1"/>
    <col min="12051" max="12051" width="14.6640625" style="52" customWidth="1"/>
    <col min="12052" max="12052" width="9.33203125" style="52"/>
    <col min="12053" max="12053" width="9.33203125" style="52" bestFit="1" customWidth="1"/>
    <col min="12054" max="12291" width="9.33203125" style="52"/>
    <col min="12292" max="12292" width="25" style="52" customWidth="1"/>
    <col min="12293" max="12293" width="5.6640625" style="52" customWidth="1"/>
    <col min="12294" max="12294" width="3.6640625" style="52" customWidth="1"/>
    <col min="12295" max="12295" width="14.6640625" style="52" customWidth="1"/>
    <col min="12296" max="12296" width="1.5546875" style="52" customWidth="1"/>
    <col min="12297" max="12297" width="14.6640625" style="52" customWidth="1"/>
    <col min="12298" max="12298" width="1.5546875" style="52" customWidth="1"/>
    <col min="12299" max="12299" width="14.6640625" style="52" customWidth="1"/>
    <col min="12300" max="12300" width="1.5546875" style="52" customWidth="1"/>
    <col min="12301" max="12301" width="14.6640625" style="52" customWidth="1"/>
    <col min="12302" max="12302" width="1.5546875" style="52" customWidth="1"/>
    <col min="12303" max="12303" width="14.6640625" style="52" customWidth="1"/>
    <col min="12304" max="12304" width="1.5546875" style="52" customWidth="1"/>
    <col min="12305" max="12305" width="14.6640625" style="52" customWidth="1"/>
    <col min="12306" max="12306" width="1.5546875" style="52" customWidth="1"/>
    <col min="12307" max="12307" width="14.6640625" style="52" customWidth="1"/>
    <col min="12308" max="12308" width="9.33203125" style="52"/>
    <col min="12309" max="12309" width="9.33203125" style="52" bestFit="1" customWidth="1"/>
    <col min="12310" max="12547" width="9.33203125" style="52"/>
    <col min="12548" max="12548" width="25" style="52" customWidth="1"/>
    <col min="12549" max="12549" width="5.6640625" style="52" customWidth="1"/>
    <col min="12550" max="12550" width="3.6640625" style="52" customWidth="1"/>
    <col min="12551" max="12551" width="14.6640625" style="52" customWidth="1"/>
    <col min="12552" max="12552" width="1.5546875" style="52" customWidth="1"/>
    <col min="12553" max="12553" width="14.6640625" style="52" customWidth="1"/>
    <col min="12554" max="12554" width="1.5546875" style="52" customWidth="1"/>
    <col min="12555" max="12555" width="14.6640625" style="52" customWidth="1"/>
    <col min="12556" max="12556" width="1.5546875" style="52" customWidth="1"/>
    <col min="12557" max="12557" width="14.6640625" style="52" customWidth="1"/>
    <col min="12558" max="12558" width="1.5546875" style="52" customWidth="1"/>
    <col min="12559" max="12559" width="14.6640625" style="52" customWidth="1"/>
    <col min="12560" max="12560" width="1.5546875" style="52" customWidth="1"/>
    <col min="12561" max="12561" width="14.6640625" style="52" customWidth="1"/>
    <col min="12562" max="12562" width="1.5546875" style="52" customWidth="1"/>
    <col min="12563" max="12563" width="14.6640625" style="52" customWidth="1"/>
    <col min="12564" max="12564" width="9.33203125" style="52"/>
    <col min="12565" max="12565" width="9.33203125" style="52" bestFit="1" customWidth="1"/>
    <col min="12566" max="12803" width="9.33203125" style="52"/>
    <col min="12804" max="12804" width="25" style="52" customWidth="1"/>
    <col min="12805" max="12805" width="5.6640625" style="52" customWidth="1"/>
    <col min="12806" max="12806" width="3.6640625" style="52" customWidth="1"/>
    <col min="12807" max="12807" width="14.6640625" style="52" customWidth="1"/>
    <col min="12808" max="12808" width="1.5546875" style="52" customWidth="1"/>
    <col min="12809" max="12809" width="14.6640625" style="52" customWidth="1"/>
    <col min="12810" max="12810" width="1.5546875" style="52" customWidth="1"/>
    <col min="12811" max="12811" width="14.6640625" style="52" customWidth="1"/>
    <col min="12812" max="12812" width="1.5546875" style="52" customWidth="1"/>
    <col min="12813" max="12813" width="14.6640625" style="52" customWidth="1"/>
    <col min="12814" max="12814" width="1.5546875" style="52" customWidth="1"/>
    <col min="12815" max="12815" width="14.6640625" style="52" customWidth="1"/>
    <col min="12816" max="12816" width="1.5546875" style="52" customWidth="1"/>
    <col min="12817" max="12817" width="14.6640625" style="52" customWidth="1"/>
    <col min="12818" max="12818" width="1.5546875" style="52" customWidth="1"/>
    <col min="12819" max="12819" width="14.6640625" style="52" customWidth="1"/>
    <col min="12820" max="12820" width="9.33203125" style="52"/>
    <col min="12821" max="12821" width="9.33203125" style="52" bestFit="1" customWidth="1"/>
    <col min="12822" max="13059" width="9.33203125" style="52"/>
    <col min="13060" max="13060" width="25" style="52" customWidth="1"/>
    <col min="13061" max="13061" width="5.6640625" style="52" customWidth="1"/>
    <col min="13062" max="13062" width="3.6640625" style="52" customWidth="1"/>
    <col min="13063" max="13063" width="14.6640625" style="52" customWidth="1"/>
    <col min="13064" max="13064" width="1.5546875" style="52" customWidth="1"/>
    <col min="13065" max="13065" width="14.6640625" style="52" customWidth="1"/>
    <col min="13066" max="13066" width="1.5546875" style="52" customWidth="1"/>
    <col min="13067" max="13067" width="14.6640625" style="52" customWidth="1"/>
    <col min="13068" max="13068" width="1.5546875" style="52" customWidth="1"/>
    <col min="13069" max="13069" width="14.6640625" style="52" customWidth="1"/>
    <col min="13070" max="13070" width="1.5546875" style="52" customWidth="1"/>
    <col min="13071" max="13071" width="14.6640625" style="52" customWidth="1"/>
    <col min="13072" max="13072" width="1.5546875" style="52" customWidth="1"/>
    <col min="13073" max="13073" width="14.6640625" style="52" customWidth="1"/>
    <col min="13074" max="13074" width="1.5546875" style="52" customWidth="1"/>
    <col min="13075" max="13075" width="14.6640625" style="52" customWidth="1"/>
    <col min="13076" max="13076" width="9.33203125" style="52"/>
    <col min="13077" max="13077" width="9.33203125" style="52" bestFit="1" customWidth="1"/>
    <col min="13078" max="13315" width="9.33203125" style="52"/>
    <col min="13316" max="13316" width="25" style="52" customWidth="1"/>
    <col min="13317" max="13317" width="5.6640625" style="52" customWidth="1"/>
    <col min="13318" max="13318" width="3.6640625" style="52" customWidth="1"/>
    <col min="13319" max="13319" width="14.6640625" style="52" customWidth="1"/>
    <col min="13320" max="13320" width="1.5546875" style="52" customWidth="1"/>
    <col min="13321" max="13321" width="14.6640625" style="52" customWidth="1"/>
    <col min="13322" max="13322" width="1.5546875" style="52" customWidth="1"/>
    <col min="13323" max="13323" width="14.6640625" style="52" customWidth="1"/>
    <col min="13324" max="13324" width="1.5546875" style="52" customWidth="1"/>
    <col min="13325" max="13325" width="14.6640625" style="52" customWidth="1"/>
    <col min="13326" max="13326" width="1.5546875" style="52" customWidth="1"/>
    <col min="13327" max="13327" width="14.6640625" style="52" customWidth="1"/>
    <col min="13328" max="13328" width="1.5546875" style="52" customWidth="1"/>
    <col min="13329" max="13329" width="14.6640625" style="52" customWidth="1"/>
    <col min="13330" max="13330" width="1.5546875" style="52" customWidth="1"/>
    <col min="13331" max="13331" width="14.6640625" style="52" customWidth="1"/>
    <col min="13332" max="13332" width="9.33203125" style="52"/>
    <col min="13333" max="13333" width="9.33203125" style="52" bestFit="1" customWidth="1"/>
    <col min="13334" max="13571" width="9.33203125" style="52"/>
    <col min="13572" max="13572" width="25" style="52" customWidth="1"/>
    <col min="13573" max="13573" width="5.6640625" style="52" customWidth="1"/>
    <col min="13574" max="13574" width="3.6640625" style="52" customWidth="1"/>
    <col min="13575" max="13575" width="14.6640625" style="52" customWidth="1"/>
    <col min="13576" max="13576" width="1.5546875" style="52" customWidth="1"/>
    <col min="13577" max="13577" width="14.6640625" style="52" customWidth="1"/>
    <col min="13578" max="13578" width="1.5546875" style="52" customWidth="1"/>
    <col min="13579" max="13579" width="14.6640625" style="52" customWidth="1"/>
    <col min="13580" max="13580" width="1.5546875" style="52" customWidth="1"/>
    <col min="13581" max="13581" width="14.6640625" style="52" customWidth="1"/>
    <col min="13582" max="13582" width="1.5546875" style="52" customWidth="1"/>
    <col min="13583" max="13583" width="14.6640625" style="52" customWidth="1"/>
    <col min="13584" max="13584" width="1.5546875" style="52" customWidth="1"/>
    <col min="13585" max="13585" width="14.6640625" style="52" customWidth="1"/>
    <col min="13586" max="13586" width="1.5546875" style="52" customWidth="1"/>
    <col min="13587" max="13587" width="14.6640625" style="52" customWidth="1"/>
    <col min="13588" max="13588" width="9.33203125" style="52"/>
    <col min="13589" max="13589" width="9.33203125" style="52" bestFit="1" customWidth="1"/>
    <col min="13590" max="13827" width="9.33203125" style="52"/>
    <col min="13828" max="13828" width="25" style="52" customWidth="1"/>
    <col min="13829" max="13829" width="5.6640625" style="52" customWidth="1"/>
    <col min="13830" max="13830" width="3.6640625" style="52" customWidth="1"/>
    <col min="13831" max="13831" width="14.6640625" style="52" customWidth="1"/>
    <col min="13832" max="13832" width="1.5546875" style="52" customWidth="1"/>
    <col min="13833" max="13833" width="14.6640625" style="52" customWidth="1"/>
    <col min="13834" max="13834" width="1.5546875" style="52" customWidth="1"/>
    <col min="13835" max="13835" width="14.6640625" style="52" customWidth="1"/>
    <col min="13836" max="13836" width="1.5546875" style="52" customWidth="1"/>
    <col min="13837" max="13837" width="14.6640625" style="52" customWidth="1"/>
    <col min="13838" max="13838" width="1.5546875" style="52" customWidth="1"/>
    <col min="13839" max="13839" width="14.6640625" style="52" customWidth="1"/>
    <col min="13840" max="13840" width="1.5546875" style="52" customWidth="1"/>
    <col min="13841" max="13841" width="14.6640625" style="52" customWidth="1"/>
    <col min="13842" max="13842" width="1.5546875" style="52" customWidth="1"/>
    <col min="13843" max="13843" width="14.6640625" style="52" customWidth="1"/>
    <col min="13844" max="13844" width="9.33203125" style="52"/>
    <col min="13845" max="13845" width="9.33203125" style="52" bestFit="1" customWidth="1"/>
    <col min="13846" max="14083" width="9.33203125" style="52"/>
    <col min="14084" max="14084" width="25" style="52" customWidth="1"/>
    <col min="14085" max="14085" width="5.6640625" style="52" customWidth="1"/>
    <col min="14086" max="14086" width="3.6640625" style="52" customWidth="1"/>
    <col min="14087" max="14087" width="14.6640625" style="52" customWidth="1"/>
    <col min="14088" max="14088" width="1.5546875" style="52" customWidth="1"/>
    <col min="14089" max="14089" width="14.6640625" style="52" customWidth="1"/>
    <col min="14090" max="14090" width="1.5546875" style="52" customWidth="1"/>
    <col min="14091" max="14091" width="14.6640625" style="52" customWidth="1"/>
    <col min="14092" max="14092" width="1.5546875" style="52" customWidth="1"/>
    <col min="14093" max="14093" width="14.6640625" style="52" customWidth="1"/>
    <col min="14094" max="14094" width="1.5546875" style="52" customWidth="1"/>
    <col min="14095" max="14095" width="14.6640625" style="52" customWidth="1"/>
    <col min="14096" max="14096" width="1.5546875" style="52" customWidth="1"/>
    <col min="14097" max="14097" width="14.6640625" style="52" customWidth="1"/>
    <col min="14098" max="14098" width="1.5546875" style="52" customWidth="1"/>
    <col min="14099" max="14099" width="14.6640625" style="52" customWidth="1"/>
    <col min="14100" max="14100" width="9.33203125" style="52"/>
    <col min="14101" max="14101" width="9.33203125" style="52" bestFit="1" customWidth="1"/>
    <col min="14102" max="14339" width="9.33203125" style="52"/>
    <col min="14340" max="14340" width="25" style="52" customWidth="1"/>
    <col min="14341" max="14341" width="5.6640625" style="52" customWidth="1"/>
    <col min="14342" max="14342" width="3.6640625" style="52" customWidth="1"/>
    <col min="14343" max="14343" width="14.6640625" style="52" customWidth="1"/>
    <col min="14344" max="14344" width="1.5546875" style="52" customWidth="1"/>
    <col min="14345" max="14345" width="14.6640625" style="52" customWidth="1"/>
    <col min="14346" max="14346" width="1.5546875" style="52" customWidth="1"/>
    <col min="14347" max="14347" width="14.6640625" style="52" customWidth="1"/>
    <col min="14348" max="14348" width="1.5546875" style="52" customWidth="1"/>
    <col min="14349" max="14349" width="14.6640625" style="52" customWidth="1"/>
    <col min="14350" max="14350" width="1.5546875" style="52" customWidth="1"/>
    <col min="14351" max="14351" width="14.6640625" style="52" customWidth="1"/>
    <col min="14352" max="14352" width="1.5546875" style="52" customWidth="1"/>
    <col min="14353" max="14353" width="14.6640625" style="52" customWidth="1"/>
    <col min="14354" max="14354" width="1.5546875" style="52" customWidth="1"/>
    <col min="14355" max="14355" width="14.6640625" style="52" customWidth="1"/>
    <col min="14356" max="14356" width="9.33203125" style="52"/>
    <col min="14357" max="14357" width="9.33203125" style="52" bestFit="1" customWidth="1"/>
    <col min="14358" max="14595" width="9.33203125" style="52"/>
    <col min="14596" max="14596" width="25" style="52" customWidth="1"/>
    <col min="14597" max="14597" width="5.6640625" style="52" customWidth="1"/>
    <col min="14598" max="14598" width="3.6640625" style="52" customWidth="1"/>
    <col min="14599" max="14599" width="14.6640625" style="52" customWidth="1"/>
    <col min="14600" max="14600" width="1.5546875" style="52" customWidth="1"/>
    <col min="14601" max="14601" width="14.6640625" style="52" customWidth="1"/>
    <col min="14602" max="14602" width="1.5546875" style="52" customWidth="1"/>
    <col min="14603" max="14603" width="14.6640625" style="52" customWidth="1"/>
    <col min="14604" max="14604" width="1.5546875" style="52" customWidth="1"/>
    <col min="14605" max="14605" width="14.6640625" style="52" customWidth="1"/>
    <col min="14606" max="14606" width="1.5546875" style="52" customWidth="1"/>
    <col min="14607" max="14607" width="14.6640625" style="52" customWidth="1"/>
    <col min="14608" max="14608" width="1.5546875" style="52" customWidth="1"/>
    <col min="14609" max="14609" width="14.6640625" style="52" customWidth="1"/>
    <col min="14610" max="14610" width="1.5546875" style="52" customWidth="1"/>
    <col min="14611" max="14611" width="14.6640625" style="52" customWidth="1"/>
    <col min="14612" max="14612" width="9.33203125" style="52"/>
    <col min="14613" max="14613" width="9.33203125" style="52" bestFit="1" customWidth="1"/>
    <col min="14614" max="14851" width="9.33203125" style="52"/>
    <col min="14852" max="14852" width="25" style="52" customWidth="1"/>
    <col min="14853" max="14853" width="5.6640625" style="52" customWidth="1"/>
    <col min="14854" max="14854" width="3.6640625" style="52" customWidth="1"/>
    <col min="14855" max="14855" width="14.6640625" style="52" customWidth="1"/>
    <col min="14856" max="14856" width="1.5546875" style="52" customWidth="1"/>
    <col min="14857" max="14857" width="14.6640625" style="52" customWidth="1"/>
    <col min="14858" max="14858" width="1.5546875" style="52" customWidth="1"/>
    <col min="14859" max="14859" width="14.6640625" style="52" customWidth="1"/>
    <col min="14860" max="14860" width="1.5546875" style="52" customWidth="1"/>
    <col min="14861" max="14861" width="14.6640625" style="52" customWidth="1"/>
    <col min="14862" max="14862" width="1.5546875" style="52" customWidth="1"/>
    <col min="14863" max="14863" width="14.6640625" style="52" customWidth="1"/>
    <col min="14864" max="14864" width="1.5546875" style="52" customWidth="1"/>
    <col min="14865" max="14865" width="14.6640625" style="52" customWidth="1"/>
    <col min="14866" max="14866" width="1.5546875" style="52" customWidth="1"/>
    <col min="14867" max="14867" width="14.6640625" style="52" customWidth="1"/>
    <col min="14868" max="14868" width="9.33203125" style="52"/>
    <col min="14869" max="14869" width="9.33203125" style="52" bestFit="1" customWidth="1"/>
    <col min="14870" max="15107" width="9.33203125" style="52"/>
    <col min="15108" max="15108" width="25" style="52" customWidth="1"/>
    <col min="15109" max="15109" width="5.6640625" style="52" customWidth="1"/>
    <col min="15110" max="15110" width="3.6640625" style="52" customWidth="1"/>
    <col min="15111" max="15111" width="14.6640625" style="52" customWidth="1"/>
    <col min="15112" max="15112" width="1.5546875" style="52" customWidth="1"/>
    <col min="15113" max="15113" width="14.6640625" style="52" customWidth="1"/>
    <col min="15114" max="15114" width="1.5546875" style="52" customWidth="1"/>
    <col min="15115" max="15115" width="14.6640625" style="52" customWidth="1"/>
    <col min="15116" max="15116" width="1.5546875" style="52" customWidth="1"/>
    <col min="15117" max="15117" width="14.6640625" style="52" customWidth="1"/>
    <col min="15118" max="15118" width="1.5546875" style="52" customWidth="1"/>
    <col min="15119" max="15119" width="14.6640625" style="52" customWidth="1"/>
    <col min="15120" max="15120" width="1.5546875" style="52" customWidth="1"/>
    <col min="15121" max="15121" width="14.6640625" style="52" customWidth="1"/>
    <col min="15122" max="15122" width="1.5546875" style="52" customWidth="1"/>
    <col min="15123" max="15123" width="14.6640625" style="52" customWidth="1"/>
    <col min="15124" max="15124" width="9.33203125" style="52"/>
    <col min="15125" max="15125" width="9.33203125" style="52" bestFit="1" customWidth="1"/>
    <col min="15126" max="15363" width="9.33203125" style="52"/>
    <col min="15364" max="15364" width="25" style="52" customWidth="1"/>
    <col min="15365" max="15365" width="5.6640625" style="52" customWidth="1"/>
    <col min="15366" max="15366" width="3.6640625" style="52" customWidth="1"/>
    <col min="15367" max="15367" width="14.6640625" style="52" customWidth="1"/>
    <col min="15368" max="15368" width="1.5546875" style="52" customWidth="1"/>
    <col min="15369" max="15369" width="14.6640625" style="52" customWidth="1"/>
    <col min="15370" max="15370" width="1.5546875" style="52" customWidth="1"/>
    <col min="15371" max="15371" width="14.6640625" style="52" customWidth="1"/>
    <col min="15372" max="15372" width="1.5546875" style="52" customWidth="1"/>
    <col min="15373" max="15373" width="14.6640625" style="52" customWidth="1"/>
    <col min="15374" max="15374" width="1.5546875" style="52" customWidth="1"/>
    <col min="15375" max="15375" width="14.6640625" style="52" customWidth="1"/>
    <col min="15376" max="15376" width="1.5546875" style="52" customWidth="1"/>
    <col min="15377" max="15377" width="14.6640625" style="52" customWidth="1"/>
    <col min="15378" max="15378" width="1.5546875" style="52" customWidth="1"/>
    <col min="15379" max="15379" width="14.6640625" style="52" customWidth="1"/>
    <col min="15380" max="15380" width="9.33203125" style="52"/>
    <col min="15381" max="15381" width="9.33203125" style="52" bestFit="1" customWidth="1"/>
    <col min="15382" max="15619" width="9.33203125" style="52"/>
    <col min="15620" max="15620" width="25" style="52" customWidth="1"/>
    <col min="15621" max="15621" width="5.6640625" style="52" customWidth="1"/>
    <col min="15622" max="15622" width="3.6640625" style="52" customWidth="1"/>
    <col min="15623" max="15623" width="14.6640625" style="52" customWidth="1"/>
    <col min="15624" max="15624" width="1.5546875" style="52" customWidth="1"/>
    <col min="15625" max="15625" width="14.6640625" style="52" customWidth="1"/>
    <col min="15626" max="15626" width="1.5546875" style="52" customWidth="1"/>
    <col min="15627" max="15627" width="14.6640625" style="52" customWidth="1"/>
    <col min="15628" max="15628" width="1.5546875" style="52" customWidth="1"/>
    <col min="15629" max="15629" width="14.6640625" style="52" customWidth="1"/>
    <col min="15630" max="15630" width="1.5546875" style="52" customWidth="1"/>
    <col min="15631" max="15631" width="14.6640625" style="52" customWidth="1"/>
    <col min="15632" max="15632" width="1.5546875" style="52" customWidth="1"/>
    <col min="15633" max="15633" width="14.6640625" style="52" customWidth="1"/>
    <col min="15634" max="15634" width="1.5546875" style="52" customWidth="1"/>
    <col min="15635" max="15635" width="14.6640625" style="52" customWidth="1"/>
    <col min="15636" max="15636" width="9.33203125" style="52"/>
    <col min="15637" max="15637" width="9.33203125" style="52" bestFit="1" customWidth="1"/>
    <col min="15638" max="15875" width="9.33203125" style="52"/>
    <col min="15876" max="15876" width="25" style="52" customWidth="1"/>
    <col min="15877" max="15877" width="5.6640625" style="52" customWidth="1"/>
    <col min="15878" max="15878" width="3.6640625" style="52" customWidth="1"/>
    <col min="15879" max="15879" width="14.6640625" style="52" customWidth="1"/>
    <col min="15880" max="15880" width="1.5546875" style="52" customWidth="1"/>
    <col min="15881" max="15881" width="14.6640625" style="52" customWidth="1"/>
    <col min="15882" max="15882" width="1.5546875" style="52" customWidth="1"/>
    <col min="15883" max="15883" width="14.6640625" style="52" customWidth="1"/>
    <col min="15884" max="15884" width="1.5546875" style="52" customWidth="1"/>
    <col min="15885" max="15885" width="14.6640625" style="52" customWidth="1"/>
    <col min="15886" max="15886" width="1.5546875" style="52" customWidth="1"/>
    <col min="15887" max="15887" width="14.6640625" style="52" customWidth="1"/>
    <col min="15888" max="15888" width="1.5546875" style="52" customWidth="1"/>
    <col min="15889" max="15889" width="14.6640625" style="52" customWidth="1"/>
    <col min="15890" max="15890" width="1.5546875" style="52" customWidth="1"/>
    <col min="15891" max="15891" width="14.6640625" style="52" customWidth="1"/>
    <col min="15892" max="15892" width="9.33203125" style="52"/>
    <col min="15893" max="15893" width="9.33203125" style="52" bestFit="1" customWidth="1"/>
    <col min="15894" max="16131" width="9.33203125" style="52"/>
    <col min="16132" max="16132" width="25" style="52" customWidth="1"/>
    <col min="16133" max="16133" width="5.6640625" style="52" customWidth="1"/>
    <col min="16134" max="16134" width="3.6640625" style="52" customWidth="1"/>
    <col min="16135" max="16135" width="14.6640625" style="52" customWidth="1"/>
    <col min="16136" max="16136" width="1.5546875" style="52" customWidth="1"/>
    <col min="16137" max="16137" width="14.6640625" style="52" customWidth="1"/>
    <col min="16138" max="16138" width="1.5546875" style="52" customWidth="1"/>
    <col min="16139" max="16139" width="14.6640625" style="52" customWidth="1"/>
    <col min="16140" max="16140" width="1.5546875" style="52" customWidth="1"/>
    <col min="16141" max="16141" width="14.6640625" style="52" customWidth="1"/>
    <col min="16142" max="16142" width="1.5546875" style="52" customWidth="1"/>
    <col min="16143" max="16143" width="14.6640625" style="52" customWidth="1"/>
    <col min="16144" max="16144" width="1.5546875" style="52" customWidth="1"/>
    <col min="16145" max="16145" width="14.6640625" style="52" customWidth="1"/>
    <col min="16146" max="16146" width="1.5546875" style="52" customWidth="1"/>
    <col min="16147" max="16147" width="14.6640625" style="52" customWidth="1"/>
    <col min="16148" max="16148" width="9.33203125" style="52"/>
    <col min="16149" max="16149" width="9.33203125" style="52" bestFit="1" customWidth="1"/>
    <col min="16150" max="16383" width="9.33203125" style="52"/>
    <col min="16384" max="16384" width="9.33203125" style="52" customWidth="1"/>
  </cols>
  <sheetData>
    <row r="1" spans="1:21" ht="22.2" customHeight="1">
      <c r="S1" s="23" t="s">
        <v>41</v>
      </c>
    </row>
    <row r="2" spans="1:21" ht="22.2" customHeight="1">
      <c r="A2" s="1" t="s">
        <v>42</v>
      </c>
      <c r="S2" s="55"/>
    </row>
    <row r="3" spans="1:21" ht="22.2" customHeight="1">
      <c r="A3" s="1" t="s">
        <v>43</v>
      </c>
      <c r="B3" s="56"/>
      <c r="C3" s="7"/>
      <c r="D3" s="7"/>
      <c r="E3" s="7"/>
      <c r="F3" s="7"/>
      <c r="G3" s="7"/>
      <c r="H3" s="8"/>
      <c r="I3" s="8"/>
      <c r="J3" s="8"/>
      <c r="K3" s="8"/>
      <c r="L3" s="8"/>
      <c r="M3" s="56"/>
      <c r="N3" s="56"/>
      <c r="O3" s="56"/>
      <c r="P3" s="56"/>
      <c r="Q3" s="56"/>
      <c r="R3" s="8"/>
      <c r="S3" s="56"/>
      <c r="T3" s="23"/>
      <c r="U3" s="5"/>
    </row>
    <row r="4" spans="1:21" ht="22.2" customHeight="1">
      <c r="A4" s="54" t="s">
        <v>154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6"/>
      <c r="R4" s="8"/>
      <c r="S4" s="56"/>
      <c r="T4" s="23"/>
      <c r="U4" s="5"/>
    </row>
    <row r="5" spans="1:21" ht="22.2" customHeight="1">
      <c r="A5" s="5"/>
      <c r="B5" s="5"/>
      <c r="C5" s="7"/>
      <c r="D5" s="5"/>
      <c r="E5" s="5"/>
      <c r="F5" s="5"/>
      <c r="G5" s="5"/>
      <c r="H5" s="9"/>
      <c r="I5" s="9"/>
      <c r="J5" s="9"/>
      <c r="K5" s="9"/>
      <c r="L5" s="9"/>
      <c r="M5" s="7"/>
      <c r="N5" s="7"/>
      <c r="O5" s="7"/>
      <c r="P5" s="7"/>
      <c r="Q5" s="7"/>
      <c r="R5" s="9"/>
      <c r="S5" s="23" t="s">
        <v>2</v>
      </c>
      <c r="T5" s="23"/>
      <c r="U5" s="5"/>
    </row>
    <row r="6" spans="1:21" ht="22.2" customHeight="1">
      <c r="A6" s="5"/>
      <c r="B6" s="5"/>
      <c r="C6" s="7"/>
      <c r="D6" s="57"/>
      <c r="E6" s="58" t="s">
        <v>4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23"/>
      <c r="U6" s="5"/>
    </row>
    <row r="7" spans="1:21" ht="22.2" customHeight="1">
      <c r="A7" s="5"/>
      <c r="B7" s="5"/>
      <c r="C7" s="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87" t="s">
        <v>37</v>
      </c>
      <c r="P7" s="87"/>
      <c r="Q7" s="87"/>
      <c r="R7" s="57"/>
      <c r="S7" s="57"/>
      <c r="T7" s="23"/>
      <c r="U7" s="5"/>
    </row>
    <row r="8" spans="1:21" ht="22.2" customHeight="1">
      <c r="A8" s="11"/>
      <c r="B8" s="11"/>
      <c r="C8" s="11"/>
      <c r="D8" s="8"/>
      <c r="E8" s="8"/>
      <c r="F8" s="8"/>
      <c r="G8" s="8"/>
      <c r="H8" s="9"/>
      <c r="I8" s="9"/>
      <c r="J8" s="9"/>
      <c r="K8" s="88" t="s">
        <v>35</v>
      </c>
      <c r="L8" s="88"/>
      <c r="M8" s="88"/>
      <c r="N8" s="8"/>
      <c r="O8" s="8" t="s">
        <v>44</v>
      </c>
      <c r="P8" s="9"/>
      <c r="Q8" s="9"/>
      <c r="R8" s="8"/>
      <c r="S8" s="8"/>
      <c r="T8" s="60"/>
      <c r="U8" s="11"/>
    </row>
    <row r="9" spans="1:21" ht="22.2" customHeight="1">
      <c r="A9" s="11"/>
      <c r="B9" s="11"/>
      <c r="C9" s="11"/>
      <c r="D9" s="8"/>
      <c r="E9" s="8" t="s">
        <v>31</v>
      </c>
      <c r="F9" s="8"/>
      <c r="G9" s="8"/>
      <c r="H9" s="9"/>
      <c r="I9" s="61" t="s">
        <v>107</v>
      </c>
      <c r="J9" s="9"/>
      <c r="K9" s="62" t="s">
        <v>45</v>
      </c>
      <c r="L9" s="62"/>
      <c r="M9" s="62"/>
      <c r="N9" s="8"/>
      <c r="O9" s="8" t="s">
        <v>108</v>
      </c>
      <c r="Q9" s="8" t="s">
        <v>46</v>
      </c>
      <c r="R9" s="8"/>
      <c r="S9" s="8"/>
      <c r="T9" s="60"/>
      <c r="U9" s="11"/>
    </row>
    <row r="10" spans="1:21" ht="22.2" customHeight="1">
      <c r="A10" s="11"/>
      <c r="B10" s="11"/>
      <c r="C10" s="11"/>
      <c r="D10" s="8"/>
      <c r="E10" s="8" t="s">
        <v>47</v>
      </c>
      <c r="F10" s="8"/>
      <c r="G10" s="8" t="s">
        <v>48</v>
      </c>
      <c r="H10" s="9"/>
      <c r="I10" s="61" t="s">
        <v>109</v>
      </c>
      <c r="J10" s="9"/>
      <c r="K10" s="8" t="s">
        <v>49</v>
      </c>
      <c r="L10" s="9"/>
      <c r="M10" s="8"/>
      <c r="N10" s="8"/>
      <c r="O10" s="8" t="s">
        <v>110</v>
      </c>
      <c r="Q10" s="8" t="s">
        <v>111</v>
      </c>
      <c r="R10" s="8"/>
      <c r="S10" s="8"/>
      <c r="T10" s="60"/>
      <c r="U10" s="11"/>
    </row>
    <row r="11" spans="1:21" ht="22.2" customHeight="1">
      <c r="A11" s="11"/>
      <c r="B11" s="63"/>
      <c r="D11" s="8"/>
      <c r="E11" s="12" t="s">
        <v>50</v>
      </c>
      <c r="F11" s="8"/>
      <c r="G11" s="12" t="s">
        <v>51</v>
      </c>
      <c r="H11" s="9"/>
      <c r="I11" s="64" t="s">
        <v>112</v>
      </c>
      <c r="J11" s="9"/>
      <c r="K11" s="12" t="s">
        <v>52</v>
      </c>
      <c r="L11" s="9"/>
      <c r="M11" s="82" t="s">
        <v>53</v>
      </c>
      <c r="N11" s="8"/>
      <c r="O11" s="12" t="s">
        <v>103</v>
      </c>
      <c r="Q11" s="12" t="s">
        <v>30</v>
      </c>
      <c r="R11" s="8"/>
      <c r="S11" s="12" t="s">
        <v>54</v>
      </c>
      <c r="T11" s="60"/>
      <c r="U11" s="11"/>
    </row>
    <row r="12" spans="1:21" ht="22.2" customHeight="1">
      <c r="A12" s="11" t="s">
        <v>140</v>
      </c>
      <c r="B12" s="11"/>
      <c r="C12" s="20"/>
      <c r="D12" s="9"/>
      <c r="E12" s="9">
        <v>632753</v>
      </c>
      <c r="F12" s="9"/>
      <c r="G12" s="9">
        <v>412310</v>
      </c>
      <c r="H12" s="9"/>
      <c r="I12" s="47">
        <v>12437</v>
      </c>
      <c r="J12" s="9"/>
      <c r="K12" s="9">
        <v>32346</v>
      </c>
      <c r="L12" s="9"/>
      <c r="M12" s="9">
        <v>130178</v>
      </c>
      <c r="N12" s="9"/>
      <c r="O12" s="9">
        <v>481931</v>
      </c>
      <c r="P12" s="9"/>
      <c r="Q12" s="9">
        <v>481931</v>
      </c>
      <c r="R12" s="9"/>
      <c r="S12" s="5">
        <v>1701955</v>
      </c>
      <c r="T12" s="23"/>
      <c r="U12" s="5"/>
    </row>
    <row r="13" spans="1:21" ht="22.2" customHeight="1">
      <c r="A13" s="69" t="s">
        <v>122</v>
      </c>
      <c r="B13" s="11"/>
      <c r="C13" s="20"/>
      <c r="D13" s="9"/>
      <c r="E13" s="83">
        <v>0</v>
      </c>
      <c r="F13" s="22"/>
      <c r="G13" s="83">
        <v>0</v>
      </c>
      <c r="H13" s="22"/>
      <c r="I13" s="83">
        <v>0</v>
      </c>
      <c r="J13" s="22"/>
      <c r="K13" s="83">
        <v>0</v>
      </c>
      <c r="L13" s="22"/>
      <c r="M13" s="83">
        <f>SUM(PL!N27)</f>
        <v>-33924</v>
      </c>
      <c r="N13" s="22"/>
      <c r="O13" s="83">
        <v>0</v>
      </c>
      <c r="P13" s="22"/>
      <c r="Q13" s="83">
        <v>0</v>
      </c>
      <c r="R13" s="22"/>
      <c r="S13" s="83">
        <f>SUM(E13:M13,Q13)</f>
        <v>-33924</v>
      </c>
      <c r="T13" s="23"/>
      <c r="U13" s="5"/>
    </row>
    <row r="14" spans="1:21" ht="22.2" customHeight="1">
      <c r="A14" s="69" t="s">
        <v>119</v>
      </c>
      <c r="B14" s="11"/>
      <c r="C14" s="20"/>
      <c r="D14" s="9"/>
      <c r="E14" s="84">
        <v>0</v>
      </c>
      <c r="F14" s="22"/>
      <c r="G14" s="84">
        <v>0</v>
      </c>
      <c r="H14" s="22"/>
      <c r="I14" s="84">
        <v>0</v>
      </c>
      <c r="J14" s="22"/>
      <c r="K14" s="84">
        <v>0</v>
      </c>
      <c r="L14" s="22"/>
      <c r="M14" s="84">
        <v>0</v>
      </c>
      <c r="N14" s="22"/>
      <c r="O14" s="84">
        <v>0</v>
      </c>
      <c r="P14" s="22"/>
      <c r="Q14" s="84">
        <v>0</v>
      </c>
      <c r="R14" s="22"/>
      <c r="S14" s="84">
        <f>SUM(E14:M14,Q14)</f>
        <v>0</v>
      </c>
      <c r="T14" s="23"/>
      <c r="U14" s="5"/>
    </row>
    <row r="15" spans="1:21" ht="22.2" customHeight="1">
      <c r="A15" s="69" t="s">
        <v>55</v>
      </c>
      <c r="B15" s="69"/>
      <c r="C15" s="20"/>
      <c r="D15" s="8"/>
      <c r="E15" s="47">
        <f>SUM(E13:E14)</f>
        <v>0</v>
      </c>
      <c r="F15" s="8"/>
      <c r="G15" s="47">
        <f>SUM(G13:G14)</f>
        <v>0</v>
      </c>
      <c r="H15" s="8"/>
      <c r="I15" s="47">
        <f>SUM(I13:I14)</f>
        <v>0</v>
      </c>
      <c r="J15" s="8"/>
      <c r="K15" s="47">
        <f>SUM(K13:K14)</f>
        <v>0</v>
      </c>
      <c r="L15" s="9"/>
      <c r="M15" s="47">
        <f>SUM(M13:M14)</f>
        <v>-33924</v>
      </c>
      <c r="N15" s="47"/>
      <c r="O15" s="47">
        <f>SUM(O13:O14)</f>
        <v>0</v>
      </c>
      <c r="P15" s="47"/>
      <c r="Q15" s="47">
        <f>SUM(Q13:Q14)</f>
        <v>0</v>
      </c>
      <c r="R15" s="47"/>
      <c r="S15" s="72">
        <f>SUM(S13:S14)</f>
        <v>-33924</v>
      </c>
      <c r="T15" s="23"/>
      <c r="U15" s="5"/>
    </row>
    <row r="16" spans="1:21" ht="22.2" customHeight="1">
      <c r="A16" s="66" t="s">
        <v>113</v>
      </c>
      <c r="B16" s="11"/>
      <c r="C16" s="20"/>
      <c r="D16" s="9"/>
      <c r="E16" s="47">
        <v>0</v>
      </c>
      <c r="F16" s="9"/>
      <c r="G16" s="47">
        <v>0</v>
      </c>
      <c r="H16" s="9"/>
      <c r="I16" s="47">
        <v>147</v>
      </c>
      <c r="J16" s="9"/>
      <c r="K16" s="47">
        <v>0</v>
      </c>
      <c r="L16" s="9"/>
      <c r="M16" s="47">
        <v>0</v>
      </c>
      <c r="N16" s="9"/>
      <c r="O16" s="47">
        <v>0</v>
      </c>
      <c r="Q16" s="47">
        <f>SUM(O16:P16)</f>
        <v>0</v>
      </c>
      <c r="R16" s="9"/>
      <c r="S16" s="5">
        <f>SUM(E16:M16,Q16)</f>
        <v>147</v>
      </c>
      <c r="T16" s="23"/>
      <c r="U16" s="5"/>
    </row>
    <row r="17" spans="1:21" ht="22.2" customHeight="1" thickBot="1">
      <c r="A17" s="11" t="s">
        <v>158</v>
      </c>
      <c r="B17" s="11"/>
      <c r="C17" s="20"/>
      <c r="D17" s="10"/>
      <c r="E17" s="65">
        <f>SUM(E12,E15:E16)</f>
        <v>632753</v>
      </c>
      <c r="F17" s="10"/>
      <c r="G17" s="65">
        <f>SUM(G12,G15:G16)</f>
        <v>412310</v>
      </c>
      <c r="H17" s="10"/>
      <c r="I17" s="65">
        <f>SUM(I12,I15:I16)</f>
        <v>12584</v>
      </c>
      <c r="J17" s="10"/>
      <c r="K17" s="65">
        <f>SUM(K12,K15:K16)</f>
        <v>32346</v>
      </c>
      <c r="L17" s="10"/>
      <c r="M17" s="65">
        <f>SUM(M12,M15:M16)</f>
        <v>96254</v>
      </c>
      <c r="N17" s="10"/>
      <c r="O17" s="65">
        <f>SUM(O12,O15:O16)</f>
        <v>481931</v>
      </c>
      <c r="Q17" s="65">
        <f>SUM(Q12,Q15:Q16)</f>
        <v>481931</v>
      </c>
      <c r="R17" s="10"/>
      <c r="S17" s="65">
        <f>SUM(S12,S15:S16)</f>
        <v>1668178</v>
      </c>
      <c r="T17" s="23"/>
      <c r="U17" s="5"/>
    </row>
    <row r="18" spans="1:21" ht="22.2" customHeight="1" thickTop="1">
      <c r="A18" s="11"/>
      <c r="B18" s="11"/>
      <c r="C18" s="2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3"/>
      <c r="U18" s="5"/>
    </row>
    <row r="19" spans="1:21" ht="23.4">
      <c r="A19" s="71" t="s">
        <v>157</v>
      </c>
      <c r="B19" s="11"/>
      <c r="C19" s="20"/>
      <c r="D19" s="9"/>
      <c r="E19" s="9">
        <f>BS!N71</f>
        <v>632753</v>
      </c>
      <c r="F19" s="9"/>
      <c r="G19" s="9">
        <f>BS!N72</f>
        <v>412310</v>
      </c>
      <c r="H19" s="9"/>
      <c r="I19" s="47">
        <f>BS!N73</f>
        <v>12657</v>
      </c>
      <c r="J19" s="9"/>
      <c r="K19" s="9">
        <f>BS!N75</f>
        <v>32346</v>
      </c>
      <c r="L19" s="9"/>
      <c r="M19" s="9">
        <f>BS!N76</f>
        <v>41891</v>
      </c>
      <c r="N19" s="9"/>
      <c r="O19" s="9">
        <f>BS!N77</f>
        <v>644058</v>
      </c>
      <c r="P19" s="9"/>
      <c r="Q19" s="9">
        <f>SUM(O19:P19)</f>
        <v>644058</v>
      </c>
      <c r="R19" s="9"/>
      <c r="S19" s="5">
        <f>SUM(E19:M19,Q19)</f>
        <v>1776015</v>
      </c>
    </row>
    <row r="20" spans="1:21" ht="23.4">
      <c r="A20" s="69" t="s">
        <v>122</v>
      </c>
      <c r="B20" s="11"/>
      <c r="C20" s="20"/>
      <c r="D20" s="9"/>
      <c r="E20" s="83">
        <v>0</v>
      </c>
      <c r="F20" s="22"/>
      <c r="G20" s="83">
        <v>0</v>
      </c>
      <c r="H20" s="22"/>
      <c r="I20" s="83">
        <v>0</v>
      </c>
      <c r="J20" s="22"/>
      <c r="K20" s="83">
        <v>0</v>
      </c>
      <c r="L20" s="22"/>
      <c r="M20" s="83">
        <f>SUM(PL!L27)</f>
        <v>-9284</v>
      </c>
      <c r="N20" s="22"/>
      <c r="O20" s="83">
        <v>0</v>
      </c>
      <c r="P20" s="22"/>
      <c r="Q20" s="83">
        <v>0</v>
      </c>
      <c r="R20" s="22"/>
      <c r="S20" s="83">
        <f>SUM(E20:M20,Q20)</f>
        <v>-9284</v>
      </c>
    </row>
    <row r="21" spans="1:21" ht="23.4">
      <c r="A21" s="69" t="s">
        <v>119</v>
      </c>
      <c r="B21" s="11"/>
      <c r="C21" s="20"/>
      <c r="D21" s="9"/>
      <c r="E21" s="84">
        <v>0</v>
      </c>
      <c r="F21" s="22"/>
      <c r="G21" s="84">
        <v>0</v>
      </c>
      <c r="H21" s="22"/>
      <c r="I21" s="84">
        <v>0</v>
      </c>
      <c r="J21" s="22"/>
      <c r="K21" s="84">
        <v>0</v>
      </c>
      <c r="L21" s="22"/>
      <c r="M21" s="84">
        <v>0</v>
      </c>
      <c r="N21" s="22"/>
      <c r="O21" s="84">
        <v>0</v>
      </c>
      <c r="P21" s="22"/>
      <c r="Q21" s="84">
        <v>0</v>
      </c>
      <c r="R21" s="22"/>
      <c r="S21" s="84">
        <f>SUM(E21:M21,Q21)</f>
        <v>0</v>
      </c>
    </row>
    <row r="22" spans="1:21" ht="24" customHeight="1">
      <c r="A22" s="69" t="s">
        <v>55</v>
      </c>
      <c r="B22" s="69"/>
      <c r="C22" s="20"/>
      <c r="D22" s="8"/>
      <c r="E22" s="22">
        <f>SUM(E20:E21)</f>
        <v>0</v>
      </c>
      <c r="F22" s="8"/>
      <c r="G22" s="22">
        <f>SUM(G20:G21)</f>
        <v>0</v>
      </c>
      <c r="H22" s="8"/>
      <c r="I22" s="22">
        <f>SUM(I20:I21)</f>
        <v>0</v>
      </c>
      <c r="J22" s="8"/>
      <c r="K22" s="22">
        <f>SUM(K20:K21)</f>
        <v>0</v>
      </c>
      <c r="L22" s="9"/>
      <c r="M22" s="22">
        <f>SUM(M20:M21)</f>
        <v>-9284</v>
      </c>
      <c r="N22" s="10"/>
      <c r="O22" s="22">
        <f>SUM(O20:O21)</f>
        <v>0</v>
      </c>
      <c r="P22" s="22"/>
      <c r="Q22" s="22">
        <f>SUM(Q20:Q21)</f>
        <v>0</v>
      </c>
      <c r="R22" s="10"/>
      <c r="S22" s="22">
        <f>SUM(S20:S21)</f>
        <v>-9284</v>
      </c>
      <c r="T22" s="23"/>
      <c r="U22" s="5"/>
    </row>
    <row r="23" spans="1:21" ht="24" customHeight="1" thickBot="1">
      <c r="A23" s="11" t="s">
        <v>155</v>
      </c>
      <c r="B23" s="11"/>
      <c r="C23" s="20"/>
      <c r="D23" s="10"/>
      <c r="E23" s="65">
        <f>SUM(E19:E19,E22:E22)</f>
        <v>632753</v>
      </c>
      <c r="F23" s="10"/>
      <c r="G23" s="65">
        <f>SUM(G19:G19,G22:G22)</f>
        <v>412310</v>
      </c>
      <c r="H23" s="10"/>
      <c r="I23" s="65">
        <f>SUM(I19:I19,I22:I22)</f>
        <v>12657</v>
      </c>
      <c r="J23" s="10"/>
      <c r="K23" s="65">
        <f>SUM(K19:K19,K22:K22)</f>
        <v>32346</v>
      </c>
      <c r="L23" s="10"/>
      <c r="M23" s="65">
        <f>SUM(M19:M19,M22:M22)</f>
        <v>32607</v>
      </c>
      <c r="N23" s="10"/>
      <c r="O23" s="65">
        <f>SUM(O19:O19,O22:O22)</f>
        <v>644058</v>
      </c>
      <c r="Q23" s="65">
        <f>SUM(Q19:Q19,Q22:Q22)</f>
        <v>644058</v>
      </c>
      <c r="R23" s="10"/>
      <c r="S23" s="65">
        <f>SUM(S19:S19,S22:S22)</f>
        <v>1766731</v>
      </c>
      <c r="T23" s="23"/>
      <c r="U23" s="5"/>
    </row>
    <row r="24" spans="1:21" ht="24" hidden="1" thickTop="1">
      <c r="A24" s="5"/>
      <c r="B24" s="5"/>
      <c r="C24" s="20"/>
      <c r="D24" s="47"/>
      <c r="E24" s="47">
        <f>E19-BS!N71</f>
        <v>0</v>
      </c>
      <c r="F24" s="47"/>
      <c r="G24" s="47">
        <f>G19-BS!N72</f>
        <v>0</v>
      </c>
      <c r="H24" s="47"/>
      <c r="I24" s="47">
        <f>I19-BS!N73</f>
        <v>0</v>
      </c>
      <c r="J24" s="47"/>
      <c r="K24" s="47">
        <f>K19-BS!N75</f>
        <v>0</v>
      </c>
      <c r="L24" s="47"/>
      <c r="M24" s="47">
        <f>M19-BS!N76</f>
        <v>0</v>
      </c>
      <c r="N24" s="47"/>
      <c r="O24" s="47"/>
      <c r="P24" s="47"/>
      <c r="Q24" s="47">
        <f>Q19-BS!N77</f>
        <v>0</v>
      </c>
      <c r="R24" s="47"/>
      <c r="S24" s="47">
        <f>S19-BS!N78</f>
        <v>0</v>
      </c>
    </row>
    <row r="25" spans="1:21" ht="22.2" customHeight="1" thickTop="1">
      <c r="B25" s="5"/>
      <c r="E25" s="30">
        <f>E23-BS!L71</f>
        <v>0</v>
      </c>
      <c r="G25" s="30">
        <f>G23-BS!L72</f>
        <v>0</v>
      </c>
      <c r="I25" s="30">
        <f>I23-BS!L73</f>
        <v>0</v>
      </c>
      <c r="K25" s="30">
        <f>K23-BS!L75</f>
        <v>0</v>
      </c>
      <c r="M25" s="30">
        <f>M23-BS!L76</f>
        <v>0</v>
      </c>
      <c r="O25" s="30"/>
      <c r="Q25" s="30">
        <f>Q23-BS!L77</f>
        <v>0</v>
      </c>
      <c r="S25" s="30">
        <f>S23-BS!L78</f>
        <v>0</v>
      </c>
    </row>
    <row r="26" spans="1:21" ht="22.2" customHeight="1">
      <c r="A26" s="5" t="s">
        <v>17</v>
      </c>
    </row>
  </sheetData>
  <mergeCells count="2">
    <mergeCell ref="K8:M8"/>
    <mergeCell ref="O7:Q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view="pageBreakPreview" zoomScale="70" zoomScaleNormal="110" zoomScaleSheetLayoutView="70" workbookViewId="0"/>
  </sheetViews>
  <sheetFormatPr defaultColWidth="10.6640625" defaultRowHeight="24" customHeight="1"/>
  <cols>
    <col min="1" max="1" width="31" style="5" customWidth="1"/>
    <col min="2" max="2" width="5" style="5" customWidth="1"/>
    <col min="3" max="3" width="4.44140625" style="5" customWidth="1"/>
    <col min="4" max="4" width="12.33203125" style="5" customWidth="1"/>
    <col min="5" max="5" width="1.6640625" style="5" customWidth="1"/>
    <col min="6" max="6" width="4" style="5" customWidth="1"/>
    <col min="7" max="7" width="1.6640625" style="5" customWidth="1"/>
    <col min="8" max="8" width="13.6640625" style="5" customWidth="1"/>
    <col min="9" max="9" width="1.6640625" style="5" customWidth="1"/>
    <col min="10" max="10" width="13.6640625" style="5" customWidth="1"/>
    <col min="11" max="11" width="1.6640625" style="5" customWidth="1"/>
    <col min="12" max="12" width="13.6640625" style="5" customWidth="1"/>
    <col min="13" max="13" width="1.6640625" style="5" customWidth="1"/>
    <col min="14" max="14" width="13.6640625" style="5" customWidth="1"/>
    <col min="15" max="15" width="0.6640625" style="5" customWidth="1"/>
    <col min="16" max="16" width="13" style="5" customWidth="1"/>
    <col min="17" max="17" width="6.33203125" style="5" bestFit="1" customWidth="1"/>
    <col min="18" max="256" width="10.6640625" style="5"/>
    <col min="257" max="257" width="25.5546875" style="5" customWidth="1"/>
    <col min="258" max="258" width="5" style="5" customWidth="1"/>
    <col min="259" max="259" width="4.44140625" style="5" customWidth="1"/>
    <col min="260" max="260" width="6.33203125" style="5" customWidth="1"/>
    <col min="261" max="261" width="1.6640625" style="5" customWidth="1"/>
    <col min="262" max="262" width="8.33203125" style="5" customWidth="1"/>
    <col min="263" max="263" width="1.33203125" style="5" customWidth="1"/>
    <col min="264" max="264" width="12.44140625" style="5" customWidth="1"/>
    <col min="265" max="265" width="1.33203125" style="5" customWidth="1"/>
    <col min="266" max="266" width="12.44140625" style="5" customWidth="1"/>
    <col min="267" max="267" width="1.33203125" style="5" customWidth="1"/>
    <col min="268" max="268" width="12.44140625" style="5" customWidth="1"/>
    <col min="269" max="269" width="1.33203125" style="5" customWidth="1"/>
    <col min="270" max="270" width="12.44140625" style="5" customWidth="1"/>
    <col min="271" max="271" width="0.6640625" style="5" customWidth="1"/>
    <col min="272" max="272" width="13" style="5" customWidth="1"/>
    <col min="273" max="273" width="6.33203125" style="5" bestFit="1" customWidth="1"/>
    <col min="274" max="512" width="10.6640625" style="5"/>
    <col min="513" max="513" width="25.5546875" style="5" customWidth="1"/>
    <col min="514" max="514" width="5" style="5" customWidth="1"/>
    <col min="515" max="515" width="4.44140625" style="5" customWidth="1"/>
    <col min="516" max="516" width="6.33203125" style="5" customWidth="1"/>
    <col min="517" max="517" width="1.6640625" style="5" customWidth="1"/>
    <col min="518" max="518" width="8.33203125" style="5" customWidth="1"/>
    <col min="519" max="519" width="1.33203125" style="5" customWidth="1"/>
    <col min="520" max="520" width="12.44140625" style="5" customWidth="1"/>
    <col min="521" max="521" width="1.33203125" style="5" customWidth="1"/>
    <col min="522" max="522" width="12.44140625" style="5" customWidth="1"/>
    <col min="523" max="523" width="1.33203125" style="5" customWidth="1"/>
    <col min="524" max="524" width="12.44140625" style="5" customWidth="1"/>
    <col min="525" max="525" width="1.33203125" style="5" customWidth="1"/>
    <col min="526" max="526" width="12.44140625" style="5" customWidth="1"/>
    <col min="527" max="527" width="0.6640625" style="5" customWidth="1"/>
    <col min="528" max="528" width="13" style="5" customWidth="1"/>
    <col min="529" max="529" width="6.33203125" style="5" bestFit="1" customWidth="1"/>
    <col min="530" max="768" width="10.6640625" style="5"/>
    <col min="769" max="769" width="25.5546875" style="5" customWidth="1"/>
    <col min="770" max="770" width="5" style="5" customWidth="1"/>
    <col min="771" max="771" width="4.44140625" style="5" customWidth="1"/>
    <col min="772" max="772" width="6.33203125" style="5" customWidth="1"/>
    <col min="773" max="773" width="1.6640625" style="5" customWidth="1"/>
    <col min="774" max="774" width="8.33203125" style="5" customWidth="1"/>
    <col min="775" max="775" width="1.33203125" style="5" customWidth="1"/>
    <col min="776" max="776" width="12.44140625" style="5" customWidth="1"/>
    <col min="777" max="777" width="1.33203125" style="5" customWidth="1"/>
    <col min="778" max="778" width="12.44140625" style="5" customWidth="1"/>
    <col min="779" max="779" width="1.33203125" style="5" customWidth="1"/>
    <col min="780" max="780" width="12.44140625" style="5" customWidth="1"/>
    <col min="781" max="781" width="1.33203125" style="5" customWidth="1"/>
    <col min="782" max="782" width="12.44140625" style="5" customWidth="1"/>
    <col min="783" max="783" width="0.6640625" style="5" customWidth="1"/>
    <col min="784" max="784" width="13" style="5" customWidth="1"/>
    <col min="785" max="785" width="6.33203125" style="5" bestFit="1" customWidth="1"/>
    <col min="786" max="1024" width="10.6640625" style="5"/>
    <col min="1025" max="1025" width="25.5546875" style="5" customWidth="1"/>
    <col min="1026" max="1026" width="5" style="5" customWidth="1"/>
    <col min="1027" max="1027" width="4.44140625" style="5" customWidth="1"/>
    <col min="1028" max="1028" width="6.33203125" style="5" customWidth="1"/>
    <col min="1029" max="1029" width="1.6640625" style="5" customWidth="1"/>
    <col min="1030" max="1030" width="8.33203125" style="5" customWidth="1"/>
    <col min="1031" max="1031" width="1.33203125" style="5" customWidth="1"/>
    <col min="1032" max="1032" width="12.44140625" style="5" customWidth="1"/>
    <col min="1033" max="1033" width="1.33203125" style="5" customWidth="1"/>
    <col min="1034" max="1034" width="12.44140625" style="5" customWidth="1"/>
    <col min="1035" max="1035" width="1.33203125" style="5" customWidth="1"/>
    <col min="1036" max="1036" width="12.44140625" style="5" customWidth="1"/>
    <col min="1037" max="1037" width="1.33203125" style="5" customWidth="1"/>
    <col min="1038" max="1038" width="12.44140625" style="5" customWidth="1"/>
    <col min="1039" max="1039" width="0.6640625" style="5" customWidth="1"/>
    <col min="1040" max="1040" width="13" style="5" customWidth="1"/>
    <col min="1041" max="1041" width="6.33203125" style="5" bestFit="1" customWidth="1"/>
    <col min="1042" max="1280" width="10.6640625" style="5"/>
    <col min="1281" max="1281" width="25.5546875" style="5" customWidth="1"/>
    <col min="1282" max="1282" width="5" style="5" customWidth="1"/>
    <col min="1283" max="1283" width="4.44140625" style="5" customWidth="1"/>
    <col min="1284" max="1284" width="6.33203125" style="5" customWidth="1"/>
    <col min="1285" max="1285" width="1.6640625" style="5" customWidth="1"/>
    <col min="1286" max="1286" width="8.33203125" style="5" customWidth="1"/>
    <col min="1287" max="1287" width="1.33203125" style="5" customWidth="1"/>
    <col min="1288" max="1288" width="12.44140625" style="5" customWidth="1"/>
    <col min="1289" max="1289" width="1.33203125" style="5" customWidth="1"/>
    <col min="1290" max="1290" width="12.44140625" style="5" customWidth="1"/>
    <col min="1291" max="1291" width="1.33203125" style="5" customWidth="1"/>
    <col min="1292" max="1292" width="12.44140625" style="5" customWidth="1"/>
    <col min="1293" max="1293" width="1.33203125" style="5" customWidth="1"/>
    <col min="1294" max="1294" width="12.44140625" style="5" customWidth="1"/>
    <col min="1295" max="1295" width="0.6640625" style="5" customWidth="1"/>
    <col min="1296" max="1296" width="13" style="5" customWidth="1"/>
    <col min="1297" max="1297" width="6.33203125" style="5" bestFit="1" customWidth="1"/>
    <col min="1298" max="1536" width="10.6640625" style="5"/>
    <col min="1537" max="1537" width="25.5546875" style="5" customWidth="1"/>
    <col min="1538" max="1538" width="5" style="5" customWidth="1"/>
    <col min="1539" max="1539" width="4.44140625" style="5" customWidth="1"/>
    <col min="1540" max="1540" width="6.33203125" style="5" customWidth="1"/>
    <col min="1541" max="1541" width="1.6640625" style="5" customWidth="1"/>
    <col min="1542" max="1542" width="8.33203125" style="5" customWidth="1"/>
    <col min="1543" max="1543" width="1.33203125" style="5" customWidth="1"/>
    <col min="1544" max="1544" width="12.44140625" style="5" customWidth="1"/>
    <col min="1545" max="1545" width="1.33203125" style="5" customWidth="1"/>
    <col min="1546" max="1546" width="12.44140625" style="5" customWidth="1"/>
    <col min="1547" max="1547" width="1.33203125" style="5" customWidth="1"/>
    <col min="1548" max="1548" width="12.44140625" style="5" customWidth="1"/>
    <col min="1549" max="1549" width="1.33203125" style="5" customWidth="1"/>
    <col min="1550" max="1550" width="12.44140625" style="5" customWidth="1"/>
    <col min="1551" max="1551" width="0.6640625" style="5" customWidth="1"/>
    <col min="1552" max="1552" width="13" style="5" customWidth="1"/>
    <col min="1553" max="1553" width="6.33203125" style="5" bestFit="1" customWidth="1"/>
    <col min="1554" max="1792" width="10.6640625" style="5"/>
    <col min="1793" max="1793" width="25.5546875" style="5" customWidth="1"/>
    <col min="1794" max="1794" width="5" style="5" customWidth="1"/>
    <col min="1795" max="1795" width="4.44140625" style="5" customWidth="1"/>
    <col min="1796" max="1796" width="6.33203125" style="5" customWidth="1"/>
    <col min="1797" max="1797" width="1.6640625" style="5" customWidth="1"/>
    <col min="1798" max="1798" width="8.33203125" style="5" customWidth="1"/>
    <col min="1799" max="1799" width="1.33203125" style="5" customWidth="1"/>
    <col min="1800" max="1800" width="12.44140625" style="5" customWidth="1"/>
    <col min="1801" max="1801" width="1.33203125" style="5" customWidth="1"/>
    <col min="1802" max="1802" width="12.44140625" style="5" customWidth="1"/>
    <col min="1803" max="1803" width="1.33203125" style="5" customWidth="1"/>
    <col min="1804" max="1804" width="12.44140625" style="5" customWidth="1"/>
    <col min="1805" max="1805" width="1.33203125" style="5" customWidth="1"/>
    <col min="1806" max="1806" width="12.44140625" style="5" customWidth="1"/>
    <col min="1807" max="1807" width="0.6640625" style="5" customWidth="1"/>
    <col min="1808" max="1808" width="13" style="5" customWidth="1"/>
    <col min="1809" max="1809" width="6.33203125" style="5" bestFit="1" customWidth="1"/>
    <col min="1810" max="2048" width="10.6640625" style="5"/>
    <col min="2049" max="2049" width="25.5546875" style="5" customWidth="1"/>
    <col min="2050" max="2050" width="5" style="5" customWidth="1"/>
    <col min="2051" max="2051" width="4.44140625" style="5" customWidth="1"/>
    <col min="2052" max="2052" width="6.33203125" style="5" customWidth="1"/>
    <col min="2053" max="2053" width="1.6640625" style="5" customWidth="1"/>
    <col min="2054" max="2054" width="8.33203125" style="5" customWidth="1"/>
    <col min="2055" max="2055" width="1.33203125" style="5" customWidth="1"/>
    <col min="2056" max="2056" width="12.44140625" style="5" customWidth="1"/>
    <col min="2057" max="2057" width="1.33203125" style="5" customWidth="1"/>
    <col min="2058" max="2058" width="12.44140625" style="5" customWidth="1"/>
    <col min="2059" max="2059" width="1.33203125" style="5" customWidth="1"/>
    <col min="2060" max="2060" width="12.44140625" style="5" customWidth="1"/>
    <col min="2061" max="2061" width="1.33203125" style="5" customWidth="1"/>
    <col min="2062" max="2062" width="12.44140625" style="5" customWidth="1"/>
    <col min="2063" max="2063" width="0.6640625" style="5" customWidth="1"/>
    <col min="2064" max="2064" width="13" style="5" customWidth="1"/>
    <col min="2065" max="2065" width="6.33203125" style="5" bestFit="1" customWidth="1"/>
    <col min="2066" max="2304" width="10.6640625" style="5"/>
    <col min="2305" max="2305" width="25.5546875" style="5" customWidth="1"/>
    <col min="2306" max="2306" width="5" style="5" customWidth="1"/>
    <col min="2307" max="2307" width="4.44140625" style="5" customWidth="1"/>
    <col min="2308" max="2308" width="6.33203125" style="5" customWidth="1"/>
    <col min="2309" max="2309" width="1.6640625" style="5" customWidth="1"/>
    <col min="2310" max="2310" width="8.33203125" style="5" customWidth="1"/>
    <col min="2311" max="2311" width="1.33203125" style="5" customWidth="1"/>
    <col min="2312" max="2312" width="12.44140625" style="5" customWidth="1"/>
    <col min="2313" max="2313" width="1.33203125" style="5" customWidth="1"/>
    <col min="2314" max="2314" width="12.44140625" style="5" customWidth="1"/>
    <col min="2315" max="2315" width="1.33203125" style="5" customWidth="1"/>
    <col min="2316" max="2316" width="12.44140625" style="5" customWidth="1"/>
    <col min="2317" max="2317" width="1.33203125" style="5" customWidth="1"/>
    <col min="2318" max="2318" width="12.44140625" style="5" customWidth="1"/>
    <col min="2319" max="2319" width="0.6640625" style="5" customWidth="1"/>
    <col min="2320" max="2320" width="13" style="5" customWidth="1"/>
    <col min="2321" max="2321" width="6.33203125" style="5" bestFit="1" customWidth="1"/>
    <col min="2322" max="2560" width="10.6640625" style="5"/>
    <col min="2561" max="2561" width="25.5546875" style="5" customWidth="1"/>
    <col min="2562" max="2562" width="5" style="5" customWidth="1"/>
    <col min="2563" max="2563" width="4.44140625" style="5" customWidth="1"/>
    <col min="2564" max="2564" width="6.33203125" style="5" customWidth="1"/>
    <col min="2565" max="2565" width="1.6640625" style="5" customWidth="1"/>
    <col min="2566" max="2566" width="8.33203125" style="5" customWidth="1"/>
    <col min="2567" max="2567" width="1.33203125" style="5" customWidth="1"/>
    <col min="2568" max="2568" width="12.44140625" style="5" customWidth="1"/>
    <col min="2569" max="2569" width="1.33203125" style="5" customWidth="1"/>
    <col min="2570" max="2570" width="12.44140625" style="5" customWidth="1"/>
    <col min="2571" max="2571" width="1.33203125" style="5" customWidth="1"/>
    <col min="2572" max="2572" width="12.44140625" style="5" customWidth="1"/>
    <col min="2573" max="2573" width="1.33203125" style="5" customWidth="1"/>
    <col min="2574" max="2574" width="12.44140625" style="5" customWidth="1"/>
    <col min="2575" max="2575" width="0.6640625" style="5" customWidth="1"/>
    <col min="2576" max="2576" width="13" style="5" customWidth="1"/>
    <col min="2577" max="2577" width="6.33203125" style="5" bestFit="1" customWidth="1"/>
    <col min="2578" max="2816" width="10.6640625" style="5"/>
    <col min="2817" max="2817" width="25.5546875" style="5" customWidth="1"/>
    <col min="2818" max="2818" width="5" style="5" customWidth="1"/>
    <col min="2819" max="2819" width="4.44140625" style="5" customWidth="1"/>
    <col min="2820" max="2820" width="6.33203125" style="5" customWidth="1"/>
    <col min="2821" max="2821" width="1.6640625" style="5" customWidth="1"/>
    <col min="2822" max="2822" width="8.33203125" style="5" customWidth="1"/>
    <col min="2823" max="2823" width="1.33203125" style="5" customWidth="1"/>
    <col min="2824" max="2824" width="12.44140625" style="5" customWidth="1"/>
    <col min="2825" max="2825" width="1.33203125" style="5" customWidth="1"/>
    <col min="2826" max="2826" width="12.44140625" style="5" customWidth="1"/>
    <col min="2827" max="2827" width="1.33203125" style="5" customWidth="1"/>
    <col min="2828" max="2828" width="12.44140625" style="5" customWidth="1"/>
    <col min="2829" max="2829" width="1.33203125" style="5" customWidth="1"/>
    <col min="2830" max="2830" width="12.44140625" style="5" customWidth="1"/>
    <col min="2831" max="2831" width="0.6640625" style="5" customWidth="1"/>
    <col min="2832" max="2832" width="13" style="5" customWidth="1"/>
    <col min="2833" max="2833" width="6.33203125" style="5" bestFit="1" customWidth="1"/>
    <col min="2834" max="3072" width="10.6640625" style="5"/>
    <col min="3073" max="3073" width="25.5546875" style="5" customWidth="1"/>
    <col min="3074" max="3074" width="5" style="5" customWidth="1"/>
    <col min="3075" max="3075" width="4.44140625" style="5" customWidth="1"/>
    <col min="3076" max="3076" width="6.33203125" style="5" customWidth="1"/>
    <col min="3077" max="3077" width="1.6640625" style="5" customWidth="1"/>
    <col min="3078" max="3078" width="8.33203125" style="5" customWidth="1"/>
    <col min="3079" max="3079" width="1.33203125" style="5" customWidth="1"/>
    <col min="3080" max="3080" width="12.44140625" style="5" customWidth="1"/>
    <col min="3081" max="3081" width="1.33203125" style="5" customWidth="1"/>
    <col min="3082" max="3082" width="12.44140625" style="5" customWidth="1"/>
    <col min="3083" max="3083" width="1.33203125" style="5" customWidth="1"/>
    <col min="3084" max="3084" width="12.44140625" style="5" customWidth="1"/>
    <col min="3085" max="3085" width="1.33203125" style="5" customWidth="1"/>
    <col min="3086" max="3086" width="12.44140625" style="5" customWidth="1"/>
    <col min="3087" max="3087" width="0.6640625" style="5" customWidth="1"/>
    <col min="3088" max="3088" width="13" style="5" customWidth="1"/>
    <col min="3089" max="3089" width="6.33203125" style="5" bestFit="1" customWidth="1"/>
    <col min="3090" max="3328" width="10.6640625" style="5"/>
    <col min="3329" max="3329" width="25.5546875" style="5" customWidth="1"/>
    <col min="3330" max="3330" width="5" style="5" customWidth="1"/>
    <col min="3331" max="3331" width="4.44140625" style="5" customWidth="1"/>
    <col min="3332" max="3332" width="6.33203125" style="5" customWidth="1"/>
    <col min="3333" max="3333" width="1.6640625" style="5" customWidth="1"/>
    <col min="3334" max="3334" width="8.33203125" style="5" customWidth="1"/>
    <col min="3335" max="3335" width="1.33203125" style="5" customWidth="1"/>
    <col min="3336" max="3336" width="12.44140625" style="5" customWidth="1"/>
    <col min="3337" max="3337" width="1.33203125" style="5" customWidth="1"/>
    <col min="3338" max="3338" width="12.44140625" style="5" customWidth="1"/>
    <col min="3339" max="3339" width="1.33203125" style="5" customWidth="1"/>
    <col min="3340" max="3340" width="12.44140625" style="5" customWidth="1"/>
    <col min="3341" max="3341" width="1.33203125" style="5" customWidth="1"/>
    <col min="3342" max="3342" width="12.44140625" style="5" customWidth="1"/>
    <col min="3343" max="3343" width="0.6640625" style="5" customWidth="1"/>
    <col min="3344" max="3344" width="13" style="5" customWidth="1"/>
    <col min="3345" max="3345" width="6.33203125" style="5" bestFit="1" customWidth="1"/>
    <col min="3346" max="3584" width="10.6640625" style="5"/>
    <col min="3585" max="3585" width="25.5546875" style="5" customWidth="1"/>
    <col min="3586" max="3586" width="5" style="5" customWidth="1"/>
    <col min="3587" max="3587" width="4.44140625" style="5" customWidth="1"/>
    <col min="3588" max="3588" width="6.33203125" style="5" customWidth="1"/>
    <col min="3589" max="3589" width="1.6640625" style="5" customWidth="1"/>
    <col min="3590" max="3590" width="8.33203125" style="5" customWidth="1"/>
    <col min="3591" max="3591" width="1.33203125" style="5" customWidth="1"/>
    <col min="3592" max="3592" width="12.44140625" style="5" customWidth="1"/>
    <col min="3593" max="3593" width="1.33203125" style="5" customWidth="1"/>
    <col min="3594" max="3594" width="12.44140625" style="5" customWidth="1"/>
    <col min="3595" max="3595" width="1.33203125" style="5" customWidth="1"/>
    <col min="3596" max="3596" width="12.44140625" style="5" customWidth="1"/>
    <col min="3597" max="3597" width="1.33203125" style="5" customWidth="1"/>
    <col min="3598" max="3598" width="12.44140625" style="5" customWidth="1"/>
    <col min="3599" max="3599" width="0.6640625" style="5" customWidth="1"/>
    <col min="3600" max="3600" width="13" style="5" customWidth="1"/>
    <col min="3601" max="3601" width="6.33203125" style="5" bestFit="1" customWidth="1"/>
    <col min="3602" max="3840" width="10.6640625" style="5"/>
    <col min="3841" max="3841" width="25.5546875" style="5" customWidth="1"/>
    <col min="3842" max="3842" width="5" style="5" customWidth="1"/>
    <col min="3843" max="3843" width="4.44140625" style="5" customWidth="1"/>
    <col min="3844" max="3844" width="6.33203125" style="5" customWidth="1"/>
    <col min="3845" max="3845" width="1.6640625" style="5" customWidth="1"/>
    <col min="3846" max="3846" width="8.33203125" style="5" customWidth="1"/>
    <col min="3847" max="3847" width="1.33203125" style="5" customWidth="1"/>
    <col min="3848" max="3848" width="12.44140625" style="5" customWidth="1"/>
    <col min="3849" max="3849" width="1.33203125" style="5" customWidth="1"/>
    <col min="3850" max="3850" width="12.44140625" style="5" customWidth="1"/>
    <col min="3851" max="3851" width="1.33203125" style="5" customWidth="1"/>
    <col min="3852" max="3852" width="12.44140625" style="5" customWidth="1"/>
    <col min="3853" max="3853" width="1.33203125" style="5" customWidth="1"/>
    <col min="3854" max="3854" width="12.44140625" style="5" customWidth="1"/>
    <col min="3855" max="3855" width="0.6640625" style="5" customWidth="1"/>
    <col min="3856" max="3856" width="13" style="5" customWidth="1"/>
    <col min="3857" max="3857" width="6.33203125" style="5" bestFit="1" customWidth="1"/>
    <col min="3858" max="4096" width="10.6640625" style="5"/>
    <col min="4097" max="4097" width="25.5546875" style="5" customWidth="1"/>
    <col min="4098" max="4098" width="5" style="5" customWidth="1"/>
    <col min="4099" max="4099" width="4.44140625" style="5" customWidth="1"/>
    <col min="4100" max="4100" width="6.33203125" style="5" customWidth="1"/>
    <col min="4101" max="4101" width="1.6640625" style="5" customWidth="1"/>
    <col min="4102" max="4102" width="8.33203125" style="5" customWidth="1"/>
    <col min="4103" max="4103" width="1.33203125" style="5" customWidth="1"/>
    <col min="4104" max="4104" width="12.44140625" style="5" customWidth="1"/>
    <col min="4105" max="4105" width="1.33203125" style="5" customWidth="1"/>
    <col min="4106" max="4106" width="12.44140625" style="5" customWidth="1"/>
    <col min="4107" max="4107" width="1.33203125" style="5" customWidth="1"/>
    <col min="4108" max="4108" width="12.44140625" style="5" customWidth="1"/>
    <col min="4109" max="4109" width="1.33203125" style="5" customWidth="1"/>
    <col min="4110" max="4110" width="12.44140625" style="5" customWidth="1"/>
    <col min="4111" max="4111" width="0.6640625" style="5" customWidth="1"/>
    <col min="4112" max="4112" width="13" style="5" customWidth="1"/>
    <col min="4113" max="4113" width="6.33203125" style="5" bestFit="1" customWidth="1"/>
    <col min="4114" max="4352" width="10.6640625" style="5"/>
    <col min="4353" max="4353" width="25.5546875" style="5" customWidth="1"/>
    <col min="4354" max="4354" width="5" style="5" customWidth="1"/>
    <col min="4355" max="4355" width="4.44140625" style="5" customWidth="1"/>
    <col min="4356" max="4356" width="6.33203125" style="5" customWidth="1"/>
    <col min="4357" max="4357" width="1.6640625" style="5" customWidth="1"/>
    <col min="4358" max="4358" width="8.33203125" style="5" customWidth="1"/>
    <col min="4359" max="4359" width="1.33203125" style="5" customWidth="1"/>
    <col min="4360" max="4360" width="12.44140625" style="5" customWidth="1"/>
    <col min="4361" max="4361" width="1.33203125" style="5" customWidth="1"/>
    <col min="4362" max="4362" width="12.44140625" style="5" customWidth="1"/>
    <col min="4363" max="4363" width="1.33203125" style="5" customWidth="1"/>
    <col min="4364" max="4364" width="12.44140625" style="5" customWidth="1"/>
    <col min="4365" max="4365" width="1.33203125" style="5" customWidth="1"/>
    <col min="4366" max="4366" width="12.44140625" style="5" customWidth="1"/>
    <col min="4367" max="4367" width="0.6640625" style="5" customWidth="1"/>
    <col min="4368" max="4368" width="13" style="5" customWidth="1"/>
    <col min="4369" max="4369" width="6.33203125" style="5" bestFit="1" customWidth="1"/>
    <col min="4370" max="4608" width="10.6640625" style="5"/>
    <col min="4609" max="4609" width="25.5546875" style="5" customWidth="1"/>
    <col min="4610" max="4610" width="5" style="5" customWidth="1"/>
    <col min="4611" max="4611" width="4.44140625" style="5" customWidth="1"/>
    <col min="4612" max="4612" width="6.33203125" style="5" customWidth="1"/>
    <col min="4613" max="4613" width="1.6640625" style="5" customWidth="1"/>
    <col min="4614" max="4614" width="8.33203125" style="5" customWidth="1"/>
    <col min="4615" max="4615" width="1.33203125" style="5" customWidth="1"/>
    <col min="4616" max="4616" width="12.44140625" style="5" customWidth="1"/>
    <col min="4617" max="4617" width="1.33203125" style="5" customWidth="1"/>
    <col min="4618" max="4618" width="12.44140625" style="5" customWidth="1"/>
    <col min="4619" max="4619" width="1.33203125" style="5" customWidth="1"/>
    <col min="4620" max="4620" width="12.44140625" style="5" customWidth="1"/>
    <col min="4621" max="4621" width="1.33203125" style="5" customWidth="1"/>
    <col min="4622" max="4622" width="12.44140625" style="5" customWidth="1"/>
    <col min="4623" max="4623" width="0.6640625" style="5" customWidth="1"/>
    <col min="4624" max="4624" width="13" style="5" customWidth="1"/>
    <col min="4625" max="4625" width="6.33203125" style="5" bestFit="1" customWidth="1"/>
    <col min="4626" max="4864" width="10.6640625" style="5"/>
    <col min="4865" max="4865" width="25.5546875" style="5" customWidth="1"/>
    <col min="4866" max="4866" width="5" style="5" customWidth="1"/>
    <col min="4867" max="4867" width="4.44140625" style="5" customWidth="1"/>
    <col min="4868" max="4868" width="6.33203125" style="5" customWidth="1"/>
    <col min="4869" max="4869" width="1.6640625" style="5" customWidth="1"/>
    <col min="4870" max="4870" width="8.33203125" style="5" customWidth="1"/>
    <col min="4871" max="4871" width="1.33203125" style="5" customWidth="1"/>
    <col min="4872" max="4872" width="12.44140625" style="5" customWidth="1"/>
    <col min="4873" max="4873" width="1.33203125" style="5" customWidth="1"/>
    <col min="4874" max="4874" width="12.44140625" style="5" customWidth="1"/>
    <col min="4875" max="4875" width="1.33203125" style="5" customWidth="1"/>
    <col min="4876" max="4876" width="12.44140625" style="5" customWidth="1"/>
    <col min="4877" max="4877" width="1.33203125" style="5" customWidth="1"/>
    <col min="4878" max="4878" width="12.44140625" style="5" customWidth="1"/>
    <col min="4879" max="4879" width="0.6640625" style="5" customWidth="1"/>
    <col min="4880" max="4880" width="13" style="5" customWidth="1"/>
    <col min="4881" max="4881" width="6.33203125" style="5" bestFit="1" customWidth="1"/>
    <col min="4882" max="5120" width="10.6640625" style="5"/>
    <col min="5121" max="5121" width="25.5546875" style="5" customWidth="1"/>
    <col min="5122" max="5122" width="5" style="5" customWidth="1"/>
    <col min="5123" max="5123" width="4.44140625" style="5" customWidth="1"/>
    <col min="5124" max="5124" width="6.33203125" style="5" customWidth="1"/>
    <col min="5125" max="5125" width="1.6640625" style="5" customWidth="1"/>
    <col min="5126" max="5126" width="8.33203125" style="5" customWidth="1"/>
    <col min="5127" max="5127" width="1.33203125" style="5" customWidth="1"/>
    <col min="5128" max="5128" width="12.44140625" style="5" customWidth="1"/>
    <col min="5129" max="5129" width="1.33203125" style="5" customWidth="1"/>
    <col min="5130" max="5130" width="12.44140625" style="5" customWidth="1"/>
    <col min="5131" max="5131" width="1.33203125" style="5" customWidth="1"/>
    <col min="5132" max="5132" width="12.44140625" style="5" customWidth="1"/>
    <col min="5133" max="5133" width="1.33203125" style="5" customWidth="1"/>
    <col min="5134" max="5134" width="12.44140625" style="5" customWidth="1"/>
    <col min="5135" max="5135" width="0.6640625" style="5" customWidth="1"/>
    <col min="5136" max="5136" width="13" style="5" customWidth="1"/>
    <col min="5137" max="5137" width="6.33203125" style="5" bestFit="1" customWidth="1"/>
    <col min="5138" max="5376" width="10.6640625" style="5"/>
    <col min="5377" max="5377" width="25.5546875" style="5" customWidth="1"/>
    <col min="5378" max="5378" width="5" style="5" customWidth="1"/>
    <col min="5379" max="5379" width="4.44140625" style="5" customWidth="1"/>
    <col min="5380" max="5380" width="6.33203125" style="5" customWidth="1"/>
    <col min="5381" max="5381" width="1.6640625" style="5" customWidth="1"/>
    <col min="5382" max="5382" width="8.33203125" style="5" customWidth="1"/>
    <col min="5383" max="5383" width="1.33203125" style="5" customWidth="1"/>
    <col min="5384" max="5384" width="12.44140625" style="5" customWidth="1"/>
    <col min="5385" max="5385" width="1.33203125" style="5" customWidth="1"/>
    <col min="5386" max="5386" width="12.44140625" style="5" customWidth="1"/>
    <col min="5387" max="5387" width="1.33203125" style="5" customWidth="1"/>
    <col min="5388" max="5388" width="12.44140625" style="5" customWidth="1"/>
    <col min="5389" max="5389" width="1.33203125" style="5" customWidth="1"/>
    <col min="5390" max="5390" width="12.44140625" style="5" customWidth="1"/>
    <col min="5391" max="5391" width="0.6640625" style="5" customWidth="1"/>
    <col min="5392" max="5392" width="13" style="5" customWidth="1"/>
    <col min="5393" max="5393" width="6.33203125" style="5" bestFit="1" customWidth="1"/>
    <col min="5394" max="5632" width="10.6640625" style="5"/>
    <col min="5633" max="5633" width="25.5546875" style="5" customWidth="1"/>
    <col min="5634" max="5634" width="5" style="5" customWidth="1"/>
    <col min="5635" max="5635" width="4.44140625" style="5" customWidth="1"/>
    <col min="5636" max="5636" width="6.33203125" style="5" customWidth="1"/>
    <col min="5637" max="5637" width="1.6640625" style="5" customWidth="1"/>
    <col min="5638" max="5638" width="8.33203125" style="5" customWidth="1"/>
    <col min="5639" max="5639" width="1.33203125" style="5" customWidth="1"/>
    <col min="5640" max="5640" width="12.44140625" style="5" customWidth="1"/>
    <col min="5641" max="5641" width="1.33203125" style="5" customWidth="1"/>
    <col min="5642" max="5642" width="12.44140625" style="5" customWidth="1"/>
    <col min="5643" max="5643" width="1.33203125" style="5" customWidth="1"/>
    <col min="5644" max="5644" width="12.44140625" style="5" customWidth="1"/>
    <col min="5645" max="5645" width="1.33203125" style="5" customWidth="1"/>
    <col min="5646" max="5646" width="12.44140625" style="5" customWidth="1"/>
    <col min="5647" max="5647" width="0.6640625" style="5" customWidth="1"/>
    <col min="5648" max="5648" width="13" style="5" customWidth="1"/>
    <col min="5649" max="5649" width="6.33203125" style="5" bestFit="1" customWidth="1"/>
    <col min="5650" max="5888" width="10.6640625" style="5"/>
    <col min="5889" max="5889" width="25.5546875" style="5" customWidth="1"/>
    <col min="5890" max="5890" width="5" style="5" customWidth="1"/>
    <col min="5891" max="5891" width="4.44140625" style="5" customWidth="1"/>
    <col min="5892" max="5892" width="6.33203125" style="5" customWidth="1"/>
    <col min="5893" max="5893" width="1.6640625" style="5" customWidth="1"/>
    <col min="5894" max="5894" width="8.33203125" style="5" customWidth="1"/>
    <col min="5895" max="5895" width="1.33203125" style="5" customWidth="1"/>
    <col min="5896" max="5896" width="12.44140625" style="5" customWidth="1"/>
    <col min="5897" max="5897" width="1.33203125" style="5" customWidth="1"/>
    <col min="5898" max="5898" width="12.44140625" style="5" customWidth="1"/>
    <col min="5899" max="5899" width="1.33203125" style="5" customWidth="1"/>
    <col min="5900" max="5900" width="12.44140625" style="5" customWidth="1"/>
    <col min="5901" max="5901" width="1.33203125" style="5" customWidth="1"/>
    <col min="5902" max="5902" width="12.44140625" style="5" customWidth="1"/>
    <col min="5903" max="5903" width="0.6640625" style="5" customWidth="1"/>
    <col min="5904" max="5904" width="13" style="5" customWidth="1"/>
    <col min="5905" max="5905" width="6.33203125" style="5" bestFit="1" customWidth="1"/>
    <col min="5906" max="6144" width="10.6640625" style="5"/>
    <col min="6145" max="6145" width="25.5546875" style="5" customWidth="1"/>
    <col min="6146" max="6146" width="5" style="5" customWidth="1"/>
    <col min="6147" max="6147" width="4.44140625" style="5" customWidth="1"/>
    <col min="6148" max="6148" width="6.33203125" style="5" customWidth="1"/>
    <col min="6149" max="6149" width="1.6640625" style="5" customWidth="1"/>
    <col min="6150" max="6150" width="8.33203125" style="5" customWidth="1"/>
    <col min="6151" max="6151" width="1.33203125" style="5" customWidth="1"/>
    <col min="6152" max="6152" width="12.44140625" style="5" customWidth="1"/>
    <col min="6153" max="6153" width="1.33203125" style="5" customWidth="1"/>
    <col min="6154" max="6154" width="12.44140625" style="5" customWidth="1"/>
    <col min="6155" max="6155" width="1.33203125" style="5" customWidth="1"/>
    <col min="6156" max="6156" width="12.44140625" style="5" customWidth="1"/>
    <col min="6157" max="6157" width="1.33203125" style="5" customWidth="1"/>
    <col min="6158" max="6158" width="12.44140625" style="5" customWidth="1"/>
    <col min="6159" max="6159" width="0.6640625" style="5" customWidth="1"/>
    <col min="6160" max="6160" width="13" style="5" customWidth="1"/>
    <col min="6161" max="6161" width="6.33203125" style="5" bestFit="1" customWidth="1"/>
    <col min="6162" max="6400" width="10.6640625" style="5"/>
    <col min="6401" max="6401" width="25.5546875" style="5" customWidth="1"/>
    <col min="6402" max="6402" width="5" style="5" customWidth="1"/>
    <col min="6403" max="6403" width="4.44140625" style="5" customWidth="1"/>
    <col min="6404" max="6404" width="6.33203125" style="5" customWidth="1"/>
    <col min="6405" max="6405" width="1.6640625" style="5" customWidth="1"/>
    <col min="6406" max="6406" width="8.33203125" style="5" customWidth="1"/>
    <col min="6407" max="6407" width="1.33203125" style="5" customWidth="1"/>
    <col min="6408" max="6408" width="12.44140625" style="5" customWidth="1"/>
    <col min="6409" max="6409" width="1.33203125" style="5" customWidth="1"/>
    <col min="6410" max="6410" width="12.44140625" style="5" customWidth="1"/>
    <col min="6411" max="6411" width="1.33203125" style="5" customWidth="1"/>
    <col min="6412" max="6412" width="12.44140625" style="5" customWidth="1"/>
    <col min="6413" max="6413" width="1.33203125" style="5" customWidth="1"/>
    <col min="6414" max="6414" width="12.44140625" style="5" customWidth="1"/>
    <col min="6415" max="6415" width="0.6640625" style="5" customWidth="1"/>
    <col min="6416" max="6416" width="13" style="5" customWidth="1"/>
    <col min="6417" max="6417" width="6.33203125" style="5" bestFit="1" customWidth="1"/>
    <col min="6418" max="6656" width="10.6640625" style="5"/>
    <col min="6657" max="6657" width="25.5546875" style="5" customWidth="1"/>
    <col min="6658" max="6658" width="5" style="5" customWidth="1"/>
    <col min="6659" max="6659" width="4.44140625" style="5" customWidth="1"/>
    <col min="6660" max="6660" width="6.33203125" style="5" customWidth="1"/>
    <col min="6661" max="6661" width="1.6640625" style="5" customWidth="1"/>
    <col min="6662" max="6662" width="8.33203125" style="5" customWidth="1"/>
    <col min="6663" max="6663" width="1.33203125" style="5" customWidth="1"/>
    <col min="6664" max="6664" width="12.44140625" style="5" customWidth="1"/>
    <col min="6665" max="6665" width="1.33203125" style="5" customWidth="1"/>
    <col min="6666" max="6666" width="12.44140625" style="5" customWidth="1"/>
    <col min="6667" max="6667" width="1.33203125" style="5" customWidth="1"/>
    <col min="6668" max="6668" width="12.44140625" style="5" customWidth="1"/>
    <col min="6669" max="6669" width="1.33203125" style="5" customWidth="1"/>
    <col min="6670" max="6670" width="12.44140625" style="5" customWidth="1"/>
    <col min="6671" max="6671" width="0.6640625" style="5" customWidth="1"/>
    <col min="6672" max="6672" width="13" style="5" customWidth="1"/>
    <col min="6673" max="6673" width="6.33203125" style="5" bestFit="1" customWidth="1"/>
    <col min="6674" max="6912" width="10.6640625" style="5"/>
    <col min="6913" max="6913" width="25.5546875" style="5" customWidth="1"/>
    <col min="6914" max="6914" width="5" style="5" customWidth="1"/>
    <col min="6915" max="6915" width="4.44140625" style="5" customWidth="1"/>
    <col min="6916" max="6916" width="6.33203125" style="5" customWidth="1"/>
    <col min="6917" max="6917" width="1.6640625" style="5" customWidth="1"/>
    <col min="6918" max="6918" width="8.33203125" style="5" customWidth="1"/>
    <col min="6919" max="6919" width="1.33203125" style="5" customWidth="1"/>
    <col min="6920" max="6920" width="12.44140625" style="5" customWidth="1"/>
    <col min="6921" max="6921" width="1.33203125" style="5" customWidth="1"/>
    <col min="6922" max="6922" width="12.44140625" style="5" customWidth="1"/>
    <col min="6923" max="6923" width="1.33203125" style="5" customWidth="1"/>
    <col min="6924" max="6924" width="12.44140625" style="5" customWidth="1"/>
    <col min="6925" max="6925" width="1.33203125" style="5" customWidth="1"/>
    <col min="6926" max="6926" width="12.44140625" style="5" customWidth="1"/>
    <col min="6927" max="6927" width="0.6640625" style="5" customWidth="1"/>
    <col min="6928" max="6928" width="13" style="5" customWidth="1"/>
    <col min="6929" max="6929" width="6.33203125" style="5" bestFit="1" customWidth="1"/>
    <col min="6930" max="7168" width="10.6640625" style="5"/>
    <col min="7169" max="7169" width="25.5546875" style="5" customWidth="1"/>
    <col min="7170" max="7170" width="5" style="5" customWidth="1"/>
    <col min="7171" max="7171" width="4.44140625" style="5" customWidth="1"/>
    <col min="7172" max="7172" width="6.33203125" style="5" customWidth="1"/>
    <col min="7173" max="7173" width="1.6640625" style="5" customWidth="1"/>
    <col min="7174" max="7174" width="8.33203125" style="5" customWidth="1"/>
    <col min="7175" max="7175" width="1.33203125" style="5" customWidth="1"/>
    <col min="7176" max="7176" width="12.44140625" style="5" customWidth="1"/>
    <col min="7177" max="7177" width="1.33203125" style="5" customWidth="1"/>
    <col min="7178" max="7178" width="12.44140625" style="5" customWidth="1"/>
    <col min="7179" max="7179" width="1.33203125" style="5" customWidth="1"/>
    <col min="7180" max="7180" width="12.44140625" style="5" customWidth="1"/>
    <col min="7181" max="7181" width="1.33203125" style="5" customWidth="1"/>
    <col min="7182" max="7182" width="12.44140625" style="5" customWidth="1"/>
    <col min="7183" max="7183" width="0.6640625" style="5" customWidth="1"/>
    <col min="7184" max="7184" width="13" style="5" customWidth="1"/>
    <col min="7185" max="7185" width="6.33203125" style="5" bestFit="1" customWidth="1"/>
    <col min="7186" max="7424" width="10.6640625" style="5"/>
    <col min="7425" max="7425" width="25.5546875" style="5" customWidth="1"/>
    <col min="7426" max="7426" width="5" style="5" customWidth="1"/>
    <col min="7427" max="7427" width="4.44140625" style="5" customWidth="1"/>
    <col min="7428" max="7428" width="6.33203125" style="5" customWidth="1"/>
    <col min="7429" max="7429" width="1.6640625" style="5" customWidth="1"/>
    <col min="7430" max="7430" width="8.33203125" style="5" customWidth="1"/>
    <col min="7431" max="7431" width="1.33203125" style="5" customWidth="1"/>
    <col min="7432" max="7432" width="12.44140625" style="5" customWidth="1"/>
    <col min="7433" max="7433" width="1.33203125" style="5" customWidth="1"/>
    <col min="7434" max="7434" width="12.44140625" style="5" customWidth="1"/>
    <col min="7435" max="7435" width="1.33203125" style="5" customWidth="1"/>
    <col min="7436" max="7436" width="12.44140625" style="5" customWidth="1"/>
    <col min="7437" max="7437" width="1.33203125" style="5" customWidth="1"/>
    <col min="7438" max="7438" width="12.44140625" style="5" customWidth="1"/>
    <col min="7439" max="7439" width="0.6640625" style="5" customWidth="1"/>
    <col min="7440" max="7440" width="13" style="5" customWidth="1"/>
    <col min="7441" max="7441" width="6.33203125" style="5" bestFit="1" customWidth="1"/>
    <col min="7442" max="7680" width="10.6640625" style="5"/>
    <col min="7681" max="7681" width="25.5546875" style="5" customWidth="1"/>
    <col min="7682" max="7682" width="5" style="5" customWidth="1"/>
    <col min="7683" max="7683" width="4.44140625" style="5" customWidth="1"/>
    <col min="7684" max="7684" width="6.33203125" style="5" customWidth="1"/>
    <col min="7685" max="7685" width="1.6640625" style="5" customWidth="1"/>
    <col min="7686" max="7686" width="8.33203125" style="5" customWidth="1"/>
    <col min="7687" max="7687" width="1.33203125" style="5" customWidth="1"/>
    <col min="7688" max="7688" width="12.44140625" style="5" customWidth="1"/>
    <col min="7689" max="7689" width="1.33203125" style="5" customWidth="1"/>
    <col min="7690" max="7690" width="12.44140625" style="5" customWidth="1"/>
    <col min="7691" max="7691" width="1.33203125" style="5" customWidth="1"/>
    <col min="7692" max="7692" width="12.44140625" style="5" customWidth="1"/>
    <col min="7693" max="7693" width="1.33203125" style="5" customWidth="1"/>
    <col min="7694" max="7694" width="12.44140625" style="5" customWidth="1"/>
    <col min="7695" max="7695" width="0.6640625" style="5" customWidth="1"/>
    <col min="7696" max="7696" width="13" style="5" customWidth="1"/>
    <col min="7697" max="7697" width="6.33203125" style="5" bestFit="1" customWidth="1"/>
    <col min="7698" max="7936" width="10.6640625" style="5"/>
    <col min="7937" max="7937" width="25.5546875" style="5" customWidth="1"/>
    <col min="7938" max="7938" width="5" style="5" customWidth="1"/>
    <col min="7939" max="7939" width="4.44140625" style="5" customWidth="1"/>
    <col min="7940" max="7940" width="6.33203125" style="5" customWidth="1"/>
    <col min="7941" max="7941" width="1.6640625" style="5" customWidth="1"/>
    <col min="7942" max="7942" width="8.33203125" style="5" customWidth="1"/>
    <col min="7943" max="7943" width="1.33203125" style="5" customWidth="1"/>
    <col min="7944" max="7944" width="12.44140625" style="5" customWidth="1"/>
    <col min="7945" max="7945" width="1.33203125" style="5" customWidth="1"/>
    <col min="7946" max="7946" width="12.44140625" style="5" customWidth="1"/>
    <col min="7947" max="7947" width="1.33203125" style="5" customWidth="1"/>
    <col min="7948" max="7948" width="12.44140625" style="5" customWidth="1"/>
    <col min="7949" max="7949" width="1.33203125" style="5" customWidth="1"/>
    <col min="7950" max="7950" width="12.44140625" style="5" customWidth="1"/>
    <col min="7951" max="7951" width="0.6640625" style="5" customWidth="1"/>
    <col min="7952" max="7952" width="13" style="5" customWidth="1"/>
    <col min="7953" max="7953" width="6.33203125" style="5" bestFit="1" customWidth="1"/>
    <col min="7954" max="8192" width="10.6640625" style="5"/>
    <col min="8193" max="8193" width="25.5546875" style="5" customWidth="1"/>
    <col min="8194" max="8194" width="5" style="5" customWidth="1"/>
    <col min="8195" max="8195" width="4.44140625" style="5" customWidth="1"/>
    <col min="8196" max="8196" width="6.33203125" style="5" customWidth="1"/>
    <col min="8197" max="8197" width="1.6640625" style="5" customWidth="1"/>
    <col min="8198" max="8198" width="8.33203125" style="5" customWidth="1"/>
    <col min="8199" max="8199" width="1.33203125" style="5" customWidth="1"/>
    <col min="8200" max="8200" width="12.44140625" style="5" customWidth="1"/>
    <col min="8201" max="8201" width="1.33203125" style="5" customWidth="1"/>
    <col min="8202" max="8202" width="12.44140625" style="5" customWidth="1"/>
    <col min="8203" max="8203" width="1.33203125" style="5" customWidth="1"/>
    <col min="8204" max="8204" width="12.44140625" style="5" customWidth="1"/>
    <col min="8205" max="8205" width="1.33203125" style="5" customWidth="1"/>
    <col min="8206" max="8206" width="12.44140625" style="5" customWidth="1"/>
    <col min="8207" max="8207" width="0.6640625" style="5" customWidth="1"/>
    <col min="8208" max="8208" width="13" style="5" customWidth="1"/>
    <col min="8209" max="8209" width="6.33203125" style="5" bestFit="1" customWidth="1"/>
    <col min="8210" max="8448" width="10.6640625" style="5"/>
    <col min="8449" max="8449" width="25.5546875" style="5" customWidth="1"/>
    <col min="8450" max="8450" width="5" style="5" customWidth="1"/>
    <col min="8451" max="8451" width="4.44140625" style="5" customWidth="1"/>
    <col min="8452" max="8452" width="6.33203125" style="5" customWidth="1"/>
    <col min="8453" max="8453" width="1.6640625" style="5" customWidth="1"/>
    <col min="8454" max="8454" width="8.33203125" style="5" customWidth="1"/>
    <col min="8455" max="8455" width="1.33203125" style="5" customWidth="1"/>
    <col min="8456" max="8456" width="12.44140625" style="5" customWidth="1"/>
    <col min="8457" max="8457" width="1.33203125" style="5" customWidth="1"/>
    <col min="8458" max="8458" width="12.44140625" style="5" customWidth="1"/>
    <col min="8459" max="8459" width="1.33203125" style="5" customWidth="1"/>
    <col min="8460" max="8460" width="12.44140625" style="5" customWidth="1"/>
    <col min="8461" max="8461" width="1.33203125" style="5" customWidth="1"/>
    <col min="8462" max="8462" width="12.44140625" style="5" customWidth="1"/>
    <col min="8463" max="8463" width="0.6640625" style="5" customWidth="1"/>
    <col min="8464" max="8464" width="13" style="5" customWidth="1"/>
    <col min="8465" max="8465" width="6.33203125" style="5" bestFit="1" customWidth="1"/>
    <col min="8466" max="8704" width="10.6640625" style="5"/>
    <col min="8705" max="8705" width="25.5546875" style="5" customWidth="1"/>
    <col min="8706" max="8706" width="5" style="5" customWidth="1"/>
    <col min="8707" max="8707" width="4.44140625" style="5" customWidth="1"/>
    <col min="8708" max="8708" width="6.33203125" style="5" customWidth="1"/>
    <col min="8709" max="8709" width="1.6640625" style="5" customWidth="1"/>
    <col min="8710" max="8710" width="8.33203125" style="5" customWidth="1"/>
    <col min="8711" max="8711" width="1.33203125" style="5" customWidth="1"/>
    <col min="8712" max="8712" width="12.44140625" style="5" customWidth="1"/>
    <col min="8713" max="8713" width="1.33203125" style="5" customWidth="1"/>
    <col min="8714" max="8714" width="12.44140625" style="5" customWidth="1"/>
    <col min="8715" max="8715" width="1.33203125" style="5" customWidth="1"/>
    <col min="8716" max="8716" width="12.44140625" style="5" customWidth="1"/>
    <col min="8717" max="8717" width="1.33203125" style="5" customWidth="1"/>
    <col min="8718" max="8718" width="12.44140625" style="5" customWidth="1"/>
    <col min="8719" max="8719" width="0.6640625" style="5" customWidth="1"/>
    <col min="8720" max="8720" width="13" style="5" customWidth="1"/>
    <col min="8721" max="8721" width="6.33203125" style="5" bestFit="1" customWidth="1"/>
    <col min="8722" max="8960" width="10.6640625" style="5"/>
    <col min="8961" max="8961" width="25.5546875" style="5" customWidth="1"/>
    <col min="8962" max="8962" width="5" style="5" customWidth="1"/>
    <col min="8963" max="8963" width="4.44140625" style="5" customWidth="1"/>
    <col min="8964" max="8964" width="6.33203125" style="5" customWidth="1"/>
    <col min="8965" max="8965" width="1.6640625" style="5" customWidth="1"/>
    <col min="8966" max="8966" width="8.33203125" style="5" customWidth="1"/>
    <col min="8967" max="8967" width="1.33203125" style="5" customWidth="1"/>
    <col min="8968" max="8968" width="12.44140625" style="5" customWidth="1"/>
    <col min="8969" max="8969" width="1.33203125" style="5" customWidth="1"/>
    <col min="8970" max="8970" width="12.44140625" style="5" customWidth="1"/>
    <col min="8971" max="8971" width="1.33203125" style="5" customWidth="1"/>
    <col min="8972" max="8972" width="12.44140625" style="5" customWidth="1"/>
    <col min="8973" max="8973" width="1.33203125" style="5" customWidth="1"/>
    <col min="8974" max="8974" width="12.44140625" style="5" customWidth="1"/>
    <col min="8975" max="8975" width="0.6640625" style="5" customWidth="1"/>
    <col min="8976" max="8976" width="13" style="5" customWidth="1"/>
    <col min="8977" max="8977" width="6.33203125" style="5" bestFit="1" customWidth="1"/>
    <col min="8978" max="9216" width="10.6640625" style="5"/>
    <col min="9217" max="9217" width="25.5546875" style="5" customWidth="1"/>
    <col min="9218" max="9218" width="5" style="5" customWidth="1"/>
    <col min="9219" max="9219" width="4.44140625" style="5" customWidth="1"/>
    <col min="9220" max="9220" width="6.33203125" style="5" customWidth="1"/>
    <col min="9221" max="9221" width="1.6640625" style="5" customWidth="1"/>
    <col min="9222" max="9222" width="8.33203125" style="5" customWidth="1"/>
    <col min="9223" max="9223" width="1.33203125" style="5" customWidth="1"/>
    <col min="9224" max="9224" width="12.44140625" style="5" customWidth="1"/>
    <col min="9225" max="9225" width="1.33203125" style="5" customWidth="1"/>
    <col min="9226" max="9226" width="12.44140625" style="5" customWidth="1"/>
    <col min="9227" max="9227" width="1.33203125" style="5" customWidth="1"/>
    <col min="9228" max="9228" width="12.44140625" style="5" customWidth="1"/>
    <col min="9229" max="9229" width="1.33203125" style="5" customWidth="1"/>
    <col min="9230" max="9230" width="12.44140625" style="5" customWidth="1"/>
    <col min="9231" max="9231" width="0.6640625" style="5" customWidth="1"/>
    <col min="9232" max="9232" width="13" style="5" customWidth="1"/>
    <col min="9233" max="9233" width="6.33203125" style="5" bestFit="1" customWidth="1"/>
    <col min="9234" max="9472" width="10.6640625" style="5"/>
    <col min="9473" max="9473" width="25.5546875" style="5" customWidth="1"/>
    <col min="9474" max="9474" width="5" style="5" customWidth="1"/>
    <col min="9475" max="9475" width="4.44140625" style="5" customWidth="1"/>
    <col min="9476" max="9476" width="6.33203125" style="5" customWidth="1"/>
    <col min="9477" max="9477" width="1.6640625" style="5" customWidth="1"/>
    <col min="9478" max="9478" width="8.33203125" style="5" customWidth="1"/>
    <col min="9479" max="9479" width="1.33203125" style="5" customWidth="1"/>
    <col min="9480" max="9480" width="12.44140625" style="5" customWidth="1"/>
    <col min="9481" max="9481" width="1.33203125" style="5" customWidth="1"/>
    <col min="9482" max="9482" width="12.44140625" style="5" customWidth="1"/>
    <col min="9483" max="9483" width="1.33203125" style="5" customWidth="1"/>
    <col min="9484" max="9484" width="12.44140625" style="5" customWidth="1"/>
    <col min="9485" max="9485" width="1.33203125" style="5" customWidth="1"/>
    <col min="9486" max="9486" width="12.44140625" style="5" customWidth="1"/>
    <col min="9487" max="9487" width="0.6640625" style="5" customWidth="1"/>
    <col min="9488" max="9488" width="13" style="5" customWidth="1"/>
    <col min="9489" max="9489" width="6.33203125" style="5" bestFit="1" customWidth="1"/>
    <col min="9490" max="9728" width="10.6640625" style="5"/>
    <col min="9729" max="9729" width="25.5546875" style="5" customWidth="1"/>
    <col min="9730" max="9730" width="5" style="5" customWidth="1"/>
    <col min="9731" max="9731" width="4.44140625" style="5" customWidth="1"/>
    <col min="9732" max="9732" width="6.33203125" style="5" customWidth="1"/>
    <col min="9733" max="9733" width="1.6640625" style="5" customWidth="1"/>
    <col min="9734" max="9734" width="8.33203125" style="5" customWidth="1"/>
    <col min="9735" max="9735" width="1.33203125" style="5" customWidth="1"/>
    <col min="9736" max="9736" width="12.44140625" style="5" customWidth="1"/>
    <col min="9737" max="9737" width="1.33203125" style="5" customWidth="1"/>
    <col min="9738" max="9738" width="12.44140625" style="5" customWidth="1"/>
    <col min="9739" max="9739" width="1.33203125" style="5" customWidth="1"/>
    <col min="9740" max="9740" width="12.44140625" style="5" customWidth="1"/>
    <col min="9741" max="9741" width="1.33203125" style="5" customWidth="1"/>
    <col min="9742" max="9742" width="12.44140625" style="5" customWidth="1"/>
    <col min="9743" max="9743" width="0.6640625" style="5" customWidth="1"/>
    <col min="9744" max="9744" width="13" style="5" customWidth="1"/>
    <col min="9745" max="9745" width="6.33203125" style="5" bestFit="1" customWidth="1"/>
    <col min="9746" max="9984" width="10.6640625" style="5"/>
    <col min="9985" max="9985" width="25.5546875" style="5" customWidth="1"/>
    <col min="9986" max="9986" width="5" style="5" customWidth="1"/>
    <col min="9987" max="9987" width="4.44140625" style="5" customWidth="1"/>
    <col min="9988" max="9988" width="6.33203125" style="5" customWidth="1"/>
    <col min="9989" max="9989" width="1.6640625" style="5" customWidth="1"/>
    <col min="9990" max="9990" width="8.33203125" style="5" customWidth="1"/>
    <col min="9991" max="9991" width="1.33203125" style="5" customWidth="1"/>
    <col min="9992" max="9992" width="12.44140625" style="5" customWidth="1"/>
    <col min="9993" max="9993" width="1.33203125" style="5" customWidth="1"/>
    <col min="9994" max="9994" width="12.44140625" style="5" customWidth="1"/>
    <col min="9995" max="9995" width="1.33203125" style="5" customWidth="1"/>
    <col min="9996" max="9996" width="12.44140625" style="5" customWidth="1"/>
    <col min="9997" max="9997" width="1.33203125" style="5" customWidth="1"/>
    <col min="9998" max="9998" width="12.44140625" style="5" customWidth="1"/>
    <col min="9999" max="9999" width="0.6640625" style="5" customWidth="1"/>
    <col min="10000" max="10000" width="13" style="5" customWidth="1"/>
    <col min="10001" max="10001" width="6.33203125" style="5" bestFit="1" customWidth="1"/>
    <col min="10002" max="10240" width="10.6640625" style="5"/>
    <col min="10241" max="10241" width="25.5546875" style="5" customWidth="1"/>
    <col min="10242" max="10242" width="5" style="5" customWidth="1"/>
    <col min="10243" max="10243" width="4.44140625" style="5" customWidth="1"/>
    <col min="10244" max="10244" width="6.33203125" style="5" customWidth="1"/>
    <col min="10245" max="10245" width="1.6640625" style="5" customWidth="1"/>
    <col min="10246" max="10246" width="8.33203125" style="5" customWidth="1"/>
    <col min="10247" max="10247" width="1.33203125" style="5" customWidth="1"/>
    <col min="10248" max="10248" width="12.44140625" style="5" customWidth="1"/>
    <col min="10249" max="10249" width="1.33203125" style="5" customWidth="1"/>
    <col min="10250" max="10250" width="12.44140625" style="5" customWidth="1"/>
    <col min="10251" max="10251" width="1.33203125" style="5" customWidth="1"/>
    <col min="10252" max="10252" width="12.44140625" style="5" customWidth="1"/>
    <col min="10253" max="10253" width="1.33203125" style="5" customWidth="1"/>
    <col min="10254" max="10254" width="12.44140625" style="5" customWidth="1"/>
    <col min="10255" max="10255" width="0.6640625" style="5" customWidth="1"/>
    <col min="10256" max="10256" width="13" style="5" customWidth="1"/>
    <col min="10257" max="10257" width="6.33203125" style="5" bestFit="1" customWidth="1"/>
    <col min="10258" max="10496" width="10.6640625" style="5"/>
    <col min="10497" max="10497" width="25.5546875" style="5" customWidth="1"/>
    <col min="10498" max="10498" width="5" style="5" customWidth="1"/>
    <col min="10499" max="10499" width="4.44140625" style="5" customWidth="1"/>
    <col min="10500" max="10500" width="6.33203125" style="5" customWidth="1"/>
    <col min="10501" max="10501" width="1.6640625" style="5" customWidth="1"/>
    <col min="10502" max="10502" width="8.33203125" style="5" customWidth="1"/>
    <col min="10503" max="10503" width="1.33203125" style="5" customWidth="1"/>
    <col min="10504" max="10504" width="12.44140625" style="5" customWidth="1"/>
    <col min="10505" max="10505" width="1.33203125" style="5" customWidth="1"/>
    <col min="10506" max="10506" width="12.44140625" style="5" customWidth="1"/>
    <col min="10507" max="10507" width="1.33203125" style="5" customWidth="1"/>
    <col min="10508" max="10508" width="12.44140625" style="5" customWidth="1"/>
    <col min="10509" max="10509" width="1.33203125" style="5" customWidth="1"/>
    <col min="10510" max="10510" width="12.44140625" style="5" customWidth="1"/>
    <col min="10511" max="10511" width="0.6640625" style="5" customWidth="1"/>
    <col min="10512" max="10512" width="13" style="5" customWidth="1"/>
    <col min="10513" max="10513" width="6.33203125" style="5" bestFit="1" customWidth="1"/>
    <col min="10514" max="10752" width="10.6640625" style="5"/>
    <col min="10753" max="10753" width="25.5546875" style="5" customWidth="1"/>
    <col min="10754" max="10754" width="5" style="5" customWidth="1"/>
    <col min="10755" max="10755" width="4.44140625" style="5" customWidth="1"/>
    <col min="10756" max="10756" width="6.33203125" style="5" customWidth="1"/>
    <col min="10757" max="10757" width="1.6640625" style="5" customWidth="1"/>
    <col min="10758" max="10758" width="8.33203125" style="5" customWidth="1"/>
    <col min="10759" max="10759" width="1.33203125" style="5" customWidth="1"/>
    <col min="10760" max="10760" width="12.44140625" style="5" customWidth="1"/>
    <col min="10761" max="10761" width="1.33203125" style="5" customWidth="1"/>
    <col min="10762" max="10762" width="12.44140625" style="5" customWidth="1"/>
    <col min="10763" max="10763" width="1.33203125" style="5" customWidth="1"/>
    <col min="10764" max="10764" width="12.44140625" style="5" customWidth="1"/>
    <col min="10765" max="10765" width="1.33203125" style="5" customWidth="1"/>
    <col min="10766" max="10766" width="12.44140625" style="5" customWidth="1"/>
    <col min="10767" max="10767" width="0.6640625" style="5" customWidth="1"/>
    <col min="10768" max="10768" width="13" style="5" customWidth="1"/>
    <col min="10769" max="10769" width="6.33203125" style="5" bestFit="1" customWidth="1"/>
    <col min="10770" max="11008" width="10.6640625" style="5"/>
    <col min="11009" max="11009" width="25.5546875" style="5" customWidth="1"/>
    <col min="11010" max="11010" width="5" style="5" customWidth="1"/>
    <col min="11011" max="11011" width="4.44140625" style="5" customWidth="1"/>
    <col min="11012" max="11012" width="6.33203125" style="5" customWidth="1"/>
    <col min="11013" max="11013" width="1.6640625" style="5" customWidth="1"/>
    <col min="11014" max="11014" width="8.33203125" style="5" customWidth="1"/>
    <col min="11015" max="11015" width="1.33203125" style="5" customWidth="1"/>
    <col min="11016" max="11016" width="12.44140625" style="5" customWidth="1"/>
    <col min="11017" max="11017" width="1.33203125" style="5" customWidth="1"/>
    <col min="11018" max="11018" width="12.44140625" style="5" customWidth="1"/>
    <col min="11019" max="11019" width="1.33203125" style="5" customWidth="1"/>
    <col min="11020" max="11020" width="12.44140625" style="5" customWidth="1"/>
    <col min="11021" max="11021" width="1.33203125" style="5" customWidth="1"/>
    <col min="11022" max="11022" width="12.44140625" style="5" customWidth="1"/>
    <col min="11023" max="11023" width="0.6640625" style="5" customWidth="1"/>
    <col min="11024" max="11024" width="13" style="5" customWidth="1"/>
    <col min="11025" max="11025" width="6.33203125" style="5" bestFit="1" customWidth="1"/>
    <col min="11026" max="11264" width="10.6640625" style="5"/>
    <col min="11265" max="11265" width="25.5546875" style="5" customWidth="1"/>
    <col min="11266" max="11266" width="5" style="5" customWidth="1"/>
    <col min="11267" max="11267" width="4.44140625" style="5" customWidth="1"/>
    <col min="11268" max="11268" width="6.33203125" style="5" customWidth="1"/>
    <col min="11269" max="11269" width="1.6640625" style="5" customWidth="1"/>
    <col min="11270" max="11270" width="8.33203125" style="5" customWidth="1"/>
    <col min="11271" max="11271" width="1.33203125" style="5" customWidth="1"/>
    <col min="11272" max="11272" width="12.44140625" style="5" customWidth="1"/>
    <col min="11273" max="11273" width="1.33203125" style="5" customWidth="1"/>
    <col min="11274" max="11274" width="12.44140625" style="5" customWidth="1"/>
    <col min="11275" max="11275" width="1.33203125" style="5" customWidth="1"/>
    <col min="11276" max="11276" width="12.44140625" style="5" customWidth="1"/>
    <col min="11277" max="11277" width="1.33203125" style="5" customWidth="1"/>
    <col min="11278" max="11278" width="12.44140625" style="5" customWidth="1"/>
    <col min="11279" max="11279" width="0.6640625" style="5" customWidth="1"/>
    <col min="11280" max="11280" width="13" style="5" customWidth="1"/>
    <col min="11281" max="11281" width="6.33203125" style="5" bestFit="1" customWidth="1"/>
    <col min="11282" max="11520" width="10.6640625" style="5"/>
    <col min="11521" max="11521" width="25.5546875" style="5" customWidth="1"/>
    <col min="11522" max="11522" width="5" style="5" customWidth="1"/>
    <col min="11523" max="11523" width="4.44140625" style="5" customWidth="1"/>
    <col min="11524" max="11524" width="6.33203125" style="5" customWidth="1"/>
    <col min="11525" max="11525" width="1.6640625" style="5" customWidth="1"/>
    <col min="11526" max="11526" width="8.33203125" style="5" customWidth="1"/>
    <col min="11527" max="11527" width="1.33203125" style="5" customWidth="1"/>
    <col min="11528" max="11528" width="12.44140625" style="5" customWidth="1"/>
    <col min="11529" max="11529" width="1.33203125" style="5" customWidth="1"/>
    <col min="11530" max="11530" width="12.44140625" style="5" customWidth="1"/>
    <col min="11531" max="11531" width="1.33203125" style="5" customWidth="1"/>
    <col min="11532" max="11532" width="12.44140625" style="5" customWidth="1"/>
    <col min="11533" max="11533" width="1.33203125" style="5" customWidth="1"/>
    <col min="11534" max="11534" width="12.44140625" style="5" customWidth="1"/>
    <col min="11535" max="11535" width="0.6640625" style="5" customWidth="1"/>
    <col min="11536" max="11536" width="13" style="5" customWidth="1"/>
    <col min="11537" max="11537" width="6.33203125" style="5" bestFit="1" customWidth="1"/>
    <col min="11538" max="11776" width="10.6640625" style="5"/>
    <col min="11777" max="11777" width="25.5546875" style="5" customWidth="1"/>
    <col min="11778" max="11778" width="5" style="5" customWidth="1"/>
    <col min="11779" max="11779" width="4.44140625" style="5" customWidth="1"/>
    <col min="11780" max="11780" width="6.33203125" style="5" customWidth="1"/>
    <col min="11781" max="11781" width="1.6640625" style="5" customWidth="1"/>
    <col min="11782" max="11782" width="8.33203125" style="5" customWidth="1"/>
    <col min="11783" max="11783" width="1.33203125" style="5" customWidth="1"/>
    <col min="11784" max="11784" width="12.44140625" style="5" customWidth="1"/>
    <col min="11785" max="11785" width="1.33203125" style="5" customWidth="1"/>
    <col min="11786" max="11786" width="12.44140625" style="5" customWidth="1"/>
    <col min="11787" max="11787" width="1.33203125" style="5" customWidth="1"/>
    <col min="11788" max="11788" width="12.44140625" style="5" customWidth="1"/>
    <col min="11789" max="11789" width="1.33203125" style="5" customWidth="1"/>
    <col min="11790" max="11790" width="12.44140625" style="5" customWidth="1"/>
    <col min="11791" max="11791" width="0.6640625" style="5" customWidth="1"/>
    <col min="11792" max="11792" width="13" style="5" customWidth="1"/>
    <col min="11793" max="11793" width="6.33203125" style="5" bestFit="1" customWidth="1"/>
    <col min="11794" max="12032" width="10.6640625" style="5"/>
    <col min="12033" max="12033" width="25.5546875" style="5" customWidth="1"/>
    <col min="12034" max="12034" width="5" style="5" customWidth="1"/>
    <col min="12035" max="12035" width="4.44140625" style="5" customWidth="1"/>
    <col min="12036" max="12036" width="6.33203125" style="5" customWidth="1"/>
    <col min="12037" max="12037" width="1.6640625" style="5" customWidth="1"/>
    <col min="12038" max="12038" width="8.33203125" style="5" customWidth="1"/>
    <col min="12039" max="12039" width="1.33203125" style="5" customWidth="1"/>
    <col min="12040" max="12040" width="12.44140625" style="5" customWidth="1"/>
    <col min="12041" max="12041" width="1.33203125" style="5" customWidth="1"/>
    <col min="12042" max="12042" width="12.44140625" style="5" customWidth="1"/>
    <col min="12043" max="12043" width="1.33203125" style="5" customWidth="1"/>
    <col min="12044" max="12044" width="12.44140625" style="5" customWidth="1"/>
    <col min="12045" max="12045" width="1.33203125" style="5" customWidth="1"/>
    <col min="12046" max="12046" width="12.44140625" style="5" customWidth="1"/>
    <col min="12047" max="12047" width="0.6640625" style="5" customWidth="1"/>
    <col min="12048" max="12048" width="13" style="5" customWidth="1"/>
    <col min="12049" max="12049" width="6.33203125" style="5" bestFit="1" customWidth="1"/>
    <col min="12050" max="12288" width="10.6640625" style="5"/>
    <col min="12289" max="12289" width="25.5546875" style="5" customWidth="1"/>
    <col min="12290" max="12290" width="5" style="5" customWidth="1"/>
    <col min="12291" max="12291" width="4.44140625" style="5" customWidth="1"/>
    <col min="12292" max="12292" width="6.33203125" style="5" customWidth="1"/>
    <col min="12293" max="12293" width="1.6640625" style="5" customWidth="1"/>
    <col min="12294" max="12294" width="8.33203125" style="5" customWidth="1"/>
    <col min="12295" max="12295" width="1.33203125" style="5" customWidth="1"/>
    <col min="12296" max="12296" width="12.44140625" style="5" customWidth="1"/>
    <col min="12297" max="12297" width="1.33203125" style="5" customWidth="1"/>
    <col min="12298" max="12298" width="12.44140625" style="5" customWidth="1"/>
    <col min="12299" max="12299" width="1.33203125" style="5" customWidth="1"/>
    <col min="12300" max="12300" width="12.44140625" style="5" customWidth="1"/>
    <col min="12301" max="12301" width="1.33203125" style="5" customWidth="1"/>
    <col min="12302" max="12302" width="12.44140625" style="5" customWidth="1"/>
    <col min="12303" max="12303" width="0.6640625" style="5" customWidth="1"/>
    <col min="12304" max="12304" width="13" style="5" customWidth="1"/>
    <col min="12305" max="12305" width="6.33203125" style="5" bestFit="1" customWidth="1"/>
    <col min="12306" max="12544" width="10.6640625" style="5"/>
    <col min="12545" max="12545" width="25.5546875" style="5" customWidth="1"/>
    <col min="12546" max="12546" width="5" style="5" customWidth="1"/>
    <col min="12547" max="12547" width="4.44140625" style="5" customWidth="1"/>
    <col min="12548" max="12548" width="6.33203125" style="5" customWidth="1"/>
    <col min="12549" max="12549" width="1.6640625" style="5" customWidth="1"/>
    <col min="12550" max="12550" width="8.33203125" style="5" customWidth="1"/>
    <col min="12551" max="12551" width="1.33203125" style="5" customWidth="1"/>
    <col min="12552" max="12552" width="12.44140625" style="5" customWidth="1"/>
    <col min="12553" max="12553" width="1.33203125" style="5" customWidth="1"/>
    <col min="12554" max="12554" width="12.44140625" style="5" customWidth="1"/>
    <col min="12555" max="12555" width="1.33203125" style="5" customWidth="1"/>
    <col min="12556" max="12556" width="12.44140625" style="5" customWidth="1"/>
    <col min="12557" max="12557" width="1.33203125" style="5" customWidth="1"/>
    <col min="12558" max="12558" width="12.44140625" style="5" customWidth="1"/>
    <col min="12559" max="12559" width="0.6640625" style="5" customWidth="1"/>
    <col min="12560" max="12560" width="13" style="5" customWidth="1"/>
    <col min="12561" max="12561" width="6.33203125" style="5" bestFit="1" customWidth="1"/>
    <col min="12562" max="12800" width="10.6640625" style="5"/>
    <col min="12801" max="12801" width="25.5546875" style="5" customWidth="1"/>
    <col min="12802" max="12802" width="5" style="5" customWidth="1"/>
    <col min="12803" max="12803" width="4.44140625" style="5" customWidth="1"/>
    <col min="12804" max="12804" width="6.33203125" style="5" customWidth="1"/>
    <col min="12805" max="12805" width="1.6640625" style="5" customWidth="1"/>
    <col min="12806" max="12806" width="8.33203125" style="5" customWidth="1"/>
    <col min="12807" max="12807" width="1.33203125" style="5" customWidth="1"/>
    <col min="12808" max="12808" width="12.44140625" style="5" customWidth="1"/>
    <col min="12809" max="12809" width="1.33203125" style="5" customWidth="1"/>
    <col min="12810" max="12810" width="12.44140625" style="5" customWidth="1"/>
    <col min="12811" max="12811" width="1.33203125" style="5" customWidth="1"/>
    <col min="12812" max="12812" width="12.44140625" style="5" customWidth="1"/>
    <col min="12813" max="12813" width="1.33203125" style="5" customWidth="1"/>
    <col min="12814" max="12814" width="12.44140625" style="5" customWidth="1"/>
    <col min="12815" max="12815" width="0.6640625" style="5" customWidth="1"/>
    <col min="12816" max="12816" width="13" style="5" customWidth="1"/>
    <col min="12817" max="12817" width="6.33203125" style="5" bestFit="1" customWidth="1"/>
    <col min="12818" max="13056" width="10.6640625" style="5"/>
    <col min="13057" max="13057" width="25.5546875" style="5" customWidth="1"/>
    <col min="13058" max="13058" width="5" style="5" customWidth="1"/>
    <col min="13059" max="13059" width="4.44140625" style="5" customWidth="1"/>
    <col min="13060" max="13060" width="6.33203125" style="5" customWidth="1"/>
    <col min="13061" max="13061" width="1.6640625" style="5" customWidth="1"/>
    <col min="13062" max="13062" width="8.33203125" style="5" customWidth="1"/>
    <col min="13063" max="13063" width="1.33203125" style="5" customWidth="1"/>
    <col min="13064" max="13064" width="12.44140625" style="5" customWidth="1"/>
    <col min="13065" max="13065" width="1.33203125" style="5" customWidth="1"/>
    <col min="13066" max="13066" width="12.44140625" style="5" customWidth="1"/>
    <col min="13067" max="13067" width="1.33203125" style="5" customWidth="1"/>
    <col min="13068" max="13068" width="12.44140625" style="5" customWidth="1"/>
    <col min="13069" max="13069" width="1.33203125" style="5" customWidth="1"/>
    <col min="13070" max="13070" width="12.44140625" style="5" customWidth="1"/>
    <col min="13071" max="13071" width="0.6640625" style="5" customWidth="1"/>
    <col min="13072" max="13072" width="13" style="5" customWidth="1"/>
    <col min="13073" max="13073" width="6.33203125" style="5" bestFit="1" customWidth="1"/>
    <col min="13074" max="13312" width="10.6640625" style="5"/>
    <col min="13313" max="13313" width="25.5546875" style="5" customWidth="1"/>
    <col min="13314" max="13314" width="5" style="5" customWidth="1"/>
    <col min="13315" max="13315" width="4.44140625" style="5" customWidth="1"/>
    <col min="13316" max="13316" width="6.33203125" style="5" customWidth="1"/>
    <col min="13317" max="13317" width="1.6640625" style="5" customWidth="1"/>
    <col min="13318" max="13318" width="8.33203125" style="5" customWidth="1"/>
    <col min="13319" max="13319" width="1.33203125" style="5" customWidth="1"/>
    <col min="13320" max="13320" width="12.44140625" style="5" customWidth="1"/>
    <col min="13321" max="13321" width="1.33203125" style="5" customWidth="1"/>
    <col min="13322" max="13322" width="12.44140625" style="5" customWidth="1"/>
    <col min="13323" max="13323" width="1.33203125" style="5" customWidth="1"/>
    <col min="13324" max="13324" width="12.44140625" style="5" customWidth="1"/>
    <col min="13325" max="13325" width="1.33203125" style="5" customWidth="1"/>
    <col min="13326" max="13326" width="12.44140625" style="5" customWidth="1"/>
    <col min="13327" max="13327" width="0.6640625" style="5" customWidth="1"/>
    <col min="13328" max="13328" width="13" style="5" customWidth="1"/>
    <col min="13329" max="13329" width="6.33203125" style="5" bestFit="1" customWidth="1"/>
    <col min="13330" max="13568" width="10.6640625" style="5"/>
    <col min="13569" max="13569" width="25.5546875" style="5" customWidth="1"/>
    <col min="13570" max="13570" width="5" style="5" customWidth="1"/>
    <col min="13571" max="13571" width="4.44140625" style="5" customWidth="1"/>
    <col min="13572" max="13572" width="6.33203125" style="5" customWidth="1"/>
    <col min="13573" max="13573" width="1.6640625" style="5" customWidth="1"/>
    <col min="13574" max="13574" width="8.33203125" style="5" customWidth="1"/>
    <col min="13575" max="13575" width="1.33203125" style="5" customWidth="1"/>
    <col min="13576" max="13576" width="12.44140625" style="5" customWidth="1"/>
    <col min="13577" max="13577" width="1.33203125" style="5" customWidth="1"/>
    <col min="13578" max="13578" width="12.44140625" style="5" customWidth="1"/>
    <col min="13579" max="13579" width="1.33203125" style="5" customWidth="1"/>
    <col min="13580" max="13580" width="12.44140625" style="5" customWidth="1"/>
    <col min="13581" max="13581" width="1.33203125" style="5" customWidth="1"/>
    <col min="13582" max="13582" width="12.44140625" style="5" customWidth="1"/>
    <col min="13583" max="13583" width="0.6640625" style="5" customWidth="1"/>
    <col min="13584" max="13584" width="13" style="5" customWidth="1"/>
    <col min="13585" max="13585" width="6.33203125" style="5" bestFit="1" customWidth="1"/>
    <col min="13586" max="13824" width="10.6640625" style="5"/>
    <col min="13825" max="13825" width="25.5546875" style="5" customWidth="1"/>
    <col min="13826" max="13826" width="5" style="5" customWidth="1"/>
    <col min="13827" max="13827" width="4.44140625" style="5" customWidth="1"/>
    <col min="13828" max="13828" width="6.33203125" style="5" customWidth="1"/>
    <col min="13829" max="13829" width="1.6640625" style="5" customWidth="1"/>
    <col min="13830" max="13830" width="8.33203125" style="5" customWidth="1"/>
    <col min="13831" max="13831" width="1.33203125" style="5" customWidth="1"/>
    <col min="13832" max="13832" width="12.44140625" style="5" customWidth="1"/>
    <col min="13833" max="13833" width="1.33203125" style="5" customWidth="1"/>
    <col min="13834" max="13834" width="12.44140625" style="5" customWidth="1"/>
    <col min="13835" max="13835" width="1.33203125" style="5" customWidth="1"/>
    <col min="13836" max="13836" width="12.44140625" style="5" customWidth="1"/>
    <col min="13837" max="13837" width="1.33203125" style="5" customWidth="1"/>
    <col min="13838" max="13838" width="12.44140625" style="5" customWidth="1"/>
    <col min="13839" max="13839" width="0.6640625" style="5" customWidth="1"/>
    <col min="13840" max="13840" width="13" style="5" customWidth="1"/>
    <col min="13841" max="13841" width="6.33203125" style="5" bestFit="1" customWidth="1"/>
    <col min="13842" max="14080" width="10.6640625" style="5"/>
    <col min="14081" max="14081" width="25.5546875" style="5" customWidth="1"/>
    <col min="14082" max="14082" width="5" style="5" customWidth="1"/>
    <col min="14083" max="14083" width="4.44140625" style="5" customWidth="1"/>
    <col min="14084" max="14084" width="6.33203125" style="5" customWidth="1"/>
    <col min="14085" max="14085" width="1.6640625" style="5" customWidth="1"/>
    <col min="14086" max="14086" width="8.33203125" style="5" customWidth="1"/>
    <col min="14087" max="14087" width="1.33203125" style="5" customWidth="1"/>
    <col min="14088" max="14088" width="12.44140625" style="5" customWidth="1"/>
    <col min="14089" max="14089" width="1.33203125" style="5" customWidth="1"/>
    <col min="14090" max="14090" width="12.44140625" style="5" customWidth="1"/>
    <col min="14091" max="14091" width="1.33203125" style="5" customWidth="1"/>
    <col min="14092" max="14092" width="12.44140625" style="5" customWidth="1"/>
    <col min="14093" max="14093" width="1.33203125" style="5" customWidth="1"/>
    <col min="14094" max="14094" width="12.44140625" style="5" customWidth="1"/>
    <col min="14095" max="14095" width="0.6640625" style="5" customWidth="1"/>
    <col min="14096" max="14096" width="13" style="5" customWidth="1"/>
    <col min="14097" max="14097" width="6.33203125" style="5" bestFit="1" customWidth="1"/>
    <col min="14098" max="14336" width="10.6640625" style="5"/>
    <col min="14337" max="14337" width="25.5546875" style="5" customWidth="1"/>
    <col min="14338" max="14338" width="5" style="5" customWidth="1"/>
    <col min="14339" max="14339" width="4.44140625" style="5" customWidth="1"/>
    <col min="14340" max="14340" width="6.33203125" style="5" customWidth="1"/>
    <col min="14341" max="14341" width="1.6640625" style="5" customWidth="1"/>
    <col min="14342" max="14342" width="8.33203125" style="5" customWidth="1"/>
    <col min="14343" max="14343" width="1.33203125" style="5" customWidth="1"/>
    <col min="14344" max="14344" width="12.44140625" style="5" customWidth="1"/>
    <col min="14345" max="14345" width="1.33203125" style="5" customWidth="1"/>
    <col min="14346" max="14346" width="12.44140625" style="5" customWidth="1"/>
    <col min="14347" max="14347" width="1.33203125" style="5" customWidth="1"/>
    <col min="14348" max="14348" width="12.44140625" style="5" customWidth="1"/>
    <col min="14349" max="14349" width="1.33203125" style="5" customWidth="1"/>
    <col min="14350" max="14350" width="12.44140625" style="5" customWidth="1"/>
    <col min="14351" max="14351" width="0.6640625" style="5" customWidth="1"/>
    <col min="14352" max="14352" width="13" style="5" customWidth="1"/>
    <col min="14353" max="14353" width="6.33203125" style="5" bestFit="1" customWidth="1"/>
    <col min="14354" max="14592" width="10.6640625" style="5"/>
    <col min="14593" max="14593" width="25.5546875" style="5" customWidth="1"/>
    <col min="14594" max="14594" width="5" style="5" customWidth="1"/>
    <col min="14595" max="14595" width="4.44140625" style="5" customWidth="1"/>
    <col min="14596" max="14596" width="6.33203125" style="5" customWidth="1"/>
    <col min="14597" max="14597" width="1.6640625" style="5" customWidth="1"/>
    <col min="14598" max="14598" width="8.33203125" style="5" customWidth="1"/>
    <col min="14599" max="14599" width="1.33203125" style="5" customWidth="1"/>
    <col min="14600" max="14600" width="12.44140625" style="5" customWidth="1"/>
    <col min="14601" max="14601" width="1.33203125" style="5" customWidth="1"/>
    <col min="14602" max="14602" width="12.44140625" style="5" customWidth="1"/>
    <col min="14603" max="14603" width="1.33203125" style="5" customWidth="1"/>
    <col min="14604" max="14604" width="12.44140625" style="5" customWidth="1"/>
    <col min="14605" max="14605" width="1.33203125" style="5" customWidth="1"/>
    <col min="14606" max="14606" width="12.44140625" style="5" customWidth="1"/>
    <col min="14607" max="14607" width="0.6640625" style="5" customWidth="1"/>
    <col min="14608" max="14608" width="13" style="5" customWidth="1"/>
    <col min="14609" max="14609" width="6.33203125" style="5" bestFit="1" customWidth="1"/>
    <col min="14610" max="14848" width="10.6640625" style="5"/>
    <col min="14849" max="14849" width="25.5546875" style="5" customWidth="1"/>
    <col min="14850" max="14850" width="5" style="5" customWidth="1"/>
    <col min="14851" max="14851" width="4.44140625" style="5" customWidth="1"/>
    <col min="14852" max="14852" width="6.33203125" style="5" customWidth="1"/>
    <col min="14853" max="14853" width="1.6640625" style="5" customWidth="1"/>
    <col min="14854" max="14854" width="8.33203125" style="5" customWidth="1"/>
    <col min="14855" max="14855" width="1.33203125" style="5" customWidth="1"/>
    <col min="14856" max="14856" width="12.44140625" style="5" customWidth="1"/>
    <col min="14857" max="14857" width="1.33203125" style="5" customWidth="1"/>
    <col min="14858" max="14858" width="12.44140625" style="5" customWidth="1"/>
    <col min="14859" max="14859" width="1.33203125" style="5" customWidth="1"/>
    <col min="14860" max="14860" width="12.44140625" style="5" customWidth="1"/>
    <col min="14861" max="14861" width="1.33203125" style="5" customWidth="1"/>
    <col min="14862" max="14862" width="12.44140625" style="5" customWidth="1"/>
    <col min="14863" max="14863" width="0.6640625" style="5" customWidth="1"/>
    <col min="14864" max="14864" width="13" style="5" customWidth="1"/>
    <col min="14865" max="14865" width="6.33203125" style="5" bestFit="1" customWidth="1"/>
    <col min="14866" max="15104" width="10.6640625" style="5"/>
    <col min="15105" max="15105" width="25.5546875" style="5" customWidth="1"/>
    <col min="15106" max="15106" width="5" style="5" customWidth="1"/>
    <col min="15107" max="15107" width="4.44140625" style="5" customWidth="1"/>
    <col min="15108" max="15108" width="6.33203125" style="5" customWidth="1"/>
    <col min="15109" max="15109" width="1.6640625" style="5" customWidth="1"/>
    <col min="15110" max="15110" width="8.33203125" style="5" customWidth="1"/>
    <col min="15111" max="15111" width="1.33203125" style="5" customWidth="1"/>
    <col min="15112" max="15112" width="12.44140625" style="5" customWidth="1"/>
    <col min="15113" max="15113" width="1.33203125" style="5" customWidth="1"/>
    <col min="15114" max="15114" width="12.44140625" style="5" customWidth="1"/>
    <col min="15115" max="15115" width="1.33203125" style="5" customWidth="1"/>
    <col min="15116" max="15116" width="12.44140625" style="5" customWidth="1"/>
    <col min="15117" max="15117" width="1.33203125" style="5" customWidth="1"/>
    <col min="15118" max="15118" width="12.44140625" style="5" customWidth="1"/>
    <col min="15119" max="15119" width="0.6640625" style="5" customWidth="1"/>
    <col min="15120" max="15120" width="13" style="5" customWidth="1"/>
    <col min="15121" max="15121" width="6.33203125" style="5" bestFit="1" customWidth="1"/>
    <col min="15122" max="15360" width="10.6640625" style="5"/>
    <col min="15361" max="15361" width="25.5546875" style="5" customWidth="1"/>
    <col min="15362" max="15362" width="5" style="5" customWidth="1"/>
    <col min="15363" max="15363" width="4.44140625" style="5" customWidth="1"/>
    <col min="15364" max="15364" width="6.33203125" style="5" customWidth="1"/>
    <col min="15365" max="15365" width="1.6640625" style="5" customWidth="1"/>
    <col min="15366" max="15366" width="8.33203125" style="5" customWidth="1"/>
    <col min="15367" max="15367" width="1.33203125" style="5" customWidth="1"/>
    <col min="15368" max="15368" width="12.44140625" style="5" customWidth="1"/>
    <col min="15369" max="15369" width="1.33203125" style="5" customWidth="1"/>
    <col min="15370" max="15370" width="12.44140625" style="5" customWidth="1"/>
    <col min="15371" max="15371" width="1.33203125" style="5" customWidth="1"/>
    <col min="15372" max="15372" width="12.44140625" style="5" customWidth="1"/>
    <col min="15373" max="15373" width="1.33203125" style="5" customWidth="1"/>
    <col min="15374" max="15374" width="12.44140625" style="5" customWidth="1"/>
    <col min="15375" max="15375" width="0.6640625" style="5" customWidth="1"/>
    <col min="15376" max="15376" width="13" style="5" customWidth="1"/>
    <col min="15377" max="15377" width="6.33203125" style="5" bestFit="1" customWidth="1"/>
    <col min="15378" max="15616" width="10.6640625" style="5"/>
    <col min="15617" max="15617" width="25.5546875" style="5" customWidth="1"/>
    <col min="15618" max="15618" width="5" style="5" customWidth="1"/>
    <col min="15619" max="15619" width="4.44140625" style="5" customWidth="1"/>
    <col min="15620" max="15620" width="6.33203125" style="5" customWidth="1"/>
    <col min="15621" max="15621" width="1.6640625" style="5" customWidth="1"/>
    <col min="15622" max="15622" width="8.33203125" style="5" customWidth="1"/>
    <col min="15623" max="15623" width="1.33203125" style="5" customWidth="1"/>
    <col min="15624" max="15624" width="12.44140625" style="5" customWidth="1"/>
    <col min="15625" max="15625" width="1.33203125" style="5" customWidth="1"/>
    <col min="15626" max="15626" width="12.44140625" style="5" customWidth="1"/>
    <col min="15627" max="15627" width="1.33203125" style="5" customWidth="1"/>
    <col min="15628" max="15628" width="12.44140625" style="5" customWidth="1"/>
    <col min="15629" max="15629" width="1.33203125" style="5" customWidth="1"/>
    <col min="15630" max="15630" width="12.44140625" style="5" customWidth="1"/>
    <col min="15631" max="15631" width="0.6640625" style="5" customWidth="1"/>
    <col min="15632" max="15632" width="13" style="5" customWidth="1"/>
    <col min="15633" max="15633" width="6.33203125" style="5" bestFit="1" customWidth="1"/>
    <col min="15634" max="15872" width="10.6640625" style="5"/>
    <col min="15873" max="15873" width="25.5546875" style="5" customWidth="1"/>
    <col min="15874" max="15874" width="5" style="5" customWidth="1"/>
    <col min="15875" max="15875" width="4.44140625" style="5" customWidth="1"/>
    <col min="15876" max="15876" width="6.33203125" style="5" customWidth="1"/>
    <col min="15877" max="15877" width="1.6640625" style="5" customWidth="1"/>
    <col min="15878" max="15878" width="8.33203125" style="5" customWidth="1"/>
    <col min="15879" max="15879" width="1.33203125" style="5" customWidth="1"/>
    <col min="15880" max="15880" width="12.44140625" style="5" customWidth="1"/>
    <col min="15881" max="15881" width="1.33203125" style="5" customWidth="1"/>
    <col min="15882" max="15882" width="12.44140625" style="5" customWidth="1"/>
    <col min="15883" max="15883" width="1.33203125" style="5" customWidth="1"/>
    <col min="15884" max="15884" width="12.44140625" style="5" customWidth="1"/>
    <col min="15885" max="15885" width="1.33203125" style="5" customWidth="1"/>
    <col min="15886" max="15886" width="12.44140625" style="5" customWidth="1"/>
    <col min="15887" max="15887" width="0.6640625" style="5" customWidth="1"/>
    <col min="15888" max="15888" width="13" style="5" customWidth="1"/>
    <col min="15889" max="15889" width="6.33203125" style="5" bestFit="1" customWidth="1"/>
    <col min="15890" max="16128" width="10.6640625" style="5"/>
    <col min="16129" max="16129" width="25.5546875" style="5" customWidth="1"/>
    <col min="16130" max="16130" width="5" style="5" customWidth="1"/>
    <col min="16131" max="16131" width="4.44140625" style="5" customWidth="1"/>
    <col min="16132" max="16132" width="6.33203125" style="5" customWidth="1"/>
    <col min="16133" max="16133" width="1.6640625" style="5" customWidth="1"/>
    <col min="16134" max="16134" width="8.33203125" style="5" customWidth="1"/>
    <col min="16135" max="16135" width="1.33203125" style="5" customWidth="1"/>
    <col min="16136" max="16136" width="12.44140625" style="5" customWidth="1"/>
    <col min="16137" max="16137" width="1.33203125" style="5" customWidth="1"/>
    <col min="16138" max="16138" width="12.44140625" style="5" customWidth="1"/>
    <col min="16139" max="16139" width="1.33203125" style="5" customWidth="1"/>
    <col min="16140" max="16140" width="12.44140625" style="5" customWidth="1"/>
    <col min="16141" max="16141" width="1.33203125" style="5" customWidth="1"/>
    <col min="16142" max="16142" width="12.44140625" style="5" customWidth="1"/>
    <col min="16143" max="16143" width="0.6640625" style="5" customWidth="1"/>
    <col min="16144" max="16144" width="13" style="5" customWidth="1"/>
    <col min="16145" max="16145" width="6.33203125" style="5" bestFit="1" customWidth="1"/>
    <col min="16146" max="16384" width="10.6640625" style="5"/>
  </cols>
  <sheetData>
    <row r="1" spans="1:14" ht="24" customHeight="1">
      <c r="A1" s="9"/>
      <c r="B1" s="9"/>
      <c r="C1" s="9"/>
      <c r="F1" s="23"/>
      <c r="G1" s="23"/>
      <c r="H1" s="23"/>
      <c r="I1" s="23"/>
      <c r="J1" s="23"/>
      <c r="K1" s="23"/>
      <c r="N1" s="23" t="s">
        <v>41</v>
      </c>
    </row>
    <row r="2" spans="1:14" ht="24" customHeight="1">
      <c r="A2" s="54" t="s">
        <v>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4" ht="24" customHeight="1">
      <c r="A3" s="54" t="s">
        <v>67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4" ht="24" customHeight="1">
      <c r="A4" s="54" t="s">
        <v>154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4" ht="24" customHeight="1">
      <c r="D5" s="7"/>
      <c r="H5" s="7"/>
      <c r="I5" s="7"/>
      <c r="J5" s="7"/>
      <c r="L5" s="7"/>
      <c r="N5" s="23" t="s">
        <v>2</v>
      </c>
    </row>
    <row r="6" spans="1:14" ht="24" customHeight="1">
      <c r="D6" s="7"/>
      <c r="H6" s="86" t="s">
        <v>3</v>
      </c>
      <c r="I6" s="86"/>
      <c r="J6" s="86"/>
      <c r="L6" s="85" t="s">
        <v>4</v>
      </c>
      <c r="M6" s="85"/>
      <c r="N6" s="85"/>
    </row>
    <row r="7" spans="1:14" ht="24" customHeight="1">
      <c r="D7" s="16"/>
      <c r="E7" s="14"/>
      <c r="H7" s="43">
        <v>2562</v>
      </c>
      <c r="I7" s="17"/>
      <c r="J7" s="43">
        <v>2561</v>
      </c>
      <c r="L7" s="43">
        <v>2562</v>
      </c>
      <c r="M7" s="17"/>
      <c r="N7" s="43">
        <v>2561</v>
      </c>
    </row>
    <row r="8" spans="1:14" ht="24" customHeight="1">
      <c r="A8" s="11" t="s">
        <v>68</v>
      </c>
      <c r="B8" s="11"/>
      <c r="C8" s="11"/>
      <c r="D8" s="31"/>
      <c r="F8" s="7"/>
      <c r="G8" s="9"/>
      <c r="H8" s="7"/>
      <c r="I8" s="7"/>
      <c r="J8" s="7"/>
      <c r="L8" s="7"/>
      <c r="N8" s="7"/>
    </row>
    <row r="9" spans="1:14" ht="24" customHeight="1">
      <c r="A9" s="5" t="s">
        <v>173</v>
      </c>
      <c r="D9" s="23"/>
      <c r="F9" s="23"/>
      <c r="G9" s="9"/>
      <c r="H9" s="22">
        <f>SUM(PL!H25)</f>
        <v>14527</v>
      </c>
      <c r="I9" s="22"/>
      <c r="J9" s="22">
        <f>SUM(PL!J25)</f>
        <v>12011</v>
      </c>
      <c r="K9" s="47"/>
      <c r="L9" s="22">
        <f>SUM(PL!L25)</f>
        <v>-10084</v>
      </c>
      <c r="M9" s="22"/>
      <c r="N9" s="22">
        <f>SUM(PL!N25)</f>
        <v>-32023</v>
      </c>
    </row>
    <row r="10" spans="1:14" ht="24" customHeight="1">
      <c r="A10" s="68" t="s">
        <v>172</v>
      </c>
      <c r="B10" s="21"/>
      <c r="C10" s="21"/>
      <c r="D10" s="23"/>
      <c r="F10" s="23"/>
      <c r="H10" s="22"/>
      <c r="I10" s="22"/>
      <c r="J10" s="22"/>
      <c r="K10" s="30"/>
      <c r="L10" s="22"/>
      <c r="M10" s="22"/>
      <c r="N10" s="22"/>
    </row>
    <row r="11" spans="1:14" ht="24" customHeight="1">
      <c r="A11" s="24" t="s">
        <v>69</v>
      </c>
      <c r="B11" s="24"/>
      <c r="C11" s="24"/>
      <c r="D11" s="7"/>
      <c r="F11" s="7"/>
      <c r="H11" s="48"/>
      <c r="I11" s="48"/>
      <c r="J11" s="48"/>
      <c r="K11" s="30"/>
      <c r="L11" s="48"/>
      <c r="M11" s="48"/>
      <c r="N11" s="48"/>
    </row>
    <row r="12" spans="1:14" ht="24" customHeight="1">
      <c r="A12" s="5" t="s">
        <v>70</v>
      </c>
      <c r="D12" s="23"/>
      <c r="E12" s="49"/>
      <c r="H12" s="22">
        <v>51476</v>
      </c>
      <c r="I12" s="22"/>
      <c r="J12" s="22">
        <v>52972</v>
      </c>
      <c r="K12" s="22"/>
      <c r="L12" s="22">
        <v>39518</v>
      </c>
      <c r="M12" s="22"/>
      <c r="N12" s="22">
        <v>41144</v>
      </c>
    </row>
    <row r="13" spans="1:14" ht="24" customHeight="1">
      <c r="A13" s="5" t="s">
        <v>141</v>
      </c>
      <c r="D13" s="23"/>
      <c r="E13" s="49"/>
      <c r="H13" s="22">
        <v>-163</v>
      </c>
      <c r="I13" s="22"/>
      <c r="J13" s="22">
        <v>-1</v>
      </c>
      <c r="K13" s="22"/>
      <c r="L13" s="22">
        <v>-163</v>
      </c>
      <c r="M13" s="22"/>
      <c r="N13" s="22">
        <v>-3063</v>
      </c>
    </row>
    <row r="14" spans="1:14" ht="24" customHeight="1">
      <c r="A14" s="5" t="s">
        <v>114</v>
      </c>
      <c r="D14" s="23"/>
      <c r="E14" s="49"/>
      <c r="H14" s="22">
        <v>-12</v>
      </c>
      <c r="I14" s="22"/>
      <c r="J14" s="22">
        <v>-13</v>
      </c>
      <c r="K14" s="22"/>
      <c r="L14" s="22">
        <v>-12</v>
      </c>
      <c r="M14" s="22"/>
      <c r="N14" s="22">
        <v>-12</v>
      </c>
    </row>
    <row r="15" spans="1:14" ht="24" customHeight="1">
      <c r="A15" s="5" t="s">
        <v>135</v>
      </c>
      <c r="D15" s="23"/>
      <c r="E15" s="49"/>
      <c r="H15" s="30">
        <v>570</v>
      </c>
      <c r="I15" s="22"/>
      <c r="J15" s="30">
        <v>318</v>
      </c>
      <c r="K15" s="22"/>
      <c r="L15" s="30">
        <v>570</v>
      </c>
      <c r="M15" s="22"/>
      <c r="N15" s="30">
        <v>318</v>
      </c>
    </row>
    <row r="16" spans="1:14" ht="24" customHeight="1">
      <c r="A16" s="5" t="s">
        <v>116</v>
      </c>
      <c r="D16" s="23"/>
      <c r="E16" s="49"/>
      <c r="H16" s="22">
        <v>1160</v>
      </c>
      <c r="I16" s="22"/>
      <c r="J16" s="22">
        <v>1457</v>
      </c>
      <c r="K16" s="22"/>
      <c r="L16" s="22">
        <v>926</v>
      </c>
      <c r="M16" s="22"/>
      <c r="N16" s="22">
        <v>1237</v>
      </c>
    </row>
    <row r="17" spans="1:14" ht="24" customHeight="1">
      <c r="A17" s="69" t="s">
        <v>171</v>
      </c>
      <c r="B17" s="69"/>
      <c r="C17" s="69"/>
      <c r="D17" s="23"/>
      <c r="H17" s="22">
        <v>2077</v>
      </c>
      <c r="I17" s="22"/>
      <c r="J17" s="22">
        <v>92</v>
      </c>
      <c r="K17" s="22"/>
      <c r="L17" s="22">
        <v>2811</v>
      </c>
      <c r="M17" s="22"/>
      <c r="N17" s="22">
        <v>-1480</v>
      </c>
    </row>
    <row r="18" spans="1:14" ht="24" customHeight="1">
      <c r="A18" s="24" t="s">
        <v>149</v>
      </c>
      <c r="B18" s="24"/>
      <c r="C18" s="24"/>
      <c r="D18" s="23"/>
      <c r="H18" s="22">
        <v>179</v>
      </c>
      <c r="I18" s="22"/>
      <c r="J18" s="22">
        <v>392</v>
      </c>
      <c r="K18" s="22"/>
      <c r="L18" s="22">
        <v>179</v>
      </c>
      <c r="M18" s="22"/>
      <c r="N18" s="22">
        <v>392</v>
      </c>
    </row>
    <row r="19" spans="1:14" ht="24" customHeight="1">
      <c r="A19" s="24" t="s">
        <v>115</v>
      </c>
      <c r="B19" s="24"/>
      <c r="C19" s="24"/>
      <c r="D19" s="23"/>
      <c r="H19" s="22">
        <v>0</v>
      </c>
      <c r="I19" s="22"/>
      <c r="J19" s="22">
        <v>147</v>
      </c>
      <c r="K19" s="22"/>
      <c r="L19" s="22">
        <v>0</v>
      </c>
      <c r="M19" s="22"/>
      <c r="N19" s="22">
        <v>147</v>
      </c>
    </row>
    <row r="20" spans="1:14" ht="24" customHeight="1">
      <c r="A20" s="24" t="s">
        <v>71</v>
      </c>
      <c r="B20" s="24"/>
      <c r="C20" s="24"/>
      <c r="D20" s="23"/>
      <c r="H20" s="22">
        <v>-32</v>
      </c>
      <c r="I20" s="22"/>
      <c r="J20" s="22">
        <v>-1</v>
      </c>
      <c r="K20" s="22"/>
      <c r="L20" s="22">
        <v>-3190</v>
      </c>
      <c r="M20" s="22"/>
      <c r="N20" s="22">
        <v>-2504</v>
      </c>
    </row>
    <row r="21" spans="1:14" ht="24" customHeight="1">
      <c r="A21" s="5" t="s">
        <v>72</v>
      </c>
      <c r="B21" s="24"/>
      <c r="C21" s="24"/>
      <c r="D21" s="23"/>
      <c r="H21" s="26">
        <v>17749</v>
      </c>
      <c r="I21" s="25"/>
      <c r="J21" s="26">
        <v>18120</v>
      </c>
      <c r="K21" s="22"/>
      <c r="L21" s="26">
        <v>12066</v>
      </c>
      <c r="M21" s="22"/>
      <c r="N21" s="26">
        <v>11323</v>
      </c>
    </row>
    <row r="22" spans="1:14" ht="24" customHeight="1">
      <c r="A22" s="68" t="s">
        <v>174</v>
      </c>
      <c r="D22" s="7"/>
      <c r="E22" s="49"/>
      <c r="H22" s="30"/>
      <c r="I22" s="30"/>
      <c r="J22" s="30"/>
      <c r="K22" s="30"/>
      <c r="L22" s="30"/>
      <c r="M22" s="30"/>
      <c r="N22" s="30"/>
    </row>
    <row r="23" spans="1:14" ht="24" customHeight="1">
      <c r="A23" s="21" t="s">
        <v>73</v>
      </c>
      <c r="D23" s="7"/>
      <c r="E23" s="49"/>
      <c r="H23" s="22">
        <f>SUM(H9:H21)</f>
        <v>87531</v>
      </c>
      <c r="I23" s="22"/>
      <c r="J23" s="22">
        <f>SUM(J9:J21)</f>
        <v>85494</v>
      </c>
      <c r="K23" s="30"/>
      <c r="L23" s="22">
        <f>SUM(L9:L21)</f>
        <v>42621</v>
      </c>
      <c r="M23" s="30"/>
      <c r="N23" s="22">
        <f>SUM(N9:N21)</f>
        <v>15479</v>
      </c>
    </row>
    <row r="24" spans="1:14" ht="24" customHeight="1">
      <c r="A24" s="5" t="s">
        <v>74</v>
      </c>
      <c r="D24" s="7"/>
      <c r="E24" s="49"/>
      <c r="H24" s="22"/>
      <c r="I24" s="22"/>
      <c r="J24" s="22"/>
      <c r="K24" s="30"/>
      <c r="L24" s="22"/>
      <c r="M24" s="30"/>
      <c r="N24" s="22"/>
    </row>
    <row r="25" spans="1:14" ht="24" customHeight="1">
      <c r="A25" s="5" t="s">
        <v>93</v>
      </c>
      <c r="D25" s="7"/>
      <c r="E25" s="49"/>
      <c r="H25" s="22">
        <v>49257</v>
      </c>
      <c r="I25" s="22"/>
      <c r="J25" s="22">
        <v>91957</v>
      </c>
      <c r="K25" s="22"/>
      <c r="L25" s="22">
        <v>105255</v>
      </c>
      <c r="M25" s="22"/>
      <c r="N25" s="22">
        <v>86585</v>
      </c>
    </row>
    <row r="26" spans="1:14" ht="24" customHeight="1">
      <c r="A26" s="5" t="s">
        <v>75</v>
      </c>
      <c r="D26" s="7"/>
      <c r="E26" s="49"/>
      <c r="H26" s="22">
        <v>41684</v>
      </c>
      <c r="I26" s="22"/>
      <c r="J26" s="22">
        <v>170625</v>
      </c>
      <c r="K26" s="22"/>
      <c r="L26" s="22">
        <v>56401</v>
      </c>
      <c r="M26" s="22"/>
      <c r="N26" s="22">
        <v>190371</v>
      </c>
    </row>
    <row r="27" spans="1:14" ht="24" customHeight="1">
      <c r="A27" s="5" t="s">
        <v>131</v>
      </c>
      <c r="D27" s="7"/>
      <c r="E27" s="49"/>
      <c r="H27" s="30">
        <v>-3802</v>
      </c>
      <c r="I27" s="22"/>
      <c r="J27" s="30">
        <v>-3798</v>
      </c>
      <c r="K27" s="22"/>
      <c r="L27" s="30">
        <v>0</v>
      </c>
      <c r="M27" s="22"/>
      <c r="N27" s="22">
        <v>0</v>
      </c>
    </row>
    <row r="28" spans="1:14" ht="24" customHeight="1">
      <c r="A28" s="5" t="s">
        <v>105</v>
      </c>
      <c r="D28" s="7"/>
      <c r="E28" s="49"/>
      <c r="H28" s="22">
        <v>-12477</v>
      </c>
      <c r="I28" s="22"/>
      <c r="J28" s="22">
        <v>-19876</v>
      </c>
      <c r="K28" s="22"/>
      <c r="L28" s="22">
        <v>-8686</v>
      </c>
      <c r="M28" s="22"/>
      <c r="N28" s="22">
        <v>-16737</v>
      </c>
    </row>
    <row r="29" spans="1:14" ht="24" customHeight="1">
      <c r="A29" s="5" t="s">
        <v>76</v>
      </c>
      <c r="D29" s="7"/>
      <c r="E29" s="49"/>
      <c r="H29" s="22">
        <v>-933</v>
      </c>
      <c r="I29" s="22"/>
      <c r="J29" s="22">
        <v>-15742</v>
      </c>
      <c r="K29" s="22"/>
      <c r="L29" s="22">
        <v>-619</v>
      </c>
      <c r="M29" s="22"/>
      <c r="N29" s="22">
        <v>-14179</v>
      </c>
    </row>
    <row r="30" spans="1:14" ht="24" customHeight="1">
      <c r="A30" s="5" t="s">
        <v>94</v>
      </c>
      <c r="D30" s="7"/>
      <c r="E30" s="49"/>
      <c r="H30" s="22"/>
      <c r="I30" s="22"/>
      <c r="J30" s="22"/>
      <c r="K30" s="22"/>
      <c r="L30" s="22"/>
      <c r="M30" s="22"/>
    </row>
    <row r="31" spans="1:14" ht="24" customHeight="1">
      <c r="A31" s="5" t="s">
        <v>97</v>
      </c>
      <c r="D31" s="7"/>
      <c r="E31" s="49"/>
      <c r="H31" s="22">
        <v>-53903</v>
      </c>
      <c r="I31" s="22"/>
      <c r="J31" s="22">
        <v>30889</v>
      </c>
      <c r="K31" s="22"/>
      <c r="L31" s="22">
        <v>-55935</v>
      </c>
      <c r="M31" s="22"/>
      <c r="N31" s="22">
        <v>43614</v>
      </c>
    </row>
    <row r="32" spans="1:14" ht="24" customHeight="1">
      <c r="A32" s="5" t="s">
        <v>95</v>
      </c>
      <c r="D32" s="7"/>
      <c r="E32" s="49"/>
      <c r="H32" s="22">
        <v>-3813</v>
      </c>
      <c r="I32" s="22"/>
      <c r="J32" s="22">
        <v>1662</v>
      </c>
      <c r="K32" s="22"/>
      <c r="L32" s="22">
        <v>-3028</v>
      </c>
      <c r="M32" s="22"/>
      <c r="N32" s="22">
        <v>-7402</v>
      </c>
    </row>
    <row r="33" spans="1:14" ht="24" customHeight="1">
      <c r="A33" s="5" t="s">
        <v>77</v>
      </c>
      <c r="D33" s="7"/>
      <c r="E33" s="49"/>
      <c r="H33" s="25">
        <v>43</v>
      </c>
      <c r="I33" s="25"/>
      <c r="J33" s="25">
        <v>11063</v>
      </c>
      <c r="K33" s="25"/>
      <c r="L33" s="25">
        <v>-127</v>
      </c>
      <c r="M33" s="25"/>
      <c r="N33" s="22">
        <v>10753</v>
      </c>
    </row>
    <row r="34" spans="1:14" ht="24" customHeight="1">
      <c r="A34" s="5" t="s">
        <v>123</v>
      </c>
      <c r="D34" s="7"/>
      <c r="E34" s="49"/>
      <c r="H34" s="26">
        <v>-308</v>
      </c>
      <c r="I34" s="25"/>
      <c r="J34" s="26">
        <v>-9857</v>
      </c>
      <c r="K34" s="25"/>
      <c r="L34" s="26">
        <v>-308</v>
      </c>
      <c r="M34" s="25"/>
      <c r="N34" s="26">
        <v>-9857</v>
      </c>
    </row>
    <row r="35" spans="1:14" ht="24" customHeight="1">
      <c r="A35" s="5" t="s">
        <v>136</v>
      </c>
      <c r="D35" s="7"/>
      <c r="E35" s="49"/>
      <c r="H35" s="25">
        <f>SUM(H23:H34)</f>
        <v>103279</v>
      </c>
      <c r="I35" s="25"/>
      <c r="J35" s="25">
        <f>SUM(J23:J34)</f>
        <v>342417</v>
      </c>
      <c r="K35" s="30"/>
      <c r="L35" s="25">
        <f>SUM(L23:L34)</f>
        <v>135574</v>
      </c>
      <c r="M35" s="30"/>
      <c r="N35" s="25">
        <f>SUM(N23:N34)</f>
        <v>298627</v>
      </c>
    </row>
    <row r="36" spans="1:14" ht="24" customHeight="1">
      <c r="A36" s="5" t="s">
        <v>99</v>
      </c>
      <c r="D36" s="7"/>
      <c r="E36" s="49"/>
      <c r="H36" s="25">
        <v>-472</v>
      </c>
      <c r="I36" s="25"/>
      <c r="J36" s="25">
        <v>-750</v>
      </c>
      <c r="K36" s="25"/>
      <c r="L36" s="25">
        <v>-327</v>
      </c>
      <c r="M36" s="25"/>
      <c r="N36" s="25">
        <v>-574</v>
      </c>
    </row>
    <row r="37" spans="1:14" ht="24" customHeight="1">
      <c r="A37" s="11" t="s">
        <v>137</v>
      </c>
      <c r="D37" s="7"/>
      <c r="E37" s="50"/>
      <c r="H37" s="27">
        <f>SUM(H35:H36)</f>
        <v>102807</v>
      </c>
      <c r="I37" s="25"/>
      <c r="J37" s="27">
        <f>SUM(J35:J36)</f>
        <v>341667</v>
      </c>
      <c r="K37" s="30"/>
      <c r="L37" s="27">
        <f>SUM(L35:L36)</f>
        <v>135247</v>
      </c>
      <c r="M37" s="30"/>
      <c r="N37" s="27">
        <f>SUM(N35:N36)</f>
        <v>298053</v>
      </c>
    </row>
    <row r="38" spans="1:14" ht="24" customHeight="1">
      <c r="D38" s="7"/>
      <c r="E38" s="50"/>
      <c r="F38" s="10"/>
      <c r="H38" s="10"/>
      <c r="I38" s="10"/>
      <c r="J38" s="10"/>
      <c r="K38" s="10"/>
      <c r="L38" s="10"/>
    </row>
    <row r="39" spans="1:14" ht="24" customHeight="1">
      <c r="A39" s="44" t="s">
        <v>17</v>
      </c>
      <c r="B39" s="44"/>
      <c r="C39" s="44"/>
      <c r="D39" s="44"/>
      <c r="E39" s="44"/>
      <c r="M39" s="44"/>
    </row>
    <row r="40" spans="1:14" ht="24" customHeight="1">
      <c r="A40" s="9"/>
      <c r="B40" s="9"/>
      <c r="C40" s="9"/>
      <c r="F40" s="23"/>
      <c r="G40" s="23"/>
      <c r="H40" s="23"/>
      <c r="I40" s="23"/>
      <c r="J40" s="23"/>
      <c r="K40" s="23"/>
      <c r="N40" s="23" t="s">
        <v>41</v>
      </c>
    </row>
    <row r="41" spans="1:14" ht="24" customHeight="1">
      <c r="A41" s="54" t="s">
        <v>42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4" ht="24" customHeight="1">
      <c r="A42" s="54" t="s">
        <v>78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1:14" ht="24" customHeight="1">
      <c r="A43" s="54" t="s">
        <v>154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4" ht="24" customHeight="1">
      <c r="D44" s="7"/>
      <c r="H44" s="7"/>
      <c r="I44" s="7"/>
      <c r="J44" s="7"/>
      <c r="L44" s="7"/>
      <c r="N44" s="23" t="s">
        <v>2</v>
      </c>
    </row>
    <row r="45" spans="1:14" ht="24" customHeight="1">
      <c r="D45" s="7"/>
      <c r="H45" s="86" t="s">
        <v>3</v>
      </c>
      <c r="I45" s="86"/>
      <c r="J45" s="86"/>
      <c r="L45" s="85" t="s">
        <v>4</v>
      </c>
      <c r="M45" s="85"/>
      <c r="N45" s="85"/>
    </row>
    <row r="46" spans="1:14" ht="24" customHeight="1">
      <c r="D46" s="16"/>
      <c r="E46" s="14"/>
      <c r="F46" s="7"/>
      <c r="H46" s="43">
        <v>2562</v>
      </c>
      <c r="I46" s="17"/>
      <c r="J46" s="42">
        <v>2561</v>
      </c>
      <c r="L46" s="43">
        <v>2562</v>
      </c>
      <c r="M46" s="17"/>
      <c r="N46" s="42">
        <v>2561</v>
      </c>
    </row>
    <row r="47" spans="1:14" ht="24" customHeight="1">
      <c r="A47" s="11" t="s">
        <v>79</v>
      </c>
      <c r="B47" s="11"/>
      <c r="C47" s="11"/>
      <c r="D47" s="7"/>
      <c r="E47" s="49"/>
      <c r="G47" s="9"/>
      <c r="H47" s="7"/>
      <c r="I47" s="7"/>
      <c r="J47" s="7"/>
      <c r="K47" s="10"/>
      <c r="L47" s="7"/>
      <c r="N47" s="7"/>
    </row>
    <row r="48" spans="1:14" ht="24" customHeight="1">
      <c r="A48" s="5" t="s">
        <v>130</v>
      </c>
      <c r="B48" s="11"/>
      <c r="C48" s="11"/>
      <c r="D48" s="7"/>
      <c r="E48" s="49"/>
      <c r="H48" s="25">
        <v>32</v>
      </c>
      <c r="I48" s="25"/>
      <c r="J48" s="25">
        <v>1</v>
      </c>
      <c r="K48" s="25"/>
      <c r="L48" s="25">
        <v>4447</v>
      </c>
      <c r="M48" s="25"/>
      <c r="N48" s="25">
        <v>2524</v>
      </c>
    </row>
    <row r="49" spans="1:14" ht="24" customHeight="1">
      <c r="A49" s="5" t="s">
        <v>144</v>
      </c>
      <c r="B49" s="11"/>
      <c r="C49" s="11"/>
      <c r="D49" s="7"/>
      <c r="E49" s="49"/>
      <c r="H49" s="25">
        <v>0</v>
      </c>
      <c r="I49" s="25"/>
      <c r="J49" s="25">
        <v>0</v>
      </c>
      <c r="K49" s="25"/>
      <c r="L49" s="25">
        <v>-80000</v>
      </c>
      <c r="M49" s="25"/>
      <c r="N49" s="25">
        <v>27980</v>
      </c>
    </row>
    <row r="50" spans="1:14" ht="24" customHeight="1">
      <c r="A50" s="5" t="s">
        <v>176</v>
      </c>
      <c r="D50" s="7"/>
      <c r="E50" s="49"/>
      <c r="H50" s="25">
        <v>-21642</v>
      </c>
      <c r="I50" s="22"/>
      <c r="J50" s="22">
        <v>-38928</v>
      </c>
      <c r="K50" s="22"/>
      <c r="L50" s="25">
        <v>-17187</v>
      </c>
      <c r="M50" s="22"/>
      <c r="N50" s="22">
        <v>-35632</v>
      </c>
    </row>
    <row r="51" spans="1:14" ht="24" customHeight="1">
      <c r="A51" s="5" t="s">
        <v>80</v>
      </c>
      <c r="D51" s="7"/>
      <c r="E51" s="49"/>
      <c r="H51" s="22">
        <v>180</v>
      </c>
      <c r="I51" s="22"/>
      <c r="J51" s="38">
        <v>3</v>
      </c>
      <c r="K51" s="22"/>
      <c r="L51" s="38">
        <v>180</v>
      </c>
      <c r="M51" s="22"/>
      <c r="N51" s="38">
        <v>3065</v>
      </c>
    </row>
    <row r="52" spans="1:14" ht="24" customHeight="1">
      <c r="A52" s="5" t="s">
        <v>145</v>
      </c>
      <c r="D52" s="7"/>
      <c r="E52" s="49"/>
      <c r="H52" s="22">
        <v>-76</v>
      </c>
      <c r="I52" s="22"/>
      <c r="J52" s="22">
        <v>-4109</v>
      </c>
      <c r="K52" s="22"/>
      <c r="L52" s="22">
        <v>-76</v>
      </c>
      <c r="M52" s="22"/>
      <c r="N52" s="22">
        <v>-4011</v>
      </c>
    </row>
    <row r="53" spans="1:14" ht="24" customHeight="1">
      <c r="A53" s="5" t="s">
        <v>81</v>
      </c>
      <c r="D53" s="7"/>
      <c r="E53" s="49"/>
      <c r="H53" s="22">
        <v>-75</v>
      </c>
      <c r="I53" s="22"/>
      <c r="J53" s="22">
        <v>-74</v>
      </c>
      <c r="K53" s="22"/>
      <c r="L53" s="22">
        <v>-75</v>
      </c>
      <c r="M53" s="22"/>
      <c r="N53" s="22">
        <v>-74</v>
      </c>
    </row>
    <row r="54" spans="1:14" ht="24" customHeight="1">
      <c r="A54" s="11" t="s">
        <v>83</v>
      </c>
      <c r="D54" s="7"/>
      <c r="E54" s="49"/>
      <c r="H54" s="51">
        <f>SUM(H48:H53)</f>
        <v>-21581</v>
      </c>
      <c r="I54" s="47"/>
      <c r="J54" s="51">
        <f>SUM(J48:J53)</f>
        <v>-43107</v>
      </c>
      <c r="K54" s="47"/>
      <c r="L54" s="51">
        <f>SUM(L48:L53)</f>
        <v>-92711</v>
      </c>
      <c r="M54" s="47"/>
      <c r="N54" s="51">
        <f>SUM(N48:N53)</f>
        <v>-6148</v>
      </c>
    </row>
    <row r="55" spans="1:14" ht="24" customHeight="1">
      <c r="A55" s="11" t="s">
        <v>84</v>
      </c>
      <c r="B55" s="11"/>
      <c r="C55" s="11"/>
      <c r="D55" s="31"/>
      <c r="H55" s="9"/>
      <c r="I55" s="9"/>
      <c r="J55" s="9"/>
      <c r="K55" s="9"/>
      <c r="L55" s="9"/>
      <c r="M55" s="9"/>
      <c r="N55" s="9"/>
    </row>
    <row r="56" spans="1:14" ht="24" customHeight="1">
      <c r="A56" s="5" t="s">
        <v>150</v>
      </c>
      <c r="B56" s="11"/>
      <c r="C56" s="11"/>
      <c r="D56" s="31"/>
      <c r="H56" s="22">
        <v>31000</v>
      </c>
      <c r="I56" s="10"/>
      <c r="J56" s="22">
        <v>-161279</v>
      </c>
      <c r="K56" s="10"/>
      <c r="L56" s="22">
        <v>0</v>
      </c>
      <c r="M56" s="10"/>
      <c r="N56" s="22">
        <v>-226279</v>
      </c>
    </row>
    <row r="57" spans="1:14" ht="24" customHeight="1">
      <c r="A57" s="5" t="s">
        <v>132</v>
      </c>
      <c r="D57" s="10"/>
      <c r="E57" s="49"/>
      <c r="H57" s="10">
        <v>-101650</v>
      </c>
      <c r="I57" s="10"/>
      <c r="J57" s="10">
        <v>-101650</v>
      </c>
      <c r="K57" s="10"/>
      <c r="L57" s="22">
        <v>-34650</v>
      </c>
      <c r="M57" s="22"/>
      <c r="N57" s="22">
        <v>-34650</v>
      </c>
    </row>
    <row r="58" spans="1:14" ht="24" customHeight="1">
      <c r="A58" s="5" t="s">
        <v>82</v>
      </c>
      <c r="D58" s="10"/>
      <c r="E58" s="49"/>
      <c r="H58" s="45">
        <v>-18086</v>
      </c>
      <c r="I58" s="10"/>
      <c r="J58" s="45">
        <v>-19468</v>
      </c>
      <c r="K58" s="10"/>
      <c r="L58" s="26">
        <v>-12179</v>
      </c>
      <c r="M58" s="22"/>
      <c r="N58" s="26">
        <v>-12447</v>
      </c>
    </row>
    <row r="59" spans="1:14" ht="24" customHeight="1">
      <c r="A59" s="6" t="s">
        <v>138</v>
      </c>
      <c r="B59" s="24"/>
      <c r="C59" s="24"/>
      <c r="D59" s="10"/>
      <c r="E59" s="52"/>
      <c r="H59" s="26">
        <f>SUM(H56:H58)</f>
        <v>-88736</v>
      </c>
      <c r="I59" s="22"/>
      <c r="J59" s="26">
        <f>SUM(J56:J58)</f>
        <v>-282397</v>
      </c>
      <c r="K59" s="22"/>
      <c r="L59" s="26">
        <f>SUM(L56:L58)</f>
        <v>-46829</v>
      </c>
      <c r="M59" s="22"/>
      <c r="N59" s="26">
        <f>SUM(N56:N58)</f>
        <v>-273376</v>
      </c>
    </row>
    <row r="60" spans="1:14" ht="24" customHeight="1">
      <c r="A60" s="6" t="s">
        <v>151</v>
      </c>
      <c r="B60" s="24"/>
      <c r="C60" s="24"/>
      <c r="D60" s="10"/>
      <c r="E60" s="52"/>
      <c r="H60" s="22">
        <f>SUM(H37,H54,H59)</f>
        <v>-7510</v>
      </c>
      <c r="I60" s="22"/>
      <c r="J60" s="22">
        <f>SUM(J37,J54,J59)</f>
        <v>16163</v>
      </c>
      <c r="K60" s="22"/>
      <c r="L60" s="22">
        <f>SUM(L37,L54,L59)</f>
        <v>-4293</v>
      </c>
      <c r="M60" s="22"/>
      <c r="N60" s="22">
        <f>SUM(N37,N54,N59)</f>
        <v>18529</v>
      </c>
    </row>
    <row r="61" spans="1:14" ht="24" customHeight="1">
      <c r="A61" s="24" t="s">
        <v>85</v>
      </c>
      <c r="B61" s="24"/>
      <c r="C61" s="24"/>
      <c r="D61" s="10"/>
      <c r="E61" s="52"/>
      <c r="H61" s="26">
        <f>BS!J11</f>
        <v>129095</v>
      </c>
      <c r="I61" s="22"/>
      <c r="J61" s="26">
        <v>96319</v>
      </c>
      <c r="K61" s="22"/>
      <c r="L61" s="26">
        <f>BS!N11</f>
        <v>97582</v>
      </c>
      <c r="M61" s="22"/>
      <c r="N61" s="26">
        <v>62697</v>
      </c>
    </row>
    <row r="62" spans="1:14" ht="24" customHeight="1" thickBot="1">
      <c r="A62" s="6" t="s">
        <v>139</v>
      </c>
      <c r="B62" s="24"/>
      <c r="C62" s="24"/>
      <c r="D62" s="10"/>
      <c r="E62" s="52"/>
      <c r="H62" s="76">
        <f>SUM(H60:H61)</f>
        <v>121585</v>
      </c>
      <c r="I62" s="22"/>
      <c r="J62" s="76">
        <f>SUM(J60:J61)</f>
        <v>112482</v>
      </c>
      <c r="K62" s="22"/>
      <c r="L62" s="76">
        <f>SUM(L60:L61)</f>
        <v>93289</v>
      </c>
      <c r="M62" s="22"/>
      <c r="N62" s="76">
        <f>SUM(N60:N61)</f>
        <v>81226</v>
      </c>
    </row>
    <row r="63" spans="1:14" ht="24" customHeight="1" thickTop="1">
      <c r="A63" s="24"/>
      <c r="B63" s="24"/>
      <c r="C63" s="24"/>
      <c r="D63" s="10"/>
      <c r="H63" s="22">
        <f>H62-BS!H11</f>
        <v>0</v>
      </c>
      <c r="I63" s="22"/>
      <c r="J63" s="22"/>
      <c r="K63" s="22"/>
      <c r="L63" s="22">
        <f>L62-BS!L11</f>
        <v>0</v>
      </c>
      <c r="M63" s="22"/>
      <c r="N63" s="22"/>
    </row>
    <row r="64" spans="1:14" ht="24" customHeight="1">
      <c r="A64" s="6" t="s">
        <v>86</v>
      </c>
      <c r="B64" s="24"/>
      <c r="C64" s="24"/>
      <c r="D64" s="10"/>
    </row>
    <row r="65" spans="1:14" ht="24" customHeight="1">
      <c r="A65" s="24" t="s">
        <v>87</v>
      </c>
      <c r="B65" s="24"/>
      <c r="C65" s="24"/>
      <c r="D65" s="10"/>
    </row>
    <row r="66" spans="1:14" ht="24" hidden="1" customHeight="1">
      <c r="A66" s="24" t="s">
        <v>101</v>
      </c>
      <c r="B66" s="24"/>
      <c r="C66" s="24"/>
      <c r="D66" s="10"/>
      <c r="H66" s="22">
        <v>0</v>
      </c>
      <c r="J66" s="22">
        <v>0</v>
      </c>
      <c r="L66" s="22">
        <v>0</v>
      </c>
      <c r="N66" s="22">
        <v>0</v>
      </c>
    </row>
    <row r="67" spans="1:14" ht="24" hidden="1" customHeight="1">
      <c r="A67" s="69" t="s">
        <v>121</v>
      </c>
      <c r="B67" s="69"/>
      <c r="C67" s="69"/>
      <c r="D67" s="10"/>
      <c r="H67" s="22">
        <v>0</v>
      </c>
      <c r="I67" s="22"/>
      <c r="J67" s="22">
        <v>0</v>
      </c>
      <c r="K67" s="22"/>
      <c r="L67" s="22">
        <v>0</v>
      </c>
      <c r="M67" s="22"/>
      <c r="N67" s="22">
        <v>0</v>
      </c>
    </row>
    <row r="68" spans="1:14" ht="24" customHeight="1">
      <c r="A68" s="69" t="s">
        <v>147</v>
      </c>
      <c r="B68" s="69"/>
      <c r="C68" s="69"/>
      <c r="D68" s="10"/>
      <c r="H68" s="22">
        <v>-901</v>
      </c>
      <c r="I68" s="22"/>
      <c r="J68" s="22">
        <v>291</v>
      </c>
      <c r="K68" s="22"/>
      <c r="L68" s="22">
        <v>-901</v>
      </c>
      <c r="M68" s="22"/>
      <c r="N68" s="22">
        <v>291</v>
      </c>
    </row>
    <row r="69" spans="1:14" ht="24" customHeight="1">
      <c r="A69" s="24"/>
      <c r="B69" s="24"/>
      <c r="C69" s="24"/>
      <c r="D69" s="10"/>
    </row>
    <row r="70" spans="1:14" ht="24" customHeight="1">
      <c r="A70" s="5" t="s">
        <v>17</v>
      </c>
      <c r="D70" s="10"/>
    </row>
    <row r="71" spans="1:14" ht="24" customHeight="1">
      <c r="D71" s="10"/>
      <c r="F71" s="7"/>
      <c r="H71" s="7"/>
      <c r="I71" s="7"/>
      <c r="J71" s="7"/>
      <c r="L71" s="7"/>
      <c r="M71" s="53"/>
      <c r="N71" s="7"/>
    </row>
  </sheetData>
  <mergeCells count="4">
    <mergeCell ref="H6:J6"/>
    <mergeCell ref="L6:N6"/>
    <mergeCell ref="H45:J45"/>
    <mergeCell ref="L45:N45"/>
  </mergeCells>
  <pageMargins left="0.79" right="0.19685039370078741" top="0.78740157480314965" bottom="0.19685039370078741" header="0.19685039370078741" footer="0.19685039370078741"/>
  <pageSetup paperSize="9" scale="74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</vt:lpstr>
      <vt:lpstr>CE-S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Somsri fonganantarat</cp:lastModifiedBy>
  <cp:lastPrinted>2019-05-08T09:00:13Z</cp:lastPrinted>
  <dcterms:created xsi:type="dcterms:W3CDTF">2012-03-23T03:56:02Z</dcterms:created>
  <dcterms:modified xsi:type="dcterms:W3CDTF">2019-05-09T08:37:49Z</dcterms:modified>
</cp:coreProperties>
</file>