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mpongS\Desktop\SET-PORTAL-BOD\"/>
    </mc:Choice>
  </mc:AlternateContent>
  <bookViews>
    <workbookView xWindow="0" yWindow="0" windowWidth="12045" windowHeight="6810"/>
  </bookViews>
  <sheets>
    <sheet name="BS_2,3,4" sheetId="3" r:id="rId1"/>
    <sheet name="PL3M_5" sheetId="17" r:id="rId2"/>
    <sheet name="SE_6" sheetId="12" r:id="rId3"/>
    <sheet name="CF_7,8,9" sheetId="14" r:id="rId4"/>
  </sheets>
  <definedNames>
    <definedName name="_xlnm.Print_Area" localSheetId="0">'BS_2,3,4'!$A$1:$G$76</definedName>
    <definedName name="_xlnm.Print_Area" localSheetId="3">'CF_7,8,9'!$A$1:$G$79</definedName>
    <definedName name="_xlnm.Print_Area" localSheetId="2">SE_6!$A$1:$L$24</definedName>
  </definedNames>
  <calcPr calcId="152511"/>
</workbook>
</file>

<file path=xl/calcChain.xml><?xml version="1.0" encoding="utf-8"?>
<calcChain xmlns="http://schemas.openxmlformats.org/spreadsheetml/2006/main">
  <c r="E57" i="14" l="1"/>
  <c r="G54" i="14" l="1"/>
  <c r="G21" i="14"/>
  <c r="L10" i="12"/>
  <c r="H57" i="14"/>
  <c r="E21" i="14"/>
  <c r="E54" i="14" l="1"/>
  <c r="G73" i="3" l="1"/>
  <c r="G6" i="14"/>
  <c r="G34" i="14" s="1"/>
  <c r="G68" i="14" s="1"/>
  <c r="E6" i="14"/>
  <c r="E34" i="14" s="1"/>
  <c r="E68" i="14" s="1"/>
  <c r="F22" i="12"/>
  <c r="F24" i="12" s="1"/>
  <c r="H22" i="12"/>
  <c r="H24" i="12" s="1"/>
  <c r="E72" i="3" s="1"/>
  <c r="D22" i="12"/>
  <c r="D24" i="12" s="1"/>
  <c r="H14" i="12"/>
  <c r="H16" i="12" s="1"/>
  <c r="F14" i="12"/>
  <c r="F16" i="12" s="1"/>
  <c r="D14" i="12"/>
  <c r="J21" i="12"/>
  <c r="L21" i="12" s="1"/>
  <c r="J13" i="12"/>
  <c r="D16" i="12" l="1"/>
  <c r="A3" i="12"/>
  <c r="A3" i="14" s="1"/>
  <c r="E17" i="17"/>
  <c r="E10" i="17"/>
  <c r="E50" i="3"/>
  <c r="E28" i="3"/>
  <c r="E20" i="3"/>
  <c r="E30" i="3" l="1"/>
  <c r="G50" i="3" l="1"/>
  <c r="G55" i="3" s="1"/>
  <c r="E55" i="3"/>
  <c r="G20" i="3" l="1"/>
  <c r="G47" i="14" l="1"/>
  <c r="E47" i="14"/>
  <c r="G17" i="17" l="1"/>
  <c r="G10" i="17"/>
  <c r="A1" i="17"/>
  <c r="G19" i="17" l="1"/>
  <c r="E19" i="17"/>
  <c r="G75" i="14"/>
  <c r="E75" i="14"/>
  <c r="E63" i="3"/>
  <c r="E38" i="3"/>
  <c r="G23" i="17" l="1"/>
  <c r="G33" i="17" s="1"/>
  <c r="E23" i="17"/>
  <c r="A65" i="14"/>
  <c r="G72" i="3"/>
  <c r="E70" i="3"/>
  <c r="F26" i="12" s="1"/>
  <c r="G28" i="3"/>
  <c r="G30" i="3" s="1"/>
  <c r="A63" i="14"/>
  <c r="A29" i="14"/>
  <c r="A31" i="3"/>
  <c r="A33" i="3"/>
  <c r="A56" i="3"/>
  <c r="A58" i="3"/>
  <c r="G69" i="3"/>
  <c r="H26" i="12"/>
  <c r="J20" i="12" l="1"/>
  <c r="J22" i="12" s="1"/>
  <c r="E33" i="17"/>
  <c r="J12" i="12"/>
  <c r="G8" i="14"/>
  <c r="G31" i="17"/>
  <c r="E8" i="14"/>
  <c r="E31" i="17"/>
  <c r="G70" i="3"/>
  <c r="E69" i="3"/>
  <c r="D26" i="12" s="1"/>
  <c r="A31" i="14"/>
  <c r="J14" i="12" l="1"/>
  <c r="L12" i="12"/>
  <c r="L20" i="12"/>
  <c r="J24" i="12"/>
  <c r="E73" i="3" s="1"/>
  <c r="G22" i="14"/>
  <c r="J16" i="12" l="1"/>
  <c r="L14" i="12"/>
  <c r="L16" i="12" s="1"/>
  <c r="L22" i="12"/>
  <c r="L24" i="12" s="1"/>
  <c r="L13" i="12"/>
  <c r="G39" i="14"/>
  <c r="G41" i="14" s="1"/>
  <c r="G56" i="14" s="1"/>
  <c r="J26" i="12" l="1"/>
  <c r="G58" i="14"/>
  <c r="I75" i="14" s="1"/>
  <c r="E22" i="14"/>
  <c r="E39" i="14" s="1"/>
  <c r="E41" i="14" s="1"/>
  <c r="E56" i="14" s="1"/>
  <c r="E58" i="14" l="1"/>
  <c r="H58" i="14" s="1"/>
  <c r="G74" i="3"/>
  <c r="G76" i="3" s="1"/>
  <c r="J76" i="3" s="1"/>
  <c r="E74" i="3"/>
  <c r="E76" i="3" l="1"/>
  <c r="I76" i="3" s="1"/>
  <c r="H75" i="14"/>
  <c r="L26" i="12"/>
</calcChain>
</file>

<file path=xl/sharedStrings.xml><?xml version="1.0" encoding="utf-8"?>
<sst xmlns="http://schemas.openxmlformats.org/spreadsheetml/2006/main" count="197" uniqueCount="143">
  <si>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</si>
  <si>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</si>
  <si>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</si>
  <si>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</si>
  <si>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</si>
  <si>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</si>
  <si>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</si>
  <si>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</si>
  <si>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</si>
  <si>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</si>
  <si>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</si>
  <si>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</si>
  <si>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</si>
  <si>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</si>
  <si>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</si>
  <si>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</si>
  <si>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</si>
  <si>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</si>
  <si>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</si>
  <si>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</si>
  <si>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ดอกเบี้ยจ่าย</t>
  </si>
  <si>
    <t>สินทรัพย์หมุนเวียนอื่น</t>
  </si>
  <si>
    <t>เงินสดและรายการเทียบเท่าเงินสด</t>
  </si>
  <si>
    <t>เจ้าหนี้การค้า</t>
  </si>
  <si>
    <t>ต้นทุนขาย</t>
  </si>
  <si>
    <t xml:space="preserve">   และชำระแล้ว </t>
  </si>
  <si>
    <t>สินค้าคงเหลือ</t>
  </si>
  <si>
    <t>เงินฝากสถาบันการเงินที่มีภาระค้ำประกัน</t>
  </si>
  <si>
    <t>ค่าใช้จ่ายค้างจ่ายและหนี้สินหมุนเวียนอื่น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</si>
  <si>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</si>
  <si>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</si>
  <si>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</si>
  <si>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</si>
  <si>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</si>
  <si>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</si>
  <si>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</si>
  <si>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</si>
  <si>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</si>
  <si>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</si>
  <si>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</si>
  <si>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 xml:space="preserve"> </t>
  </si>
  <si>
    <t>ค่าใช้จ่ายในการบริหาร</t>
  </si>
  <si>
    <t>ต้นทุนทางการเงิน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</si>
  <si>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</si>
  <si>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</si>
  <si>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</si>
  <si>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งบแสดงฐานะการเงิน</t>
  </si>
  <si>
    <t>หนี้สินผลประโยชน์ของพนักงานหลังออกจากงาน</t>
  </si>
  <si>
    <t>งบกำไรขาดทุนเบ็ดเสร็จ</t>
  </si>
  <si>
    <t>ค่าใช้จ่ายผลประโยชน์ของพนักงานหลังออกจากงาน</t>
  </si>
  <si>
    <t>สินค้าคงเหลือ - สุทธิ</t>
  </si>
  <si>
    <t>ที่ดิน อาคารและอุปกรณ์ - สุทธิ</t>
  </si>
  <si>
    <t>พันบาท</t>
  </si>
  <si>
    <t>สินทรัพย์ภาษีเงินได้รอการตัดบัญชี</t>
  </si>
  <si>
    <t>บริษัท สมาร์ทคอนกรีต จำกัด (มหาชน)</t>
  </si>
  <si>
    <t>สินทรัพย์ดำเนินงานลดลง (เพิ่มขึ้น)</t>
  </si>
  <si>
    <t>หนี้สินดำเนินงานเพิ่มขึ้น (ลดลง)</t>
  </si>
  <si>
    <t>กำไรสะสม</t>
  </si>
  <si>
    <t xml:space="preserve">พันบาท </t>
  </si>
  <si>
    <t>ยังไม่ได้จัดสรร</t>
  </si>
  <si>
    <t>ค่าเสื่อมราคาและค่าตัดจำหน่าย</t>
  </si>
  <si>
    <t>ข้อมูลงบกระแสเงินสดเปิดเผยเพิ่มเติม</t>
  </si>
  <si>
    <t>ส่วนเกินมูลค่าหุ้น</t>
  </si>
  <si>
    <t>จ่ายภาษีเงินได้</t>
  </si>
  <si>
    <t>สำรองตามกฎหมาย</t>
  </si>
  <si>
    <t>จัดสรรเป็นทุน</t>
  </si>
  <si>
    <t>ลูกหนี้อื่น - กิจการที่เกี่ยวข้องกัน</t>
  </si>
  <si>
    <t>เงินเบิกเกินบัญชีและเงินกู้ยืมระยะสั้นจากสถาบันการเงิน</t>
  </si>
  <si>
    <t>ข) รายการที่ไม่เป็นเงินสด</t>
  </si>
  <si>
    <t>เงินลงทุนชั่วคราว</t>
  </si>
  <si>
    <t xml:space="preserve">  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</si>
  <si>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</si>
  <si>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</si>
  <si>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</si>
  <si>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"ยังไม่ได้ตรวจสอบ"</t>
  </si>
  <si>
    <t>"ตรวจสอบแล้ว"</t>
  </si>
  <si>
    <t>"สอบทานแล้ว"</t>
  </si>
  <si>
    <t>ขาดทุนสำหรับงวด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</si>
  <si>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</si>
  <si>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</si>
  <si>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ก) เงินสดและรายการเทียบเท่าเงินสด ณ วันสิ้นงวด</t>
  </si>
  <si>
    <t>ขาดทุนเบ็ดเสร็จรวมสำหรับงวด</t>
  </si>
  <si>
    <t>ซื้อสินทรัพย์ถาวรโดยยังไม่ได้ชำระเงิน</t>
  </si>
  <si>
    <t>สินทรัพย์ที่ไม่ได้ใช้ในการดำเนินงาน - สุทธิ</t>
  </si>
  <si>
    <t>เงินกู้ยืมระยะสั้นจากกิจการที่เกี่ยวข้องกัน</t>
  </si>
  <si>
    <t>ต้นทุนในการจัดจำหน่าย</t>
  </si>
  <si>
    <t>ค่าเผื่อการลดลงของมูลค่าสินค้าเสื่อมสภาพ</t>
  </si>
  <si>
    <t>กำไรเบ็ดเสร็จอื่นสำหรับงวด</t>
  </si>
  <si>
    <t>ขาดทุนจากการตัดจำหน่ายสินทรัพย์ถาวร</t>
  </si>
  <si>
    <t>(ขาดทุนสะสม)</t>
  </si>
  <si>
    <t>-</t>
  </si>
  <si>
    <t xml:space="preserve"> ทุนจดทะเบียน</t>
  </si>
  <si>
    <t xml:space="preserve"> ทุนที่ออกและชำระแล้ว</t>
  </si>
  <si>
    <t>จัดสรรเป็นทุนสำรองตามกฎหมาย</t>
  </si>
  <si>
    <t>ยังไม่ได้จัดสรร (ขาดทุนสะสม)</t>
  </si>
  <si>
    <t xml:space="preserve">   </t>
  </si>
  <si>
    <t>และดอกเบี้ยค้างจ่าย</t>
  </si>
  <si>
    <t>กิจการที่เกี่ยวข้องกัน</t>
  </si>
  <si>
    <t>บริษัทอื่น</t>
  </si>
  <si>
    <t>ผลกำไรจากการวัดมูลค่าใหม่ของ</t>
  </si>
  <si>
    <t xml:space="preserve">      </t>
  </si>
  <si>
    <t>ผลประโยชน์พนักงานที่กำหนดไว้</t>
  </si>
  <si>
    <t>ทุนที่ออก</t>
  </si>
  <si>
    <t>เพิ่มขึ้น (ลดลง)</t>
  </si>
  <si>
    <t>2561</t>
  </si>
  <si>
    <t>ยอดคงเหลือ ณ วันที่ 1 มกราคม 2561</t>
  </si>
  <si>
    <t>สินทรัพย์ถาวรเพิ่มขึ้น</t>
  </si>
  <si>
    <t>ยอดคงเหลือ ณ วันที่ 31 มีนาคม 2561</t>
  </si>
  <si>
    <t>กำไรจากอัตราแลกเปลี่ยนที่ยังไม่เกิดขึ้นจริง</t>
  </si>
  <si>
    <t>เงินสดสุทธิได้มาจาก (ใช้ไปใน) กิจกรรมดำเนินงาน</t>
  </si>
  <si>
    <t>บริษัทอื่น - สุทธิ</t>
  </si>
  <si>
    <t>ส่วนของผู้ถือหุ้น - สุทธิ</t>
  </si>
  <si>
    <t>รายการที่จะไม่ถูกจัดประเภทรายการใหม่ไว้ใน</t>
  </si>
  <si>
    <t>กำไรหรือขาดทุนในภายหลัง</t>
  </si>
  <si>
    <t>ส่วนของ</t>
  </si>
  <si>
    <t>ผู้ถือหุ้น - สุทธิ</t>
  </si>
  <si>
    <t xml:space="preserve">    และเคลื่อนไหวช้าเพิ่มขึ้น (ลดลง)</t>
  </si>
  <si>
    <t>เงินสดและรายการเทียบเท่าเงินสดลดลง - สุทธิ</t>
  </si>
  <si>
    <t>เงินสดสุทธิใช้ไปในกิจกรรมลงทุน</t>
  </si>
  <si>
    <t>ค่าเผื่อการลดลงของมูลค่าหนี้สินหมุนเวียนอื่นเพิ่มขึ้น</t>
  </si>
  <si>
    <t>เจ้าหนี้อื่น - กิจการที่เกี่ยวข้องกัน</t>
  </si>
  <si>
    <t>ค่าเผื่อการด้อยค่าของเงินลงทุนชั่วคราวเพิ่มขึ้น</t>
  </si>
  <si>
    <t>สินทรัพย์ไม่มีตัวตนเพิ่มขึ้น</t>
  </si>
  <si>
    <t>เงินสดรับ (จ่าย) จากการดำเนินงาน</t>
  </si>
  <si>
    <t>รายได้จากการขาย - สุทธิ</t>
  </si>
  <si>
    <t>ค่าใช้จ่าย (รายได้) ภาษีเงินได้</t>
  </si>
  <si>
    <t>ณ วันที่ 31 มีนาคม 2562 และวันที่ 31 ธันวาคม 2561</t>
  </si>
  <si>
    <t>31 ธันวาคม 2561</t>
  </si>
  <si>
    <t>31 มีนาคม 2562</t>
  </si>
  <si>
    <t>สำหรับงวดสามเดือนสิ้นสุดวันที่ 31 มีนาคม 2562 และ 2561</t>
  </si>
  <si>
    <t>2562</t>
  </si>
  <si>
    <t>ยอดคงเหลือ ณ วันที่ 1 มกราคม 2562</t>
  </si>
  <si>
    <t>ยอดคงเหลือ ณ วันที่ 31 มีนาคม 2562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</si>
  <si>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</si>
  <si>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</si>
  <si>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</si>
  <si>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 (บาท)</t>
  </si>
  <si>
    <t>จำนวนหุ้นสามัญถัวเฉลี่ยถ่วงน้ำหนัก (พันหุ้น)</t>
  </si>
  <si>
    <t>กำไรสำหรับงวด</t>
  </si>
  <si>
    <t>กำไรเบ็ดเสร็จรวมสำหรับงวด</t>
  </si>
  <si>
    <t>เงินกู้ยืมระยะสั้นจากกิจการที่เกี่ยวข้องกันเพิ่มขึ้น (ลดลง)</t>
  </si>
  <si>
    <t>เงินสดสุทธิได้มาจาก (ใช้ไปใน) กิจกรรมจัดหาเงิน</t>
  </si>
  <si>
    <t>ค่าเผื่อหนี้สงสัยจะสูญเพิ่มขึ้น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</si>
</sst>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_(* #,##0.0000_);_(* \(#,##0.0000\);_(* &quot;-&quot;??_);_(@_)"/>
  </numFmts>
  <fonts count="15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8"/>
      <name val="Arial"/>
      <family val="2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88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9" fillId="0" borderId="0"/>
    <xf numFmtId="0" fontId="9" fillId="0" borderId="0"/>
    <xf numFmtId="188" fontId="7" fillId="0" borderId="0" applyFont="0" applyFill="0" applyBorder="0" applyAlignment="0" applyProtection="0"/>
    <xf numFmtId="0" fontId="4" fillId="0" borderId="0"/>
  </cellStyleXfs>
  <cellXfs count="92">
    <xf numFmtId="0" fontId="0" fillId="0" borderId="0" xfId="0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89" fontId="4" fillId="0" borderId="0" xfId="1" applyNumberFormat="1" applyFont="1" applyFill="1" applyBorder="1" applyAlignment="1"/>
    <xf numFmtId="189" fontId="4" fillId="0" borderId="1" xfId="1" applyNumberFormat="1" applyFont="1" applyFill="1" applyBorder="1" applyAlignment="1"/>
    <xf numFmtId="189" fontId="4" fillId="0" borderId="0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/>
    <xf numFmtId="189" fontId="4" fillId="0" borderId="3" xfId="1" applyNumberFormat="1" applyFont="1" applyFill="1" applyBorder="1" applyAlignment="1"/>
    <xf numFmtId="189" fontId="4" fillId="0" borderId="0" xfId="0" applyNumberFormat="1" applyFont="1" applyFill="1" applyBorder="1" applyAlignment="1"/>
    <xf numFmtId="189" fontId="4" fillId="0" borderId="0" xfId="7" applyNumberFormat="1" applyFont="1" applyFill="1" applyBorder="1" applyAlignment="1"/>
    <xf numFmtId="189" fontId="4" fillId="0" borderId="1" xfId="1" applyNumberFormat="1" applyFont="1" applyFill="1" applyBorder="1" applyAlignment="1">
      <alignment horizontal="center"/>
    </xf>
    <xf numFmtId="189" fontId="4" fillId="0" borderId="4" xfId="1" applyNumberFormat="1" applyFont="1" applyFill="1" applyBorder="1" applyAlignment="1"/>
    <xf numFmtId="0" fontId="2" fillId="0" borderId="0" xfId="0" applyFont="1" applyFill="1" applyBorder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37" fontId="4" fillId="0" borderId="0" xfId="0" applyNumberFormat="1" applyFont="1" applyFill="1" applyBorder="1" applyAlignment="1"/>
    <xf numFmtId="189" fontId="6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189" fontId="4" fillId="0" borderId="4" xfId="0" applyNumberFormat="1" applyFont="1" applyFill="1" applyBorder="1" applyAlignment="1"/>
    <xf numFmtId="190" fontId="4" fillId="0" borderId="0" xfId="8" applyNumberFormat="1" applyFont="1" applyFill="1" applyAlignment="1">
      <alignment horizontal="center"/>
    </xf>
    <xf numFmtId="190" fontId="4" fillId="0" borderId="0" xfId="8" applyNumberFormat="1" applyFont="1" applyFill="1" applyAlignment="1"/>
    <xf numFmtId="0" fontId="4" fillId="0" borderId="0" xfId="8" applyFont="1" applyFill="1" applyAlignment="1"/>
    <xf numFmtId="0" fontId="2" fillId="0" borderId="0" xfId="4" applyFont="1" applyFill="1" applyAlignment="1"/>
    <xf numFmtId="0" fontId="4" fillId="0" borderId="0" xfId="8" applyFont="1" applyFill="1" applyAlignment="1">
      <alignment horizontal="center"/>
    </xf>
    <xf numFmtId="0" fontId="4" fillId="0" borderId="0" xfId="8" applyFont="1" applyFill="1" applyBorder="1" applyAlignment="1"/>
    <xf numFmtId="0" fontId="3" fillId="0" borderId="0" xfId="8" applyFont="1" applyFill="1" applyAlignment="1"/>
    <xf numFmtId="49" fontId="4" fillId="0" borderId="2" xfId="8" applyNumberFormat="1" applyFont="1" applyFill="1" applyBorder="1" applyAlignment="1">
      <alignment horizontal="center"/>
    </xf>
    <xf numFmtId="49" fontId="4" fillId="0" borderId="0" xfId="8" applyNumberFormat="1" applyFont="1" applyFill="1" applyAlignment="1">
      <alignment horizontal="center"/>
    </xf>
    <xf numFmtId="0" fontId="4" fillId="0" borderId="0" xfId="8" applyFont="1" applyFill="1" applyBorder="1" applyAlignment="1">
      <alignment horizontal="center"/>
    </xf>
    <xf numFmtId="49" fontId="4" fillId="0" borderId="0" xfId="8" applyNumberFormat="1" applyFont="1" applyFill="1" applyBorder="1" applyAlignment="1">
      <alignment horizontal="center"/>
    </xf>
    <xf numFmtId="189" fontId="4" fillId="0" borderId="0" xfId="1" applyNumberFormat="1" applyFont="1" applyFill="1" applyAlignment="1"/>
    <xf numFmtId="189" fontId="4" fillId="0" borderId="0" xfId="8" applyNumberFormat="1" applyFont="1" applyFill="1" applyBorder="1" applyAlignment="1"/>
    <xf numFmtId="49" fontId="4" fillId="0" borderId="5" xfId="8" applyNumberFormat="1" applyFont="1" applyFill="1" applyBorder="1" applyAlignment="1"/>
    <xf numFmtId="0" fontId="10" fillId="0" borderId="0" xfId="5" applyFont="1" applyBorder="1" applyAlignment="1">
      <alignment vertical="top"/>
    </xf>
    <xf numFmtId="188" fontId="4" fillId="0" borderId="0" xfId="1" applyFont="1" applyFill="1" applyAlignment="1"/>
    <xf numFmtId="190" fontId="4" fillId="0" borderId="0" xfId="8" applyNumberFormat="1" applyFont="1" applyFill="1" applyBorder="1" applyAlignment="1"/>
    <xf numFmtId="188" fontId="4" fillId="0" borderId="0" xfId="1" applyFont="1" applyFill="1" applyBorder="1" applyAlignment="1"/>
    <xf numFmtId="0" fontId="12" fillId="0" borderId="0" xfId="0" applyFont="1" applyFill="1" applyBorder="1" applyAlignment="1"/>
    <xf numFmtId="0" fontId="13" fillId="0" borderId="0" xfId="0" applyFont="1" applyFill="1" applyAlignment="1"/>
    <xf numFmtId="189" fontId="13" fillId="0" borderId="0" xfId="1" applyNumberFormat="1" applyFont="1" applyFill="1" applyAlignment="1"/>
    <xf numFmtId="188" fontId="4" fillId="0" borderId="0" xfId="1" quotePrefix="1" applyFont="1" applyFill="1" applyBorder="1" applyAlignment="1"/>
    <xf numFmtId="189" fontId="4" fillId="0" borderId="0" xfId="1" applyNumberFormat="1" applyFont="1" applyFill="1" applyBorder="1" applyAlignment="1">
      <alignment horizontal="left"/>
    </xf>
    <xf numFmtId="189" fontId="4" fillId="0" borderId="3" xfId="7" applyNumberFormat="1" applyFont="1" applyFill="1" applyBorder="1" applyAlignment="1"/>
    <xf numFmtId="0" fontId="10" fillId="0" borderId="0" xfId="5" applyFont="1" applyFill="1" applyBorder="1" applyAlignment="1">
      <alignment vertical="top"/>
    </xf>
    <xf numFmtId="189" fontId="4" fillId="0" borderId="0" xfId="8" applyNumberFormat="1" applyFont="1" applyFill="1" applyAlignment="1"/>
    <xf numFmtId="189" fontId="4" fillId="0" borderId="5" xfId="1" applyNumberFormat="1" applyFont="1" applyFill="1" applyBorder="1" applyAlignment="1"/>
    <xf numFmtId="49" fontId="0" fillId="0" borderId="0" xfId="0" applyNumberFormat="1" applyFont="1" applyFill="1" applyAlignment="1"/>
    <xf numFmtId="189" fontId="4" fillId="0" borderId="2" xfId="1" quotePrefix="1" applyNumberFormat="1" applyFont="1" applyFill="1" applyBorder="1" applyAlignment="1">
      <alignment horizontal="center"/>
    </xf>
    <xf numFmtId="0" fontId="4" fillId="0" borderId="2" xfId="0" quotePrefix="1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/>
    <xf numFmtId="49" fontId="3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quotePrefix="1" applyFont="1" applyFill="1" applyBorder="1" applyAlignment="1">
      <alignment horizontal="center"/>
    </xf>
    <xf numFmtId="49" fontId="4" fillId="0" borderId="0" xfId="2" applyNumberFormat="1" applyFont="1" applyFill="1" applyAlignment="1"/>
    <xf numFmtId="49" fontId="4" fillId="0" borderId="0" xfId="2" quotePrefix="1" applyNumberFormat="1" applyFill="1" applyAlignment="1"/>
    <xf numFmtId="49" fontId="4" fillId="0" borderId="0" xfId="2" applyNumberFormat="1" applyFill="1" applyAlignment="1"/>
    <xf numFmtId="0" fontId="4" fillId="0" borderId="0" xfId="6" applyFont="1" applyFill="1" applyAlignment="1">
      <alignment vertical="top"/>
    </xf>
    <xf numFmtId="189" fontId="4" fillId="0" borderId="2" xfId="8" applyNumberFormat="1" applyFont="1" applyFill="1" applyBorder="1" applyAlignment="1"/>
    <xf numFmtId="189" fontId="4" fillId="0" borderId="4" xfId="8" applyNumberFormat="1" applyFont="1" applyFill="1" applyBorder="1" applyAlignment="1"/>
    <xf numFmtId="49" fontId="10" fillId="0" borderId="0" xfId="0" applyNumberFormat="1" applyFont="1" applyFill="1" applyAlignment="1"/>
    <xf numFmtId="189" fontId="4" fillId="0" borderId="4" xfId="7" applyNumberFormat="1" applyFont="1" applyFill="1" applyBorder="1" applyAlignment="1"/>
    <xf numFmtId="191" fontId="4" fillId="0" borderId="4" xfId="1" applyNumberFormat="1" applyFont="1" applyFill="1" applyBorder="1" applyAlignment="1"/>
    <xf numFmtId="189" fontId="4" fillId="0" borderId="0" xfId="1" quotePrefix="1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12" fillId="0" borderId="0" xfId="1" applyNumberFormat="1" applyFont="1" applyFill="1" applyBorder="1" applyAlignment="1"/>
    <xf numFmtId="189" fontId="4" fillId="0" borderId="2" xfId="1" applyNumberFormat="1" applyFont="1" applyFill="1" applyBorder="1" applyAlignment="1">
      <alignment horizontal="center"/>
    </xf>
    <xf numFmtId="49" fontId="4" fillId="0" borderId="2" xfId="8" applyNumberFormat="1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left"/>
    </xf>
    <xf numFmtId="189" fontId="4" fillId="0" borderId="2" xfId="8" applyNumberFormat="1" applyFont="1" applyFill="1" applyBorder="1" applyAlignment="1">
      <alignment horizontal="center"/>
    </xf>
    <xf numFmtId="189" fontId="4" fillId="0" borderId="0" xfId="8" applyNumberFormat="1" applyFont="1" applyFill="1" applyBorder="1" applyAlignment="1">
      <alignment horizontal="center"/>
    </xf>
    <xf numFmtId="190" fontId="4" fillId="0" borderId="2" xfId="8" applyNumberFormat="1" applyFont="1" applyFill="1" applyBorder="1" applyAlignment="1"/>
    <xf numFmtId="189" fontId="4" fillId="0" borderId="1" xfId="8" applyNumberFormat="1" applyFont="1" applyFill="1" applyBorder="1" applyAlignment="1">
      <alignment horizontal="center"/>
    </xf>
    <xf numFmtId="189" fontId="4" fillId="0" borderId="1" xfId="8" applyNumberFormat="1" applyFont="1" applyFill="1" applyBorder="1" applyAlignment="1"/>
    <xf numFmtId="189" fontId="14" fillId="0" borderId="0" xfId="1" applyNumberFormat="1" applyFont="1" applyFill="1" applyBorder="1" applyAlignment="1"/>
    <xf numFmtId="189" fontId="4" fillId="0" borderId="5" xfId="1" applyNumberFormat="1" applyFont="1" applyFill="1" applyBorder="1" applyAlignment="1">
      <alignment horizontal="center"/>
    </xf>
    <xf numFmtId="49" fontId="4" fillId="0" borderId="2" xfId="8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vertical="center"/>
    </xf>
    <xf numFmtId="189" fontId="4" fillId="0" borderId="4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49" fontId="4" fillId="0" borderId="2" xfId="8" applyNumberFormat="1" applyFont="1" applyFill="1" applyBorder="1" applyAlignment="1">
      <alignment horizontal="center"/>
    </xf>
    <xf numFmtId="49" fontId="4" fillId="0" borderId="1" xfId="8" applyNumberFormat="1" applyFont="1" applyFill="1" applyBorder="1" applyAlignment="1">
      <alignment horizontal="center"/>
    </xf>
    <xf numFmtId="189" fontId="4" fillId="0" borderId="2" xfId="7" applyNumberFormat="1" applyFont="1" applyFill="1" applyBorder="1" applyAlignment="1">
      <alignment horizontal="center"/>
    </xf>
  </cellXfs>
  <cellStyles count="9">
    <cellStyle name="Comma" xfId="1" builtinId="3"/>
    <cellStyle name="Normal" xfId="0" builtinId="0"/>
    <cellStyle name="Normal 2" xfId="2"/>
    <cellStyle name="Normal 2 2 2" xfId="3"/>
    <cellStyle name="Normal_mic007a071c-06t-1 Rev 6" xfId="4"/>
    <cellStyle name="Normal_T-59-Q1" xfId="5"/>
    <cellStyle name="Normal_T-87-Q3" xfId="6"/>
    <cellStyle name="เครื่องหมายจุลภาค 2" xfId="7"/>
    <cellStyle name="ปกติ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-3552825</xdr:colOff>
      <xdr:row>31</xdr:row>
      <xdr:rowOff>419100</xdr:rowOff>
    </xdr:from>
    <xdr:to>
      <xdr:col>1</xdr:col>
      <xdr:colOff>2721</xdr:colOff>
      <xdr:row>34</xdr:row>
      <xdr:rowOff>95250</xdr:rowOff>
    </xdr:to>
    <xdr:sp macro="" textlink="">
      <xdr:nvSpPr>
        <xdr:cNvPr id="5620" name="Rectangle 1"/>
        <xdr:cNvSpPr>
          <a:spLocks noChangeArrowheads="1"/>
        </xdr:cNvSpPr>
      </xdr:nvSpPr>
      <xdr:spPr bwMode="auto">
        <a:xfrm>
          <a:off x="-3552825" y="9220200"/>
          <a:ext cx="36861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</xdr:row>
      <xdr:rowOff>1076325</xdr:rowOff>
    </xdr:from>
    <xdr:to>
      <xdr:col>1</xdr:col>
      <xdr:colOff>2721</xdr:colOff>
      <xdr:row>6</xdr:row>
      <xdr:rowOff>85725</xdr:rowOff>
    </xdr:to>
    <xdr:sp macro="" textlink="">
      <xdr:nvSpPr>
        <xdr:cNvPr id="5621" name="Rectangle 2"/>
        <xdr:cNvSpPr>
          <a:spLocks noChangeArrowheads="1"/>
        </xdr:cNvSpPr>
      </xdr:nvSpPr>
      <xdr:spPr bwMode="auto">
        <a:xfrm>
          <a:off x="-3371850" y="9525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31</xdr:row>
      <xdr:rowOff>1076325</xdr:rowOff>
    </xdr:from>
    <xdr:to>
      <xdr:col>1</xdr:col>
      <xdr:colOff>2721</xdr:colOff>
      <xdr:row>34</xdr:row>
      <xdr:rowOff>95250</xdr:rowOff>
    </xdr:to>
    <xdr:sp macro="" textlink="">
      <xdr:nvSpPr>
        <xdr:cNvPr id="5622" name="Rectangle 2"/>
        <xdr:cNvSpPr>
          <a:spLocks noChangeArrowheads="1"/>
        </xdr:cNvSpPr>
      </xdr:nvSpPr>
      <xdr:spPr bwMode="auto">
        <a:xfrm>
          <a:off x="-3371850" y="9220200"/>
          <a:ext cx="3505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-3552825</xdr:colOff>
      <xdr:row>65</xdr:row>
      <xdr:rowOff>419100</xdr:rowOff>
    </xdr:from>
    <xdr:to>
      <xdr:col>1</xdr:col>
      <xdr:colOff>2721</xdr:colOff>
      <xdr:row>68</xdr:row>
      <xdr:rowOff>85726</xdr:rowOff>
    </xdr:to>
    <xdr:sp macro="" textlink="">
      <xdr:nvSpPr>
        <xdr:cNvPr id="5623" name="Rectangle 1"/>
        <xdr:cNvSpPr>
          <a:spLocks noChangeArrowheads="1"/>
        </xdr:cNvSpPr>
      </xdr:nvSpPr>
      <xdr:spPr bwMode="auto">
        <a:xfrm>
          <a:off x="-3552825" y="19050000"/>
          <a:ext cx="36861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65</xdr:row>
      <xdr:rowOff>1076325</xdr:rowOff>
    </xdr:from>
    <xdr:to>
      <xdr:col>1</xdr:col>
      <xdr:colOff>2721</xdr:colOff>
      <xdr:row>68</xdr:row>
      <xdr:rowOff>85726</xdr:rowOff>
    </xdr:to>
    <xdr:sp macro="" textlink="">
      <xdr:nvSpPr>
        <xdr:cNvPr id="5624" name="Rectangle 2"/>
        <xdr:cNvSpPr>
          <a:spLocks noChangeArrowheads="1"/>
        </xdr:cNvSpPr>
      </xdr:nvSpPr>
      <xdr:spPr bwMode="auto">
        <a:xfrm>
          <a:off x="-3371850" y="190500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7"/>
  <sheetViews>
    <sheetView tabSelected="1" zoomScale="85" zoomScaleNormal="85" workbookViewId="0"/>
  </sheetViews>
  <sheetFormatPr defaultColWidth="9" defaultRowHeight="23.45" customHeight="1" x14ac:dyDescent="0.45"/>
  <cols>
    <col min="1" max="1" width="2" style="3" customWidth="1"/>
    <col min="2" max="2" width="43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2.7109375" style="3" customWidth="1"/>
    <col min="9" max="9" width="10.7109375" style="4" customWidth="1"/>
    <col min="10" max="10" width="10.42578125" style="3" customWidth="1"/>
    <col min="11" max="11" width="6.140625" style="3" customWidth="1"/>
    <col min="12" max="12" width="9" style="3" customWidth="1"/>
    <col min="13" max="13" width="35.85546875" style="3" customWidth="1"/>
    <col min="14" max="14" width="4.7109375" style="3" customWidth="1"/>
    <col min="15" max="15" width="15.42578125" style="3" customWidth="1"/>
    <col min="16" max="16" width="15.28515625" style="42" customWidth="1"/>
    <col min="17" max="17" width="14.28515625" style="42" customWidth="1"/>
    <col min="18" max="18" width="13.5703125" style="42" customWidth="1"/>
    <col min="19" max="19" width="14.7109375" style="42" customWidth="1"/>
    <col min="20" max="20" width="16" style="42" customWidth="1"/>
    <col min="21" max="21" width="10.85546875" style="3" customWidth="1"/>
    <col min="22" max="24" width="9" style="3"/>
    <col min="25" max="25" width="9.140625" style="3" bestFit="1" customWidth="1"/>
    <col min="26" max="26" width="15.28515625" style="3" hidden="1" customWidth="1"/>
    <col min="27" max="27" width="13.140625" style="3" hidden="1" customWidth="1"/>
    <col min="28" max="28" width="9.140625" style="3" hidden="1" customWidth="1"/>
    <col min="29" max="29" width="15.28515625" style="3" bestFit="1" customWidth="1"/>
    <col min="30" max="30" width="16" style="3" bestFit="1" customWidth="1"/>
    <col min="31" max="16384" width="9" style="3"/>
  </cols>
  <sheetData>
    <row r="1" spans="1:20" ht="23.45" customHeight="1" x14ac:dyDescent="0.5">
      <c r="A1" s="13" t="s">
        <v>54</v>
      </c>
      <c r="B1" s="13"/>
    </row>
    <row r="2" spans="1:20" ht="23.45" customHeight="1" x14ac:dyDescent="0.5">
      <c r="A2" s="13" t="s">
        <v>46</v>
      </c>
      <c r="B2" s="13"/>
      <c r="G2" s="3" t="s">
        <v>40</v>
      </c>
    </row>
    <row r="3" spans="1:20" ht="23.45" customHeight="1" x14ac:dyDescent="0.5">
      <c r="A3" s="13" t="s">
        <v>126</v>
      </c>
      <c r="B3" s="13"/>
    </row>
    <row r="4" spans="1:20" ht="19.899999999999999" customHeight="1" x14ac:dyDescent="0.45"/>
    <row r="5" spans="1:20" ht="23.45" customHeight="1" x14ac:dyDescent="0.5">
      <c r="A5" s="17" t="s">
        <v>0</v>
      </c>
      <c r="B5" s="17"/>
    </row>
    <row r="6" spans="1:20" ht="19.899999999999999" customHeight="1" x14ac:dyDescent="0.5">
      <c r="A6" s="17"/>
      <c r="B6" s="17"/>
    </row>
    <row r="7" spans="1:20" ht="23.45" customHeight="1" x14ac:dyDescent="0.45">
      <c r="E7" s="88" t="s">
        <v>52</v>
      </c>
      <c r="F7" s="88"/>
      <c r="G7" s="88"/>
    </row>
    <row r="8" spans="1:20" ht="23.45" customHeight="1" x14ac:dyDescent="0.45">
      <c r="E8" s="69" t="s">
        <v>128</v>
      </c>
      <c r="F8" s="6"/>
      <c r="G8" s="69" t="s">
        <v>127</v>
      </c>
    </row>
    <row r="9" spans="1:20" ht="23.45" customHeight="1" x14ac:dyDescent="0.45">
      <c r="E9" s="6" t="s">
        <v>74</v>
      </c>
      <c r="F9" s="6"/>
      <c r="G9" s="70" t="s">
        <v>75</v>
      </c>
    </row>
    <row r="10" spans="1:20" ht="23.45" customHeight="1" x14ac:dyDescent="0.45">
      <c r="C10" s="18" t="s">
        <v>5</v>
      </c>
      <c r="E10" s="71" t="s">
        <v>76</v>
      </c>
      <c r="F10" s="6"/>
      <c r="G10" s="23"/>
    </row>
    <row r="11" spans="1:20" ht="23.45" customHeight="1" x14ac:dyDescent="0.45">
      <c r="A11" s="16" t="s">
        <v>1</v>
      </c>
      <c r="B11" s="16"/>
      <c r="S11" s="46"/>
      <c r="T11" s="46"/>
    </row>
    <row r="12" spans="1:20" ht="23.45" customHeight="1" x14ac:dyDescent="0.45">
      <c r="A12" s="3" t="s">
        <v>22</v>
      </c>
      <c r="E12" s="4">
        <v>5078</v>
      </c>
      <c r="G12" s="4">
        <v>6107</v>
      </c>
    </row>
    <row r="13" spans="1:20" ht="23.45" customHeight="1" x14ac:dyDescent="0.45">
      <c r="A13" s="3" t="s">
        <v>69</v>
      </c>
      <c r="E13" s="4">
        <v>227</v>
      </c>
      <c r="G13" s="4">
        <v>227</v>
      </c>
    </row>
    <row r="14" spans="1:20" ht="23.45" customHeight="1" x14ac:dyDescent="0.45">
      <c r="A14" s="1" t="s">
        <v>34</v>
      </c>
      <c r="B14" s="1"/>
      <c r="G14" s="4"/>
    </row>
    <row r="15" spans="1:20" ht="23.45" customHeight="1" x14ac:dyDescent="0.45">
      <c r="A15" s="75" t="s">
        <v>90</v>
      </c>
      <c r="B15" s="1" t="s">
        <v>97</v>
      </c>
      <c r="C15" s="2">
        <v>3</v>
      </c>
      <c r="E15" s="4">
        <v>9345</v>
      </c>
      <c r="G15" s="4">
        <v>9185</v>
      </c>
    </row>
    <row r="16" spans="1:20" ht="23.45" customHeight="1" x14ac:dyDescent="0.45">
      <c r="A16" s="75" t="s">
        <v>90</v>
      </c>
      <c r="B16" s="1" t="s">
        <v>110</v>
      </c>
      <c r="C16" s="2">
        <v>4</v>
      </c>
      <c r="E16" s="4">
        <v>60896</v>
      </c>
      <c r="G16" s="4">
        <v>49342</v>
      </c>
    </row>
    <row r="17" spans="1:11" ht="23.45" customHeight="1" x14ac:dyDescent="0.45">
      <c r="A17" s="1" t="s">
        <v>66</v>
      </c>
      <c r="B17" s="1"/>
      <c r="C17" s="2">
        <v>3</v>
      </c>
      <c r="E17" s="4">
        <v>189</v>
      </c>
      <c r="G17" s="4">
        <v>150</v>
      </c>
    </row>
    <row r="18" spans="1:11" ht="24" customHeight="1" x14ac:dyDescent="0.45">
      <c r="A18" s="1" t="s">
        <v>50</v>
      </c>
      <c r="B18" s="1"/>
      <c r="C18" s="59"/>
      <c r="E18" s="4">
        <v>19191</v>
      </c>
      <c r="G18" s="4">
        <v>17640</v>
      </c>
    </row>
    <row r="19" spans="1:11" ht="23.45" customHeight="1" x14ac:dyDescent="0.45">
      <c r="A19" s="1" t="s">
        <v>21</v>
      </c>
      <c r="B19" s="1"/>
      <c r="E19" s="4">
        <v>4004</v>
      </c>
      <c r="G19" s="4">
        <v>2308</v>
      </c>
      <c r="K19" s="9"/>
    </row>
    <row r="20" spans="1:11" ht="23.45" customHeight="1" x14ac:dyDescent="0.45">
      <c r="A20" s="19" t="s">
        <v>2</v>
      </c>
      <c r="B20" s="19"/>
      <c r="E20" s="5">
        <f>SUM(E12:E19)</f>
        <v>98930</v>
      </c>
      <c r="F20" s="4"/>
      <c r="G20" s="5">
        <f>SUM(G12:G19)</f>
        <v>84959</v>
      </c>
    </row>
    <row r="21" spans="1:11" ht="19.899999999999999" customHeight="1" x14ac:dyDescent="0.45">
      <c r="G21" s="4"/>
    </row>
    <row r="22" spans="1:11" ht="23.45" customHeight="1" x14ac:dyDescent="0.45">
      <c r="A22" s="16" t="s">
        <v>3</v>
      </c>
      <c r="B22" s="16"/>
      <c r="G22" s="4"/>
    </row>
    <row r="23" spans="1:11" ht="23.45" customHeight="1" x14ac:dyDescent="0.45">
      <c r="A23" s="3" t="s">
        <v>27</v>
      </c>
      <c r="C23" s="2">
        <v>7</v>
      </c>
      <c r="E23" s="4">
        <v>2434</v>
      </c>
      <c r="G23" s="4">
        <v>2434</v>
      </c>
    </row>
    <row r="24" spans="1:11" ht="23.45" customHeight="1" x14ac:dyDescent="0.45">
      <c r="A24" s="1" t="s">
        <v>51</v>
      </c>
      <c r="B24" s="1"/>
      <c r="C24" s="2">
        <v>3</v>
      </c>
      <c r="E24" s="4">
        <v>430271</v>
      </c>
      <c r="G24" s="4">
        <v>442530</v>
      </c>
    </row>
    <row r="25" spans="1:11" ht="23.45" customHeight="1" x14ac:dyDescent="0.45">
      <c r="A25" s="1" t="s">
        <v>83</v>
      </c>
      <c r="B25" s="1"/>
      <c r="E25" s="4">
        <v>87171</v>
      </c>
      <c r="G25" s="4">
        <v>86730</v>
      </c>
    </row>
    <row r="26" spans="1:11" ht="23.45" customHeight="1" x14ac:dyDescent="0.45">
      <c r="A26" s="1" t="s">
        <v>53</v>
      </c>
      <c r="B26" s="1"/>
      <c r="C26" s="59"/>
      <c r="E26" s="4">
        <v>5165</v>
      </c>
      <c r="G26" s="4">
        <v>6115</v>
      </c>
    </row>
    <row r="27" spans="1:11" ht="23.45" customHeight="1" x14ac:dyDescent="0.45">
      <c r="A27" s="1" t="s">
        <v>14</v>
      </c>
      <c r="B27" s="1"/>
      <c r="E27" s="4">
        <v>374</v>
      </c>
      <c r="G27" s="4">
        <v>424</v>
      </c>
    </row>
    <row r="28" spans="1:11" ht="23.45" customHeight="1" x14ac:dyDescent="0.45">
      <c r="A28" s="19" t="s">
        <v>15</v>
      </c>
      <c r="B28" s="19"/>
      <c r="E28" s="11">
        <f>SUM(E23:E27)</f>
        <v>525415</v>
      </c>
      <c r="F28" s="6"/>
      <c r="G28" s="11">
        <f>SUM(G23:G27)</f>
        <v>538233</v>
      </c>
    </row>
    <row r="29" spans="1:11" ht="19.899999999999999" customHeight="1" x14ac:dyDescent="0.45">
      <c r="A29" s="1"/>
      <c r="B29" s="1"/>
      <c r="E29" s="6"/>
      <c r="G29" s="6"/>
      <c r="I29" s="3"/>
    </row>
    <row r="30" spans="1:11" ht="23.45" customHeight="1" thickBot="1" x14ac:dyDescent="0.5">
      <c r="A30" s="16" t="s">
        <v>4</v>
      </c>
      <c r="B30" s="16"/>
      <c r="E30" s="12">
        <f>SUM(E28,E20)</f>
        <v>624345</v>
      </c>
      <c r="G30" s="12">
        <f>SUM(G28,G20)</f>
        <v>623192</v>
      </c>
      <c r="J30" s="9"/>
    </row>
    <row r="31" spans="1:11" ht="23.45" customHeight="1" thickTop="1" x14ac:dyDescent="0.5">
      <c r="A31" s="13" t="str">
        <f>A1</f>
        <v>บริษัท สมาร์ทคอนกรีต จำกัด (มหาชน)</v>
      </c>
      <c r="B31" s="13"/>
    </row>
    <row r="32" spans="1:11" ht="23.45" customHeight="1" x14ac:dyDescent="0.5">
      <c r="A32" s="13" t="s">
        <v>46</v>
      </c>
      <c r="B32" s="13"/>
    </row>
    <row r="33" spans="1:21" ht="23.45" customHeight="1" x14ac:dyDescent="0.5">
      <c r="A33" s="13" t="str">
        <f>A3</f>
        <v>ณ วันที่ 31 มีนาคม 2562 และวันที่ 31 ธันวาคม 2561</v>
      </c>
      <c r="B33" s="13"/>
    </row>
    <row r="35" spans="1:21" ht="26.25" customHeight="1" x14ac:dyDescent="0.5">
      <c r="A35" s="17" t="s">
        <v>9</v>
      </c>
      <c r="B35" s="17"/>
    </row>
    <row r="36" spans="1:21" ht="23.45" customHeight="1" x14ac:dyDescent="0.5">
      <c r="A36" s="17"/>
      <c r="B36" s="17"/>
    </row>
    <row r="37" spans="1:21" ht="23.45" customHeight="1" x14ac:dyDescent="0.45">
      <c r="E37" s="88" t="s">
        <v>52</v>
      </c>
      <c r="F37" s="88"/>
      <c r="G37" s="88"/>
      <c r="J37" s="42"/>
      <c r="K37" s="42"/>
      <c r="L37" s="42"/>
      <c r="M37" s="42"/>
      <c r="N37" s="42"/>
      <c r="O37" s="42"/>
      <c r="U37" s="42"/>
    </row>
    <row r="38" spans="1:21" ht="23.45" customHeight="1" x14ac:dyDescent="0.45">
      <c r="E38" s="69" t="str">
        <f>E8</f>
        <v>31 มีนาคม 2562</v>
      </c>
      <c r="F38" s="6"/>
      <c r="G38" s="69" t="s">
        <v>127</v>
      </c>
    </row>
    <row r="39" spans="1:21" ht="23.45" customHeight="1" x14ac:dyDescent="0.45">
      <c r="E39" s="6" t="s">
        <v>74</v>
      </c>
      <c r="F39" s="6"/>
      <c r="G39" s="70" t="s">
        <v>75</v>
      </c>
    </row>
    <row r="40" spans="1:21" ht="23.45" customHeight="1" x14ac:dyDescent="0.45">
      <c r="C40" s="18" t="s">
        <v>5</v>
      </c>
      <c r="E40" s="73" t="s">
        <v>76</v>
      </c>
      <c r="F40" s="6"/>
      <c r="G40" s="23"/>
    </row>
    <row r="41" spans="1:21" ht="23.45" customHeight="1" x14ac:dyDescent="0.45">
      <c r="A41" s="16" t="s">
        <v>13</v>
      </c>
      <c r="B41" s="16"/>
      <c r="J41" s="42"/>
      <c r="K41" s="42"/>
      <c r="L41" s="42"/>
      <c r="M41" s="42"/>
      <c r="N41" s="42"/>
      <c r="O41" s="42"/>
      <c r="U41" s="42"/>
    </row>
    <row r="42" spans="1:21" ht="23.45" customHeight="1" x14ac:dyDescent="0.45">
      <c r="A42" s="1" t="s">
        <v>67</v>
      </c>
      <c r="B42" s="1"/>
      <c r="C42" s="59"/>
      <c r="E42" s="4">
        <v>33388</v>
      </c>
      <c r="G42" s="4">
        <v>33297</v>
      </c>
      <c r="J42" s="42"/>
      <c r="K42" s="42"/>
      <c r="L42" s="42"/>
      <c r="M42" s="42"/>
      <c r="N42" s="42"/>
      <c r="O42" s="42"/>
      <c r="U42" s="42"/>
    </row>
    <row r="43" spans="1:21" ht="23.45" customHeight="1" x14ac:dyDescent="0.45">
      <c r="A43" s="1" t="s">
        <v>23</v>
      </c>
      <c r="B43" s="1"/>
      <c r="G43" s="4"/>
      <c r="J43" s="42"/>
      <c r="K43" s="42"/>
      <c r="L43" s="42"/>
      <c r="M43" s="42"/>
      <c r="N43" s="42"/>
      <c r="O43" s="42"/>
      <c r="U43" s="42"/>
    </row>
    <row r="44" spans="1:21" ht="23.45" customHeight="1" x14ac:dyDescent="0.45">
      <c r="A44" s="75" t="s">
        <v>90</v>
      </c>
      <c r="B44" s="1" t="s">
        <v>97</v>
      </c>
      <c r="C44" s="2">
        <v>3</v>
      </c>
      <c r="E44" s="4">
        <v>1966</v>
      </c>
      <c r="G44" s="4">
        <v>186</v>
      </c>
      <c r="J44" s="42"/>
      <c r="K44" s="42"/>
      <c r="L44" s="42"/>
      <c r="M44" s="42"/>
      <c r="N44" s="42"/>
      <c r="O44" s="42"/>
      <c r="U44" s="42"/>
    </row>
    <row r="45" spans="1:21" ht="23.45" customHeight="1" x14ac:dyDescent="0.45">
      <c r="A45" s="75" t="s">
        <v>90</v>
      </c>
      <c r="B45" s="1" t="s">
        <v>98</v>
      </c>
      <c r="E45" s="4">
        <v>64047</v>
      </c>
      <c r="G45" s="4">
        <v>64797</v>
      </c>
      <c r="J45" s="42"/>
      <c r="K45" s="42"/>
      <c r="L45" s="47"/>
      <c r="M45" s="42"/>
      <c r="N45" s="42"/>
      <c r="O45" s="42"/>
      <c r="U45" s="42"/>
    </row>
    <row r="46" spans="1:21" ht="23.45" customHeight="1" x14ac:dyDescent="0.45">
      <c r="A46" s="3" t="s">
        <v>120</v>
      </c>
      <c r="C46" s="2">
        <v>3</v>
      </c>
      <c r="E46" s="4">
        <v>1761</v>
      </c>
      <c r="G46" s="4">
        <v>487</v>
      </c>
      <c r="J46" s="42"/>
      <c r="K46" s="42"/>
      <c r="L46" s="42"/>
      <c r="M46" s="42"/>
      <c r="N46" s="42"/>
      <c r="O46" s="42"/>
      <c r="U46" s="42"/>
    </row>
    <row r="47" spans="1:21" ht="23.45" customHeight="1" x14ac:dyDescent="0.45">
      <c r="A47" s="3" t="s">
        <v>84</v>
      </c>
      <c r="G47" s="4"/>
      <c r="J47" s="42"/>
      <c r="K47" s="42"/>
      <c r="L47" s="42"/>
      <c r="M47" s="42"/>
      <c r="N47" s="42"/>
      <c r="O47" s="42"/>
      <c r="U47" s="42"/>
    </row>
    <row r="48" spans="1:21" ht="23.45" customHeight="1" x14ac:dyDescent="0.45">
      <c r="A48" s="3" t="s">
        <v>95</v>
      </c>
      <c r="B48" s="3" t="s">
        <v>96</v>
      </c>
      <c r="C48" s="2">
        <v>3</v>
      </c>
      <c r="E48" s="4">
        <v>57076</v>
      </c>
      <c r="G48" s="4">
        <v>58112</v>
      </c>
      <c r="J48" s="42"/>
      <c r="K48" s="42"/>
      <c r="L48" s="42"/>
      <c r="M48" s="42"/>
      <c r="N48" s="42"/>
      <c r="O48" s="42"/>
      <c r="U48" s="42"/>
    </row>
    <row r="49" spans="1:21" ht="23.45" customHeight="1" x14ac:dyDescent="0.45">
      <c r="A49" s="3" t="s">
        <v>28</v>
      </c>
      <c r="E49" s="4">
        <v>8553</v>
      </c>
      <c r="G49" s="4">
        <v>11638</v>
      </c>
      <c r="J49" s="42"/>
      <c r="K49" s="42"/>
      <c r="L49" s="42"/>
      <c r="M49" s="42"/>
      <c r="N49" s="42"/>
      <c r="O49" s="42"/>
      <c r="U49" s="42"/>
    </row>
    <row r="50" spans="1:21" ht="23.45" customHeight="1" x14ac:dyDescent="0.45">
      <c r="A50" s="16" t="s">
        <v>16</v>
      </c>
      <c r="B50" s="16"/>
      <c r="E50" s="5">
        <f>SUM(E42:E49)</f>
        <v>166791</v>
      </c>
      <c r="F50" s="4"/>
      <c r="G50" s="5">
        <f>SUM(G42:G49)</f>
        <v>168517</v>
      </c>
      <c r="J50" s="42"/>
      <c r="K50" s="42"/>
      <c r="L50" s="42"/>
      <c r="M50" s="42"/>
      <c r="N50" s="42"/>
      <c r="O50" s="42"/>
      <c r="U50" s="42"/>
    </row>
    <row r="51" spans="1:21" ht="21.75" x14ac:dyDescent="0.45">
      <c r="A51" s="16"/>
      <c r="B51" s="16"/>
      <c r="G51" s="4"/>
      <c r="J51" s="42"/>
      <c r="K51" s="42"/>
      <c r="L51" s="42"/>
      <c r="M51" s="42"/>
      <c r="N51" s="42"/>
      <c r="O51" s="42"/>
      <c r="U51" s="42"/>
    </row>
    <row r="52" spans="1:21" ht="21.75" x14ac:dyDescent="0.45">
      <c r="A52" s="16" t="s">
        <v>43</v>
      </c>
      <c r="B52" s="16"/>
      <c r="G52" s="4"/>
      <c r="J52" s="42"/>
      <c r="K52" s="42"/>
      <c r="L52" s="42"/>
      <c r="M52" s="42"/>
      <c r="N52" s="42"/>
      <c r="O52" s="42"/>
      <c r="U52" s="42"/>
    </row>
    <row r="53" spans="1:21" ht="21.75" x14ac:dyDescent="0.45">
      <c r="A53" s="3" t="s">
        <v>47</v>
      </c>
      <c r="E53" s="7">
        <v>5473</v>
      </c>
      <c r="G53" s="7">
        <v>5311</v>
      </c>
      <c r="J53" s="42"/>
      <c r="K53" s="42"/>
      <c r="L53" s="42"/>
      <c r="M53" s="42"/>
      <c r="N53" s="42"/>
      <c r="O53" s="42"/>
      <c r="U53" s="42"/>
    </row>
    <row r="54" spans="1:21" ht="21.75" x14ac:dyDescent="0.45">
      <c r="A54" s="16"/>
      <c r="B54" s="16"/>
      <c r="G54" s="4"/>
      <c r="J54" s="42"/>
      <c r="K54" s="42"/>
      <c r="L54" s="42"/>
      <c r="M54" s="42"/>
      <c r="N54" s="42"/>
      <c r="O54" s="42"/>
      <c r="U54" s="42"/>
    </row>
    <row r="55" spans="1:21" ht="21.75" x14ac:dyDescent="0.45">
      <c r="A55" s="16" t="s">
        <v>44</v>
      </c>
      <c r="B55" s="16"/>
      <c r="E55" s="7">
        <f>E53+E50</f>
        <v>172264</v>
      </c>
      <c r="G55" s="7">
        <f>G53+G50</f>
        <v>173828</v>
      </c>
      <c r="J55" s="42"/>
      <c r="K55" s="42"/>
      <c r="L55" s="42"/>
      <c r="M55" s="42"/>
      <c r="N55" s="42"/>
      <c r="O55" s="42"/>
      <c r="U55" s="42"/>
    </row>
    <row r="56" spans="1:21" ht="23.25" x14ac:dyDescent="0.5">
      <c r="A56" s="13" t="str">
        <f>A1</f>
        <v>บริษัท สมาร์ทคอนกรีต จำกัด (มหาชน)</v>
      </c>
      <c r="B56" s="13"/>
      <c r="J56" s="42"/>
      <c r="K56" s="42"/>
      <c r="L56" s="42"/>
      <c r="M56" s="42"/>
      <c r="N56" s="42"/>
      <c r="O56" s="42"/>
      <c r="U56" s="42"/>
    </row>
    <row r="57" spans="1:21" ht="23.25" x14ac:dyDescent="0.5">
      <c r="A57" s="13" t="s">
        <v>46</v>
      </c>
      <c r="B57" s="13"/>
      <c r="J57" s="42"/>
      <c r="K57" s="42"/>
      <c r="L57" s="42"/>
      <c r="M57" s="42"/>
      <c r="N57" s="42"/>
      <c r="O57" s="42"/>
      <c r="U57" s="42"/>
    </row>
    <row r="58" spans="1:21" ht="23.25" x14ac:dyDescent="0.5">
      <c r="A58" s="13" t="str">
        <f>A3</f>
        <v>ณ วันที่ 31 มีนาคม 2562 และวันที่ 31 ธันวาคม 2561</v>
      </c>
      <c r="B58" s="13"/>
      <c r="J58" s="42"/>
      <c r="K58" s="42"/>
      <c r="L58" s="42"/>
      <c r="M58" s="42"/>
      <c r="N58" s="42"/>
      <c r="O58" s="42"/>
      <c r="U58" s="42"/>
    </row>
    <row r="59" spans="1:21" ht="21.75" x14ac:dyDescent="0.45">
      <c r="J59" s="42"/>
      <c r="K59" s="42"/>
      <c r="L59" s="42"/>
      <c r="M59" s="42"/>
      <c r="N59" s="42"/>
      <c r="O59" s="42"/>
      <c r="U59" s="42"/>
    </row>
    <row r="60" spans="1:21" ht="27.75" customHeight="1" x14ac:dyDescent="0.5">
      <c r="A60" s="17" t="s">
        <v>45</v>
      </c>
      <c r="B60" s="17"/>
      <c r="J60" s="42"/>
      <c r="K60" s="42"/>
      <c r="L60" s="42"/>
      <c r="M60" s="42"/>
      <c r="N60" s="42"/>
      <c r="O60" s="42"/>
      <c r="U60" s="42"/>
    </row>
    <row r="61" spans="1:21" ht="23.25" x14ac:dyDescent="0.5">
      <c r="A61" s="17"/>
      <c r="B61" s="17"/>
      <c r="J61" s="42"/>
      <c r="K61" s="42"/>
      <c r="L61" s="42"/>
      <c r="M61" s="42"/>
      <c r="N61" s="42"/>
      <c r="O61" s="42"/>
      <c r="U61" s="42"/>
    </row>
    <row r="62" spans="1:21" ht="23.45" customHeight="1" x14ac:dyDescent="0.45">
      <c r="E62" s="88" t="s">
        <v>52</v>
      </c>
      <c r="F62" s="88"/>
      <c r="G62" s="88"/>
      <c r="J62" s="42"/>
      <c r="K62" s="42"/>
      <c r="L62" s="42"/>
      <c r="M62" s="42"/>
      <c r="N62" s="42"/>
      <c r="O62" s="42"/>
      <c r="U62" s="42"/>
    </row>
    <row r="63" spans="1:21" ht="23.45" customHeight="1" x14ac:dyDescent="0.45">
      <c r="E63" s="69" t="str">
        <f>E8</f>
        <v>31 มีนาคม 2562</v>
      </c>
      <c r="F63" s="6"/>
      <c r="G63" s="69" t="s">
        <v>127</v>
      </c>
    </row>
    <row r="64" spans="1:21" ht="23.45" customHeight="1" x14ac:dyDescent="0.45">
      <c r="E64" s="6" t="s">
        <v>74</v>
      </c>
      <c r="F64" s="6"/>
      <c r="G64" s="70" t="s">
        <v>75</v>
      </c>
    </row>
    <row r="65" spans="1:21" ht="23.45" customHeight="1" x14ac:dyDescent="0.45">
      <c r="C65" s="18" t="s">
        <v>5</v>
      </c>
      <c r="E65" s="73" t="s">
        <v>76</v>
      </c>
      <c r="F65" s="6"/>
      <c r="G65" s="23"/>
    </row>
    <row r="66" spans="1:21" ht="23.45" customHeight="1" x14ac:dyDescent="0.45">
      <c r="A66" s="16" t="s">
        <v>10</v>
      </c>
      <c r="B66" s="16"/>
      <c r="J66" s="42"/>
      <c r="K66" s="42"/>
      <c r="L66" s="42"/>
      <c r="M66" s="42"/>
      <c r="N66" s="42"/>
      <c r="O66" s="42"/>
      <c r="U66" s="42"/>
    </row>
    <row r="67" spans="1:21" ht="23.45" customHeight="1" x14ac:dyDescent="0.45">
      <c r="A67" s="3" t="s">
        <v>8</v>
      </c>
      <c r="J67" s="42"/>
      <c r="K67" s="42"/>
      <c r="L67" s="42"/>
      <c r="M67" s="42"/>
      <c r="N67" s="42"/>
      <c r="O67" s="42"/>
      <c r="U67" s="42"/>
    </row>
    <row r="68" spans="1:21" ht="23.45" customHeight="1" thickBot="1" x14ac:dyDescent="0.5">
      <c r="A68" s="75" t="s">
        <v>90</v>
      </c>
      <c r="B68" s="75" t="s">
        <v>91</v>
      </c>
      <c r="C68" s="2">
        <v>9</v>
      </c>
      <c r="D68" s="20"/>
      <c r="E68" s="12">
        <v>644000</v>
      </c>
      <c r="G68" s="12">
        <v>644000</v>
      </c>
      <c r="J68" s="42"/>
      <c r="K68" s="42"/>
      <c r="L68" s="42"/>
      <c r="M68" s="42"/>
      <c r="N68" s="42"/>
      <c r="O68" s="42"/>
      <c r="U68" s="42"/>
    </row>
    <row r="69" spans="1:21" ht="23.45" customHeight="1" thickTop="1" x14ac:dyDescent="0.45">
      <c r="A69" s="75" t="s">
        <v>90</v>
      </c>
      <c r="B69" s="75" t="s">
        <v>92</v>
      </c>
      <c r="D69" s="20"/>
      <c r="E69" s="4">
        <f>SE_6!D24</f>
        <v>460000</v>
      </c>
      <c r="G69" s="4">
        <f>SE_6!D18</f>
        <v>460000</v>
      </c>
    </row>
    <row r="70" spans="1:21" ht="23.45" customHeight="1" x14ac:dyDescent="0.45">
      <c r="A70" s="1" t="s">
        <v>62</v>
      </c>
      <c r="B70" s="1"/>
      <c r="C70" s="2">
        <v>9</v>
      </c>
      <c r="D70" s="20"/>
      <c r="E70" s="4">
        <f>SE_6!F24</f>
        <v>57019</v>
      </c>
      <c r="G70" s="4">
        <f>SE_6!F18</f>
        <v>57019</v>
      </c>
    </row>
    <row r="71" spans="1:21" ht="23.45" customHeight="1" x14ac:dyDescent="0.45">
      <c r="A71" s="1" t="s">
        <v>57</v>
      </c>
      <c r="B71" s="1"/>
      <c r="D71" s="20"/>
      <c r="G71" s="4"/>
    </row>
    <row r="72" spans="1:21" ht="23.45" customHeight="1" x14ac:dyDescent="0.45">
      <c r="A72" s="75" t="s">
        <v>90</v>
      </c>
      <c r="B72" s="75" t="s">
        <v>93</v>
      </c>
      <c r="C72" s="2">
        <v>9</v>
      </c>
      <c r="D72" s="20"/>
      <c r="E72" s="4">
        <f>SE_6!H24</f>
        <v>3151</v>
      </c>
      <c r="G72" s="4">
        <f>SE_6!H18</f>
        <v>3151</v>
      </c>
    </row>
    <row r="73" spans="1:21" ht="23.45" customHeight="1" x14ac:dyDescent="0.45">
      <c r="A73" s="75" t="s">
        <v>90</v>
      </c>
      <c r="B73" s="75" t="s">
        <v>94</v>
      </c>
      <c r="C73" s="2">
        <v>9</v>
      </c>
      <c r="D73" s="20"/>
      <c r="E73" s="81">
        <f>SE_6!J24</f>
        <v>-68089</v>
      </c>
      <c r="G73" s="4">
        <f>SE_6!J18</f>
        <v>-70806</v>
      </c>
    </row>
    <row r="74" spans="1:21" ht="23.45" customHeight="1" x14ac:dyDescent="0.45">
      <c r="A74" s="19" t="s">
        <v>111</v>
      </c>
      <c r="B74" s="19"/>
      <c r="D74" s="20"/>
      <c r="E74" s="5">
        <f>SUM(E69:E73)</f>
        <v>452081</v>
      </c>
      <c r="G74" s="5">
        <f>SUM(G69:G73)</f>
        <v>449364</v>
      </c>
    </row>
    <row r="75" spans="1:21" ht="20.100000000000001" customHeight="1" x14ac:dyDescent="0.45">
      <c r="A75" s="1"/>
      <c r="B75" s="1"/>
      <c r="D75" s="20"/>
      <c r="G75" s="4"/>
    </row>
    <row r="76" spans="1:21" ht="23.45" customHeight="1" thickBot="1" x14ac:dyDescent="0.5">
      <c r="A76" s="16" t="s">
        <v>11</v>
      </c>
      <c r="B76" s="16"/>
      <c r="D76" s="20"/>
      <c r="E76" s="12">
        <f>E74+E55</f>
        <v>624345</v>
      </c>
      <c r="G76" s="12">
        <f>G74+G55</f>
        <v>623192</v>
      </c>
      <c r="H76" s="21"/>
      <c r="I76" s="72">
        <f>+E30-E76</f>
        <v>0</v>
      </c>
      <c r="J76" s="9">
        <f>+G30-G76</f>
        <v>0</v>
      </c>
    </row>
    <row r="77" spans="1:21" ht="23.45" customHeight="1" thickTop="1" x14ac:dyDescent="0.45"/>
  </sheetData>
  <mergeCells count="3">
    <mergeCell ref="E7:G7"/>
    <mergeCell ref="E37:G37"/>
    <mergeCell ref="E62:G62"/>
  </mergeCells>
  <phoneticPr fontId="0" type="noConversion"/>
  <pageMargins left="0.98425196850393704" right="0.43307086614173229" top="0.9055118110236221" bottom="0.31496062992125984" header="0.51181102362204722" footer="0.31496062992125984"/>
  <pageSetup paperSize="9" firstPageNumber="2" orientation="portrait" useFirstPageNumber="1" r:id="rId1"/>
  <headerFooter alignWithMargins="0">
    <oddFooter>&amp;L&amp;"Angsana New,Regular"&amp;15 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30" max="16383" man="1"/>
    <brk id="5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zoomScale="85" zoomScaleNormal="85" workbookViewId="0"/>
  </sheetViews>
  <sheetFormatPr defaultColWidth="9" defaultRowHeight="23.45" customHeight="1" x14ac:dyDescent="0.45"/>
  <cols>
    <col min="1" max="1" width="2.140625" style="3" customWidth="1"/>
    <col min="2" max="2" width="42.5703125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2.7109375" style="3" customWidth="1"/>
    <col min="9" max="9" width="10.7109375" style="4" customWidth="1"/>
    <col min="10" max="10" width="4.7109375" style="3" customWidth="1"/>
    <col min="11" max="11" width="15.42578125" style="3" customWidth="1"/>
    <col min="12" max="12" width="15.28515625" style="42" customWidth="1"/>
    <col min="13" max="13" width="14.28515625" style="42" customWidth="1"/>
    <col min="14" max="14" width="13.5703125" style="42" customWidth="1"/>
    <col min="15" max="15" width="14.7109375" style="42" customWidth="1"/>
    <col min="16" max="16" width="16" style="42" customWidth="1"/>
    <col min="17" max="17" width="10.85546875" style="3" customWidth="1"/>
    <col min="18" max="20" width="9" style="3"/>
    <col min="21" max="21" width="9.140625" style="3" bestFit="1" customWidth="1"/>
    <col min="22" max="22" width="15.28515625" style="3" hidden="1" customWidth="1"/>
    <col min="23" max="23" width="13.140625" style="3" hidden="1" customWidth="1"/>
    <col min="24" max="24" width="9.140625" style="3" hidden="1" customWidth="1"/>
    <col min="25" max="25" width="15.28515625" style="3" bestFit="1" customWidth="1"/>
    <col min="26" max="26" width="16" style="3" bestFit="1" customWidth="1"/>
    <col min="27" max="16384" width="9" style="3"/>
  </cols>
  <sheetData>
    <row r="1" spans="1:26" ht="23.45" customHeight="1" x14ac:dyDescent="0.5">
      <c r="A1" s="13" t="str">
        <f>'BS_2,3,4'!A1</f>
        <v>บริษัท สมาร์ทคอนกรีต จำกัด (มหาชน)</v>
      </c>
      <c r="B1" s="13"/>
      <c r="G1" s="2" t="s">
        <v>74</v>
      </c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26" ht="23.45" customHeight="1" x14ac:dyDescent="0.5">
      <c r="A2" s="13" t="s">
        <v>48</v>
      </c>
      <c r="B2" s="13"/>
      <c r="G2" s="2" t="s">
        <v>76</v>
      </c>
      <c r="Q2" s="42"/>
      <c r="R2" s="42"/>
      <c r="S2" s="42"/>
      <c r="T2" s="42"/>
      <c r="U2" s="42"/>
      <c r="V2" s="42"/>
      <c r="W2" s="42"/>
      <c r="X2" s="42"/>
      <c r="Y2" s="42"/>
      <c r="Z2" s="42"/>
    </row>
    <row r="3" spans="1:26" ht="23.45" customHeight="1" x14ac:dyDescent="0.5">
      <c r="A3" s="13" t="s">
        <v>129</v>
      </c>
      <c r="B3" s="13"/>
      <c r="Q3" s="42"/>
      <c r="R3" s="42"/>
      <c r="S3" s="42"/>
      <c r="T3" s="42"/>
      <c r="U3" s="42"/>
      <c r="V3" s="42"/>
      <c r="W3" s="42"/>
      <c r="X3" s="42"/>
      <c r="Y3" s="42"/>
      <c r="Z3" s="42"/>
    </row>
    <row r="4" spans="1:26" ht="7.5" customHeight="1" x14ac:dyDescent="0.45">
      <c r="Q4" s="42"/>
      <c r="R4" s="42"/>
      <c r="S4" s="42"/>
      <c r="T4" s="42"/>
      <c r="U4" s="42"/>
      <c r="V4" s="42"/>
      <c r="W4" s="42"/>
      <c r="X4" s="42"/>
      <c r="Y4" s="42"/>
      <c r="Z4" s="42"/>
    </row>
    <row r="5" spans="1:26" ht="23.45" customHeight="1" x14ac:dyDescent="0.45">
      <c r="C5" s="22"/>
      <c r="E5" s="88" t="s">
        <v>52</v>
      </c>
      <c r="F5" s="88"/>
      <c r="G5" s="88"/>
      <c r="Q5" s="42"/>
      <c r="R5" s="42"/>
      <c r="S5" s="42"/>
      <c r="T5" s="42"/>
      <c r="U5" s="42"/>
      <c r="V5" s="42"/>
      <c r="W5" s="42"/>
      <c r="X5" s="42"/>
      <c r="Y5" s="42"/>
      <c r="Z5" s="42"/>
    </row>
    <row r="6" spans="1:26" ht="23.45" customHeight="1" x14ac:dyDescent="0.45">
      <c r="C6" s="18" t="s">
        <v>5</v>
      </c>
      <c r="E6" s="53" t="s">
        <v>130</v>
      </c>
      <c r="F6" s="6"/>
      <c r="G6" s="54" t="s">
        <v>104</v>
      </c>
    </row>
    <row r="7" spans="1:26" ht="23.45" customHeight="1" x14ac:dyDescent="0.45">
      <c r="A7" s="16" t="s">
        <v>6</v>
      </c>
      <c r="B7" s="16"/>
      <c r="C7" s="2">
        <v>3</v>
      </c>
    </row>
    <row r="8" spans="1:26" ht="23.45" customHeight="1" x14ac:dyDescent="0.45">
      <c r="A8" s="3" t="s">
        <v>124</v>
      </c>
      <c r="E8" s="4">
        <v>106778</v>
      </c>
      <c r="G8" s="4">
        <v>88192</v>
      </c>
    </row>
    <row r="9" spans="1:26" ht="23.45" customHeight="1" x14ac:dyDescent="0.45">
      <c r="A9" s="3" t="s">
        <v>17</v>
      </c>
      <c r="E9" s="7">
        <v>420</v>
      </c>
      <c r="G9" s="7">
        <v>255</v>
      </c>
    </row>
    <row r="10" spans="1:26" ht="23.45" customHeight="1" x14ac:dyDescent="0.45">
      <c r="A10" s="16" t="s">
        <v>19</v>
      </c>
      <c r="B10" s="16"/>
      <c r="E10" s="5">
        <f>SUM(E8:E9)</f>
        <v>107198</v>
      </c>
      <c r="G10" s="5">
        <f>SUM(G8:G9)</f>
        <v>88447</v>
      </c>
    </row>
    <row r="11" spans="1:26" ht="7.5" customHeight="1" x14ac:dyDescent="0.45">
      <c r="G11" s="4"/>
    </row>
    <row r="12" spans="1:26" ht="23.45" customHeight="1" x14ac:dyDescent="0.45">
      <c r="A12" s="16" t="s">
        <v>7</v>
      </c>
      <c r="B12" s="16"/>
      <c r="G12" s="4"/>
    </row>
    <row r="13" spans="1:26" ht="23.45" customHeight="1" x14ac:dyDescent="0.45">
      <c r="A13" s="3" t="s">
        <v>24</v>
      </c>
      <c r="C13" s="2">
        <v>3</v>
      </c>
      <c r="E13" s="4">
        <v>91682</v>
      </c>
      <c r="F13" s="9"/>
      <c r="G13" s="4">
        <v>85744</v>
      </c>
    </row>
    <row r="14" spans="1:26" ht="23.45" customHeight="1" x14ac:dyDescent="0.45">
      <c r="A14" s="3" t="s">
        <v>85</v>
      </c>
      <c r="E14" s="4">
        <v>2606</v>
      </c>
      <c r="G14" s="4">
        <v>2844</v>
      </c>
    </row>
    <row r="15" spans="1:26" ht="23.45" customHeight="1" x14ac:dyDescent="0.45">
      <c r="A15" s="3" t="s">
        <v>41</v>
      </c>
      <c r="C15" s="2">
        <v>3</v>
      </c>
      <c r="E15" s="4">
        <v>7974</v>
      </c>
      <c r="G15" s="4">
        <v>6688</v>
      </c>
    </row>
    <row r="16" spans="1:26" ht="23.45" customHeight="1" x14ac:dyDescent="0.45">
      <c r="A16" s="3" t="s">
        <v>42</v>
      </c>
      <c r="C16" s="2">
        <v>3</v>
      </c>
      <c r="E16" s="7">
        <v>1269</v>
      </c>
      <c r="G16" s="7">
        <v>1232</v>
      </c>
    </row>
    <row r="17" spans="1:16" ht="23.45" customHeight="1" x14ac:dyDescent="0.45">
      <c r="A17" s="16" t="s">
        <v>18</v>
      </c>
      <c r="B17" s="16"/>
      <c r="E17" s="5">
        <f>SUM(E13:E16)</f>
        <v>103531</v>
      </c>
      <c r="G17" s="5">
        <f>SUM(G13:G16)</f>
        <v>96508</v>
      </c>
    </row>
    <row r="18" spans="1:16" ht="7.5" customHeight="1" x14ac:dyDescent="0.45">
      <c r="A18" s="16"/>
      <c r="B18" s="16"/>
      <c r="G18" s="4"/>
    </row>
    <row r="19" spans="1:16" ht="23.45" customHeight="1" x14ac:dyDescent="0.45">
      <c r="A19" s="16" t="s">
        <v>133</v>
      </c>
      <c r="B19" s="16"/>
      <c r="E19" s="4">
        <f>E10-E17</f>
        <v>3667</v>
      </c>
      <c r="G19" s="4">
        <f>G10-G17</f>
        <v>-8061</v>
      </c>
    </row>
    <row r="20" spans="1:16" ht="7.5" customHeight="1" x14ac:dyDescent="0.45">
      <c r="A20" s="16"/>
      <c r="B20" s="16"/>
      <c r="G20" s="4"/>
    </row>
    <row r="21" spans="1:16" ht="23.45" customHeight="1" x14ac:dyDescent="0.45">
      <c r="A21" s="16" t="s">
        <v>125</v>
      </c>
      <c r="B21" s="16"/>
      <c r="E21" s="7">
        <v>950</v>
      </c>
      <c r="G21" s="7">
        <v>-3</v>
      </c>
    </row>
    <row r="22" spans="1:16" ht="7.5" customHeight="1" x14ac:dyDescent="0.45">
      <c r="A22" s="16"/>
      <c r="B22" s="16"/>
      <c r="G22" s="4"/>
    </row>
    <row r="23" spans="1:16" ht="23.45" customHeight="1" x14ac:dyDescent="0.45">
      <c r="A23" s="16" t="s">
        <v>134</v>
      </c>
      <c r="B23" s="16"/>
      <c r="E23" s="4">
        <f>E19-E21</f>
        <v>2717</v>
      </c>
      <c r="G23" s="4">
        <f>G19-G21</f>
        <v>-8058</v>
      </c>
    </row>
    <row r="24" spans="1:16" ht="7.5" customHeight="1" x14ac:dyDescent="0.45">
      <c r="A24" s="16"/>
      <c r="B24" s="16"/>
      <c r="G24" s="4"/>
    </row>
    <row r="25" spans="1:16" ht="23.45" customHeight="1" x14ac:dyDescent="0.45">
      <c r="A25" s="16" t="s">
        <v>87</v>
      </c>
      <c r="B25" s="16"/>
      <c r="I25" s="42"/>
      <c r="J25" s="42"/>
      <c r="K25" s="42"/>
      <c r="M25" s="3"/>
      <c r="N25" s="3"/>
      <c r="O25" s="3"/>
      <c r="P25" s="3"/>
    </row>
    <row r="26" spans="1:16" ht="23.45" customHeight="1" x14ac:dyDescent="0.45">
      <c r="A26" s="60" t="s">
        <v>112</v>
      </c>
      <c r="B26" s="60"/>
      <c r="C26" s="3"/>
      <c r="E26" s="3"/>
      <c r="I26" s="42"/>
      <c r="J26" s="42"/>
      <c r="K26" s="42"/>
      <c r="M26" s="3"/>
      <c r="N26" s="3"/>
      <c r="O26" s="3"/>
      <c r="P26" s="3"/>
    </row>
    <row r="27" spans="1:16" ht="23.45" customHeight="1" x14ac:dyDescent="0.45">
      <c r="A27" s="60" t="s">
        <v>113</v>
      </c>
      <c r="B27" s="60"/>
      <c r="E27" s="6"/>
      <c r="G27" s="6"/>
      <c r="I27" s="42"/>
      <c r="J27" s="42"/>
      <c r="K27" s="42"/>
      <c r="M27" s="3"/>
      <c r="N27" s="3"/>
      <c r="O27" s="3"/>
      <c r="P27" s="3"/>
    </row>
    <row r="28" spans="1:16" ht="23.45" customHeight="1" x14ac:dyDescent="0.45">
      <c r="A28" s="61" t="s">
        <v>90</v>
      </c>
      <c r="B28" s="62" t="s">
        <v>99</v>
      </c>
      <c r="E28" s="6"/>
      <c r="G28" s="6"/>
      <c r="I28" s="42"/>
      <c r="J28" s="42"/>
      <c r="K28" s="42"/>
      <c r="M28" s="3"/>
      <c r="N28" s="3"/>
      <c r="O28" s="3"/>
      <c r="P28" s="3"/>
    </row>
    <row r="29" spans="1:16" ht="23.45" customHeight="1" x14ac:dyDescent="0.45">
      <c r="A29" s="62" t="s">
        <v>100</v>
      </c>
      <c r="B29" s="62" t="s">
        <v>101</v>
      </c>
      <c r="E29" s="87">
        <v>0</v>
      </c>
      <c r="G29" s="84">
        <v>171</v>
      </c>
    </row>
    <row r="30" spans="1:16" ht="7.5" customHeight="1" x14ac:dyDescent="0.45">
      <c r="A30" s="16"/>
      <c r="B30" s="16"/>
    </row>
    <row r="31" spans="1:16" ht="23.45" customHeight="1" thickBot="1" x14ac:dyDescent="0.5">
      <c r="A31" s="16" t="s">
        <v>135</v>
      </c>
      <c r="B31" s="16"/>
      <c r="E31" s="12">
        <f>SUM(E23:E29)</f>
        <v>2717</v>
      </c>
      <c r="G31" s="24">
        <f>SUM(G23:G29)</f>
        <v>-7887</v>
      </c>
    </row>
    <row r="32" spans="1:16" ht="7.5" customHeight="1" thickTop="1" x14ac:dyDescent="0.45">
      <c r="A32" s="16"/>
      <c r="B32" s="16"/>
      <c r="I32" s="42"/>
      <c r="J32" s="42"/>
      <c r="K32" s="42"/>
      <c r="M32" s="3"/>
      <c r="N32" s="3"/>
      <c r="O32" s="3"/>
      <c r="P32" s="3"/>
    </row>
    <row r="33" spans="1:16" ht="22.5" customHeight="1" thickBot="1" x14ac:dyDescent="0.5">
      <c r="A33" s="16" t="s">
        <v>136</v>
      </c>
      <c r="B33" s="63"/>
      <c r="E33" s="68">
        <f>E23/E35</f>
        <v>5.9065217391304345E-3</v>
      </c>
      <c r="G33" s="68">
        <f>G23/G35</f>
        <v>-1.7517391304347825E-2</v>
      </c>
      <c r="I33" s="42"/>
      <c r="J33" s="42"/>
      <c r="K33" s="42"/>
      <c r="M33" s="3"/>
      <c r="N33" s="3"/>
      <c r="O33" s="3"/>
      <c r="P33" s="3"/>
    </row>
    <row r="34" spans="1:16" ht="7.5" customHeight="1" thickTop="1" x14ac:dyDescent="0.45">
      <c r="A34" s="16"/>
      <c r="B34" s="16"/>
      <c r="I34" s="42"/>
      <c r="J34" s="42"/>
      <c r="K34" s="42"/>
      <c r="M34" s="3"/>
      <c r="N34" s="3"/>
      <c r="O34" s="3"/>
      <c r="P34" s="3"/>
    </row>
    <row r="35" spans="1:16" ht="23.45" customHeight="1" thickBot="1" x14ac:dyDescent="0.5">
      <c r="A35" s="85" t="s">
        <v>137</v>
      </c>
      <c r="B35" s="16"/>
      <c r="D35" s="2"/>
      <c r="E35" s="86">
        <v>460000</v>
      </c>
      <c r="F35" s="2"/>
      <c r="G35" s="86">
        <v>460000</v>
      </c>
      <c r="H35" s="2"/>
      <c r="I35" s="2"/>
    </row>
    <row r="36" spans="1:16" ht="23.45" customHeight="1" thickTop="1" x14ac:dyDescent="0.45"/>
  </sheetData>
  <mergeCells count="1">
    <mergeCell ref="E5:G5"/>
  </mergeCells>
  <pageMargins left="0.98425196850393704" right="0.43307086614173229" top="0.9055118110236221" bottom="0.31496062992125984" header="0.51181102362204722" footer="0.31496062992125984"/>
  <pageSetup paperSize="9" firstPageNumber="5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workbookViewId="0"/>
  </sheetViews>
  <sheetFormatPr defaultColWidth="9" defaultRowHeight="22.7" customHeight="1" x14ac:dyDescent="0.45"/>
  <cols>
    <col min="1" max="1" width="34" style="27" customWidth="1"/>
    <col min="2" max="2" width="8" style="27" customWidth="1"/>
    <col min="3" max="3" width="3.28515625" style="29" customWidth="1"/>
    <col min="4" max="4" width="16" style="27" customWidth="1"/>
    <col min="5" max="5" width="3.28515625" style="27" customWidth="1"/>
    <col min="6" max="6" width="16" style="27" customWidth="1"/>
    <col min="7" max="7" width="3.28515625" style="27" customWidth="1"/>
    <col min="8" max="8" width="16" style="27" customWidth="1"/>
    <col min="9" max="9" width="3.28515625" style="27" customWidth="1"/>
    <col min="10" max="10" width="16" style="27" customWidth="1"/>
    <col min="11" max="11" width="3.28515625" style="27" customWidth="1"/>
    <col min="12" max="12" width="16" style="27" customWidth="1"/>
    <col min="13" max="16384" width="9" style="27"/>
  </cols>
  <sheetData>
    <row r="1" spans="1:19" ht="22.7" customHeight="1" x14ac:dyDescent="0.5">
      <c r="A1" s="13" t="s">
        <v>54</v>
      </c>
      <c r="B1" s="13"/>
      <c r="C1" s="25"/>
      <c r="D1" s="26"/>
      <c r="E1" s="26"/>
      <c r="F1" s="26"/>
      <c r="G1" s="26"/>
      <c r="H1" s="26"/>
      <c r="I1" s="26"/>
      <c r="J1" s="26"/>
      <c r="K1" s="26"/>
      <c r="L1" s="2" t="s">
        <v>74</v>
      </c>
    </row>
    <row r="2" spans="1:19" ht="22.7" customHeight="1" x14ac:dyDescent="0.5">
      <c r="A2" s="28" t="s">
        <v>12</v>
      </c>
      <c r="B2" s="28"/>
      <c r="L2" s="2" t="s">
        <v>76</v>
      </c>
    </row>
    <row r="3" spans="1:19" ht="24" customHeight="1" x14ac:dyDescent="0.5">
      <c r="A3" s="13" t="str">
        <f>PL3M_5!A3</f>
        <v>สำหรับงวดสามเดือนสิ้นสุดวันที่ 31 มีนาคม 2562 และ 2561</v>
      </c>
      <c r="B3" s="13"/>
      <c r="D3" s="30"/>
      <c r="E3" s="30"/>
      <c r="F3" s="30"/>
      <c r="G3" s="30"/>
      <c r="H3" s="30"/>
      <c r="I3" s="30"/>
      <c r="J3" s="30"/>
      <c r="K3" s="30"/>
      <c r="L3" s="30"/>
    </row>
    <row r="4" spans="1:19" ht="9.75" customHeight="1" x14ac:dyDescent="0.5">
      <c r="A4" s="13"/>
      <c r="B4" s="13"/>
      <c r="D4" s="30"/>
      <c r="E4" s="30"/>
      <c r="F4" s="30"/>
      <c r="G4" s="30"/>
      <c r="H4" s="30"/>
      <c r="I4" s="30"/>
      <c r="J4" s="30"/>
      <c r="K4" s="30"/>
      <c r="L4" s="30"/>
      <c r="P4" s="30"/>
      <c r="Q4" s="30"/>
      <c r="R4" s="30"/>
      <c r="S4" s="30"/>
    </row>
    <row r="5" spans="1:19" ht="22.7" customHeight="1" x14ac:dyDescent="0.45">
      <c r="A5" s="31"/>
      <c r="B5" s="31"/>
      <c r="D5" s="89" t="s">
        <v>58</v>
      </c>
      <c r="E5" s="89"/>
      <c r="F5" s="89"/>
      <c r="G5" s="89"/>
      <c r="H5" s="89"/>
      <c r="I5" s="89"/>
      <c r="J5" s="89"/>
      <c r="K5" s="89"/>
      <c r="L5" s="89"/>
      <c r="P5" s="30"/>
      <c r="Q5" s="30"/>
      <c r="R5" s="30"/>
      <c r="S5" s="30"/>
    </row>
    <row r="6" spans="1:19" ht="22.7" customHeight="1" x14ac:dyDescent="0.45">
      <c r="A6" s="31"/>
      <c r="B6" s="31"/>
      <c r="D6" s="33"/>
      <c r="E6" s="33"/>
      <c r="F6" s="33"/>
      <c r="G6" s="33"/>
      <c r="H6" s="90" t="s">
        <v>57</v>
      </c>
      <c r="I6" s="90"/>
      <c r="J6" s="90"/>
      <c r="K6" s="38"/>
      <c r="L6" s="33"/>
      <c r="P6" s="39"/>
      <c r="Q6" s="39"/>
      <c r="R6" s="39"/>
      <c r="S6" s="30"/>
    </row>
    <row r="7" spans="1:19" ht="22.7" customHeight="1" x14ac:dyDescent="0.45">
      <c r="A7" s="31"/>
      <c r="B7" s="31"/>
      <c r="D7" s="33" t="s">
        <v>102</v>
      </c>
      <c r="E7" s="33"/>
      <c r="F7" s="33"/>
      <c r="G7" s="33"/>
      <c r="H7" s="33" t="s">
        <v>65</v>
      </c>
      <c r="I7" s="33"/>
      <c r="J7" s="33" t="s">
        <v>59</v>
      </c>
      <c r="K7" s="33"/>
      <c r="L7" s="33" t="s">
        <v>114</v>
      </c>
      <c r="P7" s="39"/>
      <c r="Q7" s="39"/>
      <c r="R7" s="39"/>
      <c r="S7" s="30"/>
    </row>
    <row r="8" spans="1:19" ht="22.7" customHeight="1" x14ac:dyDescent="0.45">
      <c r="B8" s="31"/>
      <c r="C8" s="34"/>
      <c r="D8" s="32" t="s">
        <v>25</v>
      </c>
      <c r="E8" s="35"/>
      <c r="F8" s="32" t="s">
        <v>62</v>
      </c>
      <c r="G8" s="35"/>
      <c r="H8" s="32" t="s">
        <v>64</v>
      </c>
      <c r="I8" s="33"/>
      <c r="J8" s="74" t="s">
        <v>89</v>
      </c>
      <c r="K8" s="35"/>
      <c r="L8" s="83" t="s">
        <v>115</v>
      </c>
      <c r="P8" s="39"/>
      <c r="Q8" s="39"/>
      <c r="R8" s="39"/>
    </row>
    <row r="9" spans="1:19" ht="7.5" customHeight="1" x14ac:dyDescent="0.45">
      <c r="B9" s="31"/>
      <c r="C9" s="34"/>
      <c r="D9" s="35"/>
      <c r="E9" s="35"/>
      <c r="F9" s="35"/>
      <c r="G9" s="35"/>
      <c r="H9" s="35"/>
      <c r="I9" s="33"/>
      <c r="J9" s="35"/>
      <c r="K9" s="35"/>
      <c r="L9" s="35"/>
      <c r="P9" s="39"/>
      <c r="Q9" s="39"/>
      <c r="R9" s="39"/>
    </row>
    <row r="10" spans="1:19" ht="22.7" customHeight="1" x14ac:dyDescent="0.45">
      <c r="A10" s="31" t="s">
        <v>105</v>
      </c>
      <c r="B10" s="31"/>
      <c r="C10" s="34"/>
      <c r="D10" s="78">
        <v>460000</v>
      </c>
      <c r="E10" s="41"/>
      <c r="F10" s="78">
        <v>57019</v>
      </c>
      <c r="G10" s="41"/>
      <c r="H10" s="78">
        <v>3151</v>
      </c>
      <c r="I10" s="41"/>
      <c r="J10" s="78">
        <v>-48117</v>
      </c>
      <c r="K10" s="41"/>
      <c r="L10" s="78">
        <f>SUM(D10:J10)</f>
        <v>472053</v>
      </c>
      <c r="M10" s="30"/>
      <c r="P10" s="39"/>
      <c r="Q10" s="39"/>
      <c r="R10" s="39"/>
    </row>
    <row r="11" spans="1:19" ht="10.5" customHeight="1" x14ac:dyDescent="0.45">
      <c r="A11" s="31"/>
      <c r="B11" s="31"/>
      <c r="C11" s="34"/>
      <c r="D11" s="41"/>
      <c r="E11" s="41"/>
      <c r="F11" s="41"/>
      <c r="G11" s="41"/>
      <c r="H11" s="41"/>
      <c r="I11" s="41"/>
      <c r="J11" s="41"/>
      <c r="K11" s="4"/>
      <c r="L11" s="37"/>
      <c r="M11" s="30"/>
      <c r="P11" s="39"/>
      <c r="Q11" s="39"/>
      <c r="R11" s="39"/>
    </row>
    <row r="12" spans="1:19" ht="22.7" customHeight="1" x14ac:dyDescent="0.45">
      <c r="A12" s="27" t="s">
        <v>77</v>
      </c>
      <c r="B12" s="31"/>
      <c r="C12" s="34"/>
      <c r="D12" s="77">
        <v>0</v>
      </c>
      <c r="E12" s="41"/>
      <c r="F12" s="77">
        <v>0</v>
      </c>
      <c r="G12" s="41"/>
      <c r="H12" s="77">
        <v>0</v>
      </c>
      <c r="I12" s="41"/>
      <c r="J12" s="41">
        <f>PL3M_5!G23</f>
        <v>-8058</v>
      </c>
      <c r="K12" s="4"/>
      <c r="L12" s="37">
        <f>SUM(D12:J12)</f>
        <v>-8058</v>
      </c>
      <c r="M12" s="30"/>
      <c r="P12" s="39"/>
      <c r="Q12" s="39"/>
      <c r="R12" s="39"/>
    </row>
    <row r="13" spans="1:19" ht="22.7" customHeight="1" x14ac:dyDescent="0.45">
      <c r="A13" s="27" t="s">
        <v>87</v>
      </c>
      <c r="B13" s="31"/>
      <c r="D13" s="76">
        <v>0</v>
      </c>
      <c r="E13" s="41"/>
      <c r="F13" s="76">
        <v>0</v>
      </c>
      <c r="G13" s="41"/>
      <c r="H13" s="76">
        <v>0</v>
      </c>
      <c r="I13" s="41"/>
      <c r="J13" s="76">
        <f>PL3M_5!G29</f>
        <v>171</v>
      </c>
      <c r="K13" s="41"/>
      <c r="L13" s="64">
        <f>SUM(D13:J13)</f>
        <v>171</v>
      </c>
    </row>
    <row r="14" spans="1:19" ht="22.7" customHeight="1" x14ac:dyDescent="0.45">
      <c r="A14" s="27" t="s">
        <v>81</v>
      </c>
      <c r="B14" s="31"/>
      <c r="D14" s="79">
        <f>SUM(D12:D13)</f>
        <v>0</v>
      </c>
      <c r="E14" s="41"/>
      <c r="F14" s="79">
        <f>SUM(F12:F13)</f>
        <v>0</v>
      </c>
      <c r="G14" s="41"/>
      <c r="H14" s="79">
        <f>SUM(H12:H13)</f>
        <v>0</v>
      </c>
      <c r="I14" s="41"/>
      <c r="J14" s="79">
        <f>SUM(J12:J13)</f>
        <v>-7887</v>
      </c>
      <c r="K14" s="41"/>
      <c r="L14" s="80">
        <f>SUM(D14:J14)</f>
        <v>-7887</v>
      </c>
    </row>
    <row r="15" spans="1:19" ht="9.75" customHeight="1" x14ac:dyDescent="0.45">
      <c r="B15" s="31"/>
      <c r="D15" s="77"/>
      <c r="E15" s="41"/>
      <c r="F15" s="77"/>
      <c r="G15" s="41"/>
      <c r="H15" s="77"/>
      <c r="I15" s="41"/>
      <c r="J15" s="77"/>
      <c r="K15" s="41"/>
      <c r="L15" s="37"/>
    </row>
    <row r="16" spans="1:19" ht="22.7" customHeight="1" thickBot="1" x14ac:dyDescent="0.5">
      <c r="A16" s="31" t="s">
        <v>107</v>
      </c>
      <c r="B16" s="31"/>
      <c r="D16" s="65">
        <f>+D10+D14</f>
        <v>460000</v>
      </c>
      <c r="E16" s="37"/>
      <c r="F16" s="65">
        <f>+F10+F14</f>
        <v>57019</v>
      </c>
      <c r="G16" s="37"/>
      <c r="H16" s="65">
        <f>+H10+H14</f>
        <v>3151</v>
      </c>
      <c r="I16" s="37"/>
      <c r="J16" s="65">
        <f>+J10+J14</f>
        <v>-56004</v>
      </c>
      <c r="K16" s="37"/>
      <c r="L16" s="65">
        <f>+L10+L14</f>
        <v>464166</v>
      </c>
    </row>
    <row r="17" spans="1:18" ht="22.7" customHeight="1" thickTop="1" x14ac:dyDescent="0.45">
      <c r="B17" s="29"/>
      <c r="C17" s="34"/>
      <c r="D17" s="40"/>
      <c r="E17" s="26"/>
      <c r="F17" s="36"/>
      <c r="G17" s="26"/>
      <c r="H17" s="36"/>
      <c r="I17" s="26"/>
      <c r="J17" s="4"/>
      <c r="K17" s="36"/>
      <c r="L17" s="37"/>
      <c r="M17" s="50"/>
      <c r="P17" s="49"/>
      <c r="Q17" s="49"/>
      <c r="R17" s="49"/>
    </row>
    <row r="18" spans="1:18" ht="22.7" customHeight="1" x14ac:dyDescent="0.45">
      <c r="A18" s="31" t="s">
        <v>131</v>
      </c>
      <c r="B18" s="31"/>
      <c r="C18" s="34"/>
      <c r="D18" s="37">
        <v>460000</v>
      </c>
      <c r="E18" s="41"/>
      <c r="F18" s="37">
        <v>57019</v>
      </c>
      <c r="G18" s="41"/>
      <c r="H18" s="37">
        <v>3151</v>
      </c>
      <c r="I18" s="41"/>
      <c r="J18" s="37">
        <v>-70806</v>
      </c>
      <c r="K18" s="41"/>
      <c r="L18" s="37">
        <v>449364</v>
      </c>
      <c r="M18" s="50"/>
      <c r="P18" s="49"/>
      <c r="Q18" s="49"/>
      <c r="R18" s="49"/>
    </row>
    <row r="19" spans="1:18" ht="9.75" customHeight="1" x14ac:dyDescent="0.45">
      <c r="A19" s="31"/>
      <c r="B19" s="31"/>
      <c r="C19" s="34"/>
      <c r="D19" s="41"/>
      <c r="E19" s="41"/>
      <c r="F19" s="41"/>
      <c r="G19" s="41"/>
      <c r="H19" s="41"/>
      <c r="I19" s="41"/>
      <c r="J19" s="41"/>
      <c r="K19" s="41"/>
      <c r="L19" s="41"/>
      <c r="M19" s="50"/>
      <c r="P19" s="49"/>
      <c r="Q19" s="49"/>
      <c r="R19" s="49"/>
    </row>
    <row r="20" spans="1:18" ht="22.7" customHeight="1" x14ac:dyDescent="0.45">
      <c r="A20" s="27" t="s">
        <v>138</v>
      </c>
      <c r="B20" s="31"/>
      <c r="C20" s="34"/>
      <c r="D20" s="77">
        <v>0</v>
      </c>
      <c r="E20" s="41"/>
      <c r="F20" s="77">
        <v>0</v>
      </c>
      <c r="G20" s="41"/>
      <c r="H20" s="77">
        <v>0</v>
      </c>
      <c r="I20" s="41"/>
      <c r="J20" s="41">
        <f>PL3M_5!E23</f>
        <v>2717</v>
      </c>
      <c r="K20" s="41"/>
      <c r="L20" s="37">
        <f>SUM(D20:J20)</f>
        <v>2717</v>
      </c>
      <c r="M20" s="50"/>
      <c r="P20" s="49"/>
      <c r="Q20" s="49"/>
      <c r="R20" s="49"/>
    </row>
    <row r="21" spans="1:18" ht="22.7" customHeight="1" x14ac:dyDescent="0.45">
      <c r="A21" s="27" t="s">
        <v>87</v>
      </c>
      <c r="B21" s="31"/>
      <c r="C21" s="34"/>
      <c r="D21" s="77">
        <v>0</v>
      </c>
      <c r="E21" s="41"/>
      <c r="F21" s="77">
        <v>0</v>
      </c>
      <c r="G21" s="41"/>
      <c r="H21" s="77">
        <v>0</v>
      </c>
      <c r="I21" s="41"/>
      <c r="J21" s="77">
        <f>PL3M_5!E29</f>
        <v>0</v>
      </c>
      <c r="K21" s="41"/>
      <c r="L21" s="37">
        <f>SUM(D21:J21)</f>
        <v>0</v>
      </c>
      <c r="M21" s="50"/>
      <c r="P21" s="49"/>
      <c r="Q21" s="49"/>
      <c r="R21" s="49"/>
    </row>
    <row r="22" spans="1:18" ht="22.7" customHeight="1" x14ac:dyDescent="0.45">
      <c r="A22" s="27" t="s">
        <v>139</v>
      </c>
      <c r="D22" s="79">
        <f>SUM(D20:D21)</f>
        <v>0</v>
      </c>
      <c r="E22" s="41"/>
      <c r="F22" s="79">
        <f>SUM(F20:F21)</f>
        <v>0</v>
      </c>
      <c r="G22" s="41"/>
      <c r="H22" s="79">
        <f>SUM(H20:H21)</f>
        <v>0</v>
      </c>
      <c r="I22" s="41"/>
      <c r="J22" s="79">
        <f>SUM(J20:J21)</f>
        <v>2717</v>
      </c>
      <c r="K22" s="41"/>
      <c r="L22" s="80">
        <f>SUM(D22:K22)</f>
        <v>2717</v>
      </c>
      <c r="M22" s="50"/>
    </row>
    <row r="23" spans="1:18" ht="9.75" customHeight="1" x14ac:dyDescent="0.45">
      <c r="D23" s="77"/>
      <c r="E23" s="41"/>
      <c r="F23" s="77"/>
      <c r="G23" s="41"/>
      <c r="H23" s="77"/>
      <c r="I23" s="41"/>
      <c r="J23" s="77"/>
      <c r="K23" s="41"/>
      <c r="L23" s="37"/>
      <c r="M23" s="50"/>
    </row>
    <row r="24" spans="1:18" ht="22.7" customHeight="1" thickBot="1" x14ac:dyDescent="0.5">
      <c r="A24" s="31" t="s">
        <v>132</v>
      </c>
      <c r="B24" s="31"/>
      <c r="D24" s="65">
        <f>+D18+D22</f>
        <v>460000</v>
      </c>
      <c r="E24" s="41"/>
      <c r="F24" s="65">
        <f>+F18+F22</f>
        <v>57019</v>
      </c>
      <c r="G24" s="41"/>
      <c r="H24" s="65">
        <f>+H18+H22</f>
        <v>3151</v>
      </c>
      <c r="I24" s="41"/>
      <c r="J24" s="65">
        <f>+J18+J22</f>
        <v>-68089</v>
      </c>
      <c r="K24" s="41"/>
      <c r="L24" s="65">
        <f>+L18+L22</f>
        <v>452081</v>
      </c>
    </row>
    <row r="25" spans="1:18" ht="22.7" customHeight="1" thickTop="1" x14ac:dyDescent="0.45">
      <c r="D25" s="26"/>
      <c r="E25" s="26"/>
      <c r="F25" s="26"/>
      <c r="G25" s="26"/>
      <c r="H25" s="26"/>
      <c r="I25" s="26"/>
      <c r="J25" s="26"/>
      <c r="K25" s="26"/>
      <c r="L25" s="26"/>
    </row>
    <row r="26" spans="1:18" ht="22.7" customHeight="1" x14ac:dyDescent="0.45">
      <c r="D26" s="40">
        <f>'BS_2,3,4'!E69-SE_6!D24</f>
        <v>0</v>
      </c>
      <c r="E26" s="26"/>
      <c r="F26" s="40">
        <f>'BS_2,3,4'!E70-F24</f>
        <v>0</v>
      </c>
      <c r="G26" s="26"/>
      <c r="H26" s="40">
        <f>'BS_2,3,4'!E72-SE_6!H24</f>
        <v>0</v>
      </c>
      <c r="I26" s="26"/>
      <c r="J26" s="40">
        <f>'BS_2,3,4'!E73-SE_6!J24</f>
        <v>0</v>
      </c>
      <c r="K26" s="26"/>
      <c r="L26" s="40">
        <f>'BS_2,3,4'!E74-SE_6!L24</f>
        <v>0</v>
      </c>
    </row>
  </sheetData>
  <mergeCells count="2">
    <mergeCell ref="D5:L5"/>
    <mergeCell ref="H6:J6"/>
  </mergeCells>
  <phoneticPr fontId="8" type="noConversion"/>
  <printOptions horizontalCentered="1"/>
  <pageMargins left="0.70866141732283472" right="0.31496062992125984" top="0.98425196850393704" bottom="0.39370078740157483" header="0.51181102362204722" footer="0.23622047244094491"/>
  <pageSetup paperSize="9" firstPageNumber="6" orientation="landscape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1"/>
  <sheetViews>
    <sheetView zoomScale="120" zoomScaleNormal="120" zoomScaleSheetLayoutView="100" workbookViewId="0"/>
  </sheetViews>
  <sheetFormatPr defaultRowHeight="23.45" customHeight="1" x14ac:dyDescent="0.45"/>
  <cols>
    <col min="1" max="1" width="2" style="3" customWidth="1"/>
    <col min="2" max="2" width="43.7109375" style="3" customWidth="1"/>
    <col min="3" max="3" width="7.5703125" style="3" customWidth="1"/>
    <col min="4" max="4" width="2.5703125" style="3" customWidth="1"/>
    <col min="5" max="5" width="17.7109375" style="10" customWidth="1"/>
    <col min="6" max="6" width="2.5703125" style="3" customWidth="1"/>
    <col min="7" max="7" width="17.7109375" style="3" customWidth="1"/>
    <col min="8" max="9" width="11.140625" style="3" customWidth="1"/>
    <col min="10" max="10" width="12.85546875" style="3" customWidth="1"/>
    <col min="11" max="16384" width="9.140625" style="3"/>
  </cols>
  <sheetData>
    <row r="1" spans="1:26" ht="23.25" x14ac:dyDescent="0.5">
      <c r="A1" s="13" t="s">
        <v>54</v>
      </c>
      <c r="B1" s="13"/>
      <c r="C1" s="13"/>
      <c r="G1" s="2" t="s">
        <v>74</v>
      </c>
      <c r="I1" s="42"/>
      <c r="J1" s="42"/>
    </row>
    <row r="2" spans="1:26" ht="23.25" x14ac:dyDescent="0.5">
      <c r="A2" s="13" t="s">
        <v>29</v>
      </c>
      <c r="B2" s="13"/>
      <c r="C2" s="13"/>
      <c r="G2" s="2" t="s">
        <v>76</v>
      </c>
      <c r="I2" s="42"/>
      <c r="J2" s="42"/>
    </row>
    <row r="3" spans="1:26" ht="25.5" customHeight="1" x14ac:dyDescent="0.5">
      <c r="A3" s="13" t="str">
        <f>SE_6!A3</f>
        <v>สำหรับงวดสามเดือนสิ้นสุดวันที่ 31 มีนาคม 2562 และ 2561</v>
      </c>
      <c r="B3" s="13"/>
      <c r="C3" s="13"/>
      <c r="I3" s="42"/>
      <c r="J3" s="42"/>
    </row>
    <row r="4" spans="1:26" ht="3" customHeight="1" x14ac:dyDescent="0.45">
      <c r="I4" s="42"/>
      <c r="J4" s="42"/>
    </row>
    <row r="5" spans="1:26" ht="23.45" customHeight="1" x14ac:dyDescent="0.45">
      <c r="E5" s="91" t="s">
        <v>52</v>
      </c>
      <c r="F5" s="91"/>
      <c r="G5" s="91"/>
      <c r="I5" s="42"/>
      <c r="J5" s="42"/>
    </row>
    <row r="6" spans="1:26" ht="23.45" customHeight="1" x14ac:dyDescent="0.45">
      <c r="E6" s="11" t="str">
        <f>PL3M_5!E6</f>
        <v>2562</v>
      </c>
      <c r="F6" s="6"/>
      <c r="G6" s="11" t="str">
        <f>PL3M_5!G6</f>
        <v>2561</v>
      </c>
      <c r="I6" s="4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23.45" customHeight="1" x14ac:dyDescent="0.45">
      <c r="A7" s="14" t="s">
        <v>30</v>
      </c>
      <c r="B7" s="14"/>
      <c r="I7" s="42"/>
      <c r="J7" s="42"/>
    </row>
    <row r="8" spans="1:26" ht="23.45" customHeight="1" x14ac:dyDescent="0.45">
      <c r="A8" s="15" t="s">
        <v>134</v>
      </c>
      <c r="B8" s="15"/>
      <c r="E8" s="4">
        <f>PL3M_5!E23</f>
        <v>2717</v>
      </c>
      <c r="F8" s="4"/>
      <c r="G8" s="4">
        <f>PL3M_5!G23</f>
        <v>-8058</v>
      </c>
      <c r="I8" s="42"/>
      <c r="J8" s="42"/>
    </row>
    <row r="9" spans="1:26" ht="23.45" customHeight="1" x14ac:dyDescent="0.45">
      <c r="A9" s="15" t="s">
        <v>31</v>
      </c>
      <c r="B9" s="15"/>
      <c r="C9" s="15"/>
      <c r="E9" s="4"/>
      <c r="F9" s="4"/>
      <c r="G9" s="4"/>
      <c r="I9" s="42"/>
      <c r="J9" s="42"/>
    </row>
    <row r="10" spans="1:26" ht="23.45" customHeight="1" x14ac:dyDescent="0.45">
      <c r="A10" s="15"/>
      <c r="B10" s="15" t="s">
        <v>142</v>
      </c>
      <c r="C10" s="15"/>
      <c r="E10" s="4">
        <v>94</v>
      </c>
      <c r="F10" s="4"/>
      <c r="G10" s="4">
        <v>173</v>
      </c>
      <c r="I10" s="42"/>
      <c r="J10" s="42"/>
    </row>
    <row r="11" spans="1:26" ht="23.45" customHeight="1" x14ac:dyDescent="0.45">
      <c r="B11" s="3" t="s">
        <v>86</v>
      </c>
      <c r="E11" s="4"/>
      <c r="F11" s="4"/>
      <c r="G11" s="4"/>
      <c r="I11" s="42"/>
      <c r="J11" s="42"/>
    </row>
    <row r="12" spans="1:26" ht="23.45" customHeight="1" x14ac:dyDescent="0.45">
      <c r="B12" s="3" t="s">
        <v>116</v>
      </c>
      <c r="E12" s="4">
        <v>611</v>
      </c>
      <c r="F12" s="4"/>
      <c r="G12" s="4">
        <v>-499</v>
      </c>
      <c r="I12" s="42"/>
      <c r="J12" s="42"/>
    </row>
    <row r="13" spans="1:26" ht="23.45" customHeight="1" x14ac:dyDescent="0.45">
      <c r="B13" s="15" t="s">
        <v>60</v>
      </c>
      <c r="C13" s="15"/>
      <c r="E13" s="4">
        <v>13072</v>
      </c>
      <c r="F13" s="4"/>
      <c r="G13" s="4">
        <v>9999</v>
      </c>
      <c r="I13" s="42"/>
      <c r="J13" s="42"/>
    </row>
    <row r="14" spans="1:26" ht="23.45" customHeight="1" x14ac:dyDescent="0.45">
      <c r="B14" s="3" t="s">
        <v>88</v>
      </c>
      <c r="C14" s="15"/>
      <c r="E14" s="4">
        <v>110</v>
      </c>
      <c r="F14" s="4"/>
      <c r="G14" s="4">
        <v>23</v>
      </c>
      <c r="I14" s="42"/>
      <c r="J14" s="42"/>
    </row>
    <row r="15" spans="1:26" ht="23.45" customHeight="1" x14ac:dyDescent="0.45">
      <c r="B15" s="3" t="s">
        <v>108</v>
      </c>
      <c r="E15" s="4">
        <v>-18</v>
      </c>
      <c r="F15" s="4"/>
      <c r="G15" s="4">
        <v>-7</v>
      </c>
      <c r="I15" s="42"/>
      <c r="J15" s="42"/>
    </row>
    <row r="16" spans="1:26" ht="23.45" customHeight="1" x14ac:dyDescent="0.45">
      <c r="B16" s="3" t="s">
        <v>121</v>
      </c>
      <c r="E16" s="4">
        <v>0</v>
      </c>
      <c r="F16" s="4"/>
      <c r="G16" s="4">
        <v>227</v>
      </c>
      <c r="I16" s="42"/>
      <c r="J16" s="42"/>
    </row>
    <row r="17" spans="1:10" ht="23.45" customHeight="1" x14ac:dyDescent="0.45">
      <c r="B17" s="3" t="s">
        <v>119</v>
      </c>
      <c r="E17" s="4">
        <v>0</v>
      </c>
      <c r="F17" s="4"/>
      <c r="G17" s="4">
        <v>-69</v>
      </c>
      <c r="I17" s="42"/>
      <c r="J17" s="42"/>
    </row>
    <row r="18" spans="1:10" ht="23.45" customHeight="1" x14ac:dyDescent="0.45">
      <c r="B18" s="15" t="s">
        <v>49</v>
      </c>
      <c r="C18" s="15"/>
      <c r="E18" s="4">
        <v>162</v>
      </c>
      <c r="F18" s="4"/>
      <c r="G18" s="4">
        <v>183</v>
      </c>
      <c r="I18" s="42"/>
      <c r="J18" s="42"/>
    </row>
    <row r="19" spans="1:10" ht="23.45" customHeight="1" x14ac:dyDescent="0.45">
      <c r="B19" s="15" t="s">
        <v>32</v>
      </c>
      <c r="C19" s="15"/>
      <c r="E19" s="4">
        <v>-1</v>
      </c>
      <c r="F19" s="4"/>
      <c r="G19" s="4">
        <v>-1</v>
      </c>
      <c r="I19" s="42"/>
      <c r="J19" s="42"/>
    </row>
    <row r="20" spans="1:10" ht="23.45" customHeight="1" x14ac:dyDescent="0.45">
      <c r="B20" s="15" t="s">
        <v>20</v>
      </c>
      <c r="C20" s="15"/>
      <c r="E20" s="4">
        <v>1269</v>
      </c>
      <c r="F20" s="4"/>
      <c r="G20" s="4">
        <v>1232</v>
      </c>
      <c r="I20" s="42"/>
      <c r="J20" s="42"/>
    </row>
    <row r="21" spans="1:10" ht="23.45" customHeight="1" x14ac:dyDescent="0.45">
      <c r="B21" s="15" t="s">
        <v>125</v>
      </c>
      <c r="C21" s="15"/>
      <c r="E21" s="4">
        <f>PL3M_5!E21</f>
        <v>950</v>
      </c>
      <c r="F21" s="4"/>
      <c r="G21" s="4">
        <f>PL3M_5!G21</f>
        <v>-3</v>
      </c>
      <c r="I21" s="42"/>
      <c r="J21" s="42"/>
    </row>
    <row r="22" spans="1:10" ht="23.45" customHeight="1" x14ac:dyDescent="0.45">
      <c r="B22" s="1"/>
      <c r="C22" s="1"/>
      <c r="E22" s="82">
        <f>SUM(E8:E21)</f>
        <v>18966</v>
      </c>
      <c r="F22" s="4"/>
      <c r="G22" s="51">
        <f>SUM(G8:G21)</f>
        <v>3200</v>
      </c>
      <c r="I22" s="42"/>
      <c r="J22" s="42"/>
    </row>
    <row r="23" spans="1:10" ht="23.45" customHeight="1" x14ac:dyDescent="0.45">
      <c r="A23" s="14" t="s">
        <v>33</v>
      </c>
      <c r="C23" s="15"/>
      <c r="E23" s="4"/>
      <c r="F23" s="4"/>
      <c r="G23" s="4"/>
      <c r="I23" s="42"/>
      <c r="J23" s="42"/>
    </row>
    <row r="24" spans="1:10" ht="23.45" customHeight="1" x14ac:dyDescent="0.45">
      <c r="B24" s="14" t="s">
        <v>55</v>
      </c>
      <c r="C24" s="15"/>
      <c r="E24" s="4"/>
      <c r="F24" s="4"/>
      <c r="G24" s="4"/>
      <c r="I24" s="42"/>
      <c r="J24" s="42"/>
    </row>
    <row r="25" spans="1:10" ht="23.45" customHeight="1" x14ac:dyDescent="0.45">
      <c r="B25" s="15" t="s">
        <v>34</v>
      </c>
      <c r="C25" s="15"/>
      <c r="E25" s="4">
        <v>-11808</v>
      </c>
      <c r="F25" s="4"/>
      <c r="G25" s="4">
        <v>-7914</v>
      </c>
      <c r="I25" s="42"/>
      <c r="J25" s="42"/>
    </row>
    <row r="26" spans="1:10" ht="21.75" x14ac:dyDescent="0.45">
      <c r="B26" s="15" t="s">
        <v>66</v>
      </c>
      <c r="C26" s="15"/>
      <c r="E26" s="4">
        <v>-39</v>
      </c>
      <c r="F26" s="4"/>
      <c r="G26" s="4">
        <v>35</v>
      </c>
      <c r="I26" s="42"/>
      <c r="J26" s="42"/>
    </row>
    <row r="27" spans="1:10" ht="21.75" x14ac:dyDescent="0.45">
      <c r="B27" s="15" t="s">
        <v>26</v>
      </c>
      <c r="C27" s="15"/>
      <c r="E27" s="4">
        <v>-1090</v>
      </c>
      <c r="F27" s="4"/>
      <c r="G27" s="4">
        <v>5342</v>
      </c>
      <c r="I27" s="42"/>
      <c r="J27" s="42"/>
    </row>
    <row r="28" spans="1:10" ht="21.75" x14ac:dyDescent="0.45">
      <c r="B28" s="15" t="s">
        <v>21</v>
      </c>
      <c r="C28" s="15"/>
      <c r="E28" s="4">
        <v>-1696</v>
      </c>
      <c r="F28" s="4"/>
      <c r="G28" s="4">
        <v>-528</v>
      </c>
      <c r="I28" s="42"/>
      <c r="J28" s="42"/>
    </row>
    <row r="29" spans="1:10" ht="23.45" customHeight="1" x14ac:dyDescent="0.5">
      <c r="A29" s="13" t="str">
        <f>A1</f>
        <v>บริษัท สมาร์ทคอนกรีต จำกัด (มหาชน)</v>
      </c>
      <c r="B29" s="13"/>
      <c r="C29" s="13"/>
      <c r="G29" s="2" t="s">
        <v>74</v>
      </c>
      <c r="I29" s="42"/>
      <c r="J29" s="42"/>
    </row>
    <row r="30" spans="1:10" ht="23.45" customHeight="1" x14ac:dyDescent="0.5">
      <c r="A30" s="13" t="s">
        <v>35</v>
      </c>
      <c r="B30" s="13"/>
      <c r="C30" s="13"/>
      <c r="G30" s="2" t="s">
        <v>76</v>
      </c>
      <c r="I30" s="42"/>
      <c r="J30" s="42"/>
    </row>
    <row r="31" spans="1:10" ht="25.5" customHeight="1" x14ac:dyDescent="0.5">
      <c r="A31" s="13" t="str">
        <f>A3</f>
        <v>สำหรับงวดสามเดือนสิ้นสุดวันที่ 31 มีนาคม 2562 และ 2561</v>
      </c>
      <c r="B31" s="13"/>
      <c r="C31" s="13"/>
      <c r="I31" s="42"/>
      <c r="J31" s="42"/>
    </row>
    <row r="32" spans="1:10" ht="5.25" customHeight="1" x14ac:dyDescent="0.45">
      <c r="I32" s="42"/>
      <c r="J32" s="42"/>
    </row>
    <row r="33" spans="1:26" ht="23.45" customHeight="1" x14ac:dyDescent="0.45">
      <c r="E33" s="91" t="s">
        <v>52</v>
      </c>
      <c r="F33" s="91"/>
      <c r="G33" s="91"/>
      <c r="I33" s="42"/>
      <c r="J33" s="42"/>
    </row>
    <row r="34" spans="1:26" ht="23.45" customHeight="1" x14ac:dyDescent="0.45">
      <c r="E34" s="11" t="str">
        <f>E6</f>
        <v>2562</v>
      </c>
      <c r="F34" s="6"/>
      <c r="G34" s="11" t="str">
        <f>G6</f>
        <v>2561</v>
      </c>
      <c r="I34" s="4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 ht="21.75" x14ac:dyDescent="0.45">
      <c r="B35" s="16" t="s">
        <v>56</v>
      </c>
      <c r="E35" s="4"/>
      <c r="F35" s="4"/>
      <c r="G35" s="55"/>
      <c r="I35" s="42"/>
      <c r="J35" s="42"/>
    </row>
    <row r="36" spans="1:26" ht="21.75" x14ac:dyDescent="0.45">
      <c r="B36" s="15" t="s">
        <v>23</v>
      </c>
      <c r="C36" s="15"/>
      <c r="E36" s="4">
        <v>1048</v>
      </c>
      <c r="F36" s="4"/>
      <c r="G36" s="4">
        <v>-2637</v>
      </c>
      <c r="I36" s="42"/>
      <c r="J36" s="42"/>
    </row>
    <row r="37" spans="1:26" ht="23.45" customHeight="1" x14ac:dyDescent="0.45">
      <c r="B37" s="3" t="s">
        <v>120</v>
      </c>
      <c r="E37" s="4">
        <v>70</v>
      </c>
      <c r="F37" s="4"/>
      <c r="G37" s="4">
        <v>-853</v>
      </c>
      <c r="I37" s="42"/>
      <c r="J37" s="42"/>
    </row>
    <row r="38" spans="1:26" ht="23.45" customHeight="1" x14ac:dyDescent="0.45">
      <c r="B38" s="15" t="s">
        <v>28</v>
      </c>
      <c r="C38" s="15"/>
      <c r="E38" s="4">
        <v>-2753</v>
      </c>
      <c r="F38" s="4"/>
      <c r="G38" s="4">
        <v>1065</v>
      </c>
      <c r="I38" s="42"/>
      <c r="J38" s="42"/>
    </row>
    <row r="39" spans="1:26" ht="23.45" customHeight="1" x14ac:dyDescent="0.45">
      <c r="A39" s="15" t="s">
        <v>123</v>
      </c>
      <c r="C39" s="15"/>
      <c r="E39" s="51">
        <f>SUM(E22:E28,E36:E38)</f>
        <v>2698</v>
      </c>
      <c r="F39" s="4"/>
      <c r="G39" s="51">
        <f>SUM(G22:G28,G36:G38)</f>
        <v>-2290</v>
      </c>
      <c r="I39" s="42"/>
      <c r="J39" s="42"/>
    </row>
    <row r="40" spans="1:26" ht="23.45" customHeight="1" x14ac:dyDescent="0.45">
      <c r="A40" s="15" t="s">
        <v>63</v>
      </c>
      <c r="C40" s="15"/>
      <c r="E40" s="6">
        <v>0</v>
      </c>
      <c r="F40" s="4"/>
      <c r="G40" s="4">
        <v>0</v>
      </c>
      <c r="I40" s="42"/>
      <c r="J40" s="42"/>
    </row>
    <row r="41" spans="1:26" ht="23.45" customHeight="1" x14ac:dyDescent="0.45">
      <c r="A41" s="14" t="s">
        <v>109</v>
      </c>
      <c r="B41" s="14"/>
      <c r="C41" s="14"/>
      <c r="E41" s="11">
        <f>E39+E40</f>
        <v>2698</v>
      </c>
      <c r="F41" s="4"/>
      <c r="G41" s="11">
        <f>G39+G40</f>
        <v>-2290</v>
      </c>
      <c r="I41" s="42"/>
      <c r="J41" s="42"/>
    </row>
    <row r="42" spans="1:26" ht="12" customHeight="1" x14ac:dyDescent="0.45">
      <c r="A42" s="14"/>
      <c r="B42" s="14"/>
      <c r="C42" s="14"/>
      <c r="E42" s="6"/>
      <c r="F42" s="4"/>
      <c r="G42" s="6"/>
      <c r="I42" s="42"/>
      <c r="J42" s="42"/>
    </row>
    <row r="43" spans="1:26" ht="23.45" customHeight="1" x14ac:dyDescent="0.45">
      <c r="A43" s="14" t="s">
        <v>36</v>
      </c>
      <c r="B43" s="14"/>
      <c r="C43" s="14"/>
      <c r="E43" s="6"/>
      <c r="F43" s="4"/>
      <c r="G43" s="4"/>
      <c r="I43" s="42"/>
      <c r="J43" s="42"/>
    </row>
    <row r="44" spans="1:26" ht="23.45" customHeight="1" x14ac:dyDescent="0.45">
      <c r="A44" s="15" t="s">
        <v>37</v>
      </c>
      <c r="B44" s="15"/>
      <c r="C44" s="15"/>
      <c r="E44" s="4">
        <v>1</v>
      </c>
      <c r="F44" s="4"/>
      <c r="G44" s="4">
        <v>1</v>
      </c>
      <c r="I44" s="42"/>
      <c r="J44" s="42"/>
    </row>
    <row r="45" spans="1:26" ht="23.45" customHeight="1" x14ac:dyDescent="0.45">
      <c r="A45" s="15" t="s">
        <v>106</v>
      </c>
      <c r="B45" s="15"/>
      <c r="C45" s="15"/>
      <c r="E45" s="4">
        <v>-1510</v>
      </c>
      <c r="F45" s="4"/>
      <c r="G45" s="4">
        <v>-757</v>
      </c>
      <c r="I45" s="42"/>
      <c r="J45" s="42"/>
    </row>
    <row r="46" spans="1:26" ht="23.45" customHeight="1" x14ac:dyDescent="0.45">
      <c r="A46" s="15" t="s">
        <v>122</v>
      </c>
      <c r="B46" s="15"/>
      <c r="C46" s="15"/>
      <c r="E46" s="4">
        <v>0</v>
      </c>
      <c r="F46" s="4"/>
      <c r="G46" s="4">
        <v>-11</v>
      </c>
      <c r="I46" s="42"/>
      <c r="J46" s="42"/>
    </row>
    <row r="47" spans="1:26" ht="23.45" customHeight="1" x14ac:dyDescent="0.45">
      <c r="A47" s="14" t="s">
        <v>118</v>
      </c>
      <c r="B47" s="14"/>
      <c r="C47" s="14"/>
      <c r="E47" s="5">
        <f>SUM(E44:E46)</f>
        <v>-1509</v>
      </c>
      <c r="F47" s="4"/>
      <c r="G47" s="5">
        <f>SUM(G44:G46)</f>
        <v>-767</v>
      </c>
      <c r="I47" s="42"/>
      <c r="J47" s="42"/>
    </row>
    <row r="48" spans="1:26" ht="11.25" customHeight="1" x14ac:dyDescent="0.45">
      <c r="A48" s="16"/>
      <c r="B48" s="16"/>
      <c r="C48" s="16"/>
      <c r="E48" s="4"/>
      <c r="F48" s="4"/>
      <c r="G48" s="4"/>
      <c r="I48" s="42"/>
      <c r="J48" s="42"/>
    </row>
    <row r="49" spans="1:10" ht="23.45" customHeight="1" x14ac:dyDescent="0.45">
      <c r="A49" s="14" t="s">
        <v>38</v>
      </c>
      <c r="B49" s="14"/>
      <c r="C49" s="14"/>
      <c r="E49" s="4"/>
      <c r="F49" s="4"/>
      <c r="G49" s="4"/>
      <c r="I49" s="42"/>
      <c r="J49" s="42"/>
    </row>
    <row r="50" spans="1:10" ht="23.45" customHeight="1" x14ac:dyDescent="0.45">
      <c r="A50" s="15" t="s">
        <v>39</v>
      </c>
      <c r="B50" s="15"/>
      <c r="C50" s="15"/>
      <c r="E50" s="4">
        <v>-1309</v>
      </c>
      <c r="F50" s="4"/>
      <c r="G50" s="4">
        <v>-978</v>
      </c>
      <c r="I50" s="42"/>
      <c r="J50" s="42"/>
    </row>
    <row r="51" spans="1:10" ht="23.45" customHeight="1" x14ac:dyDescent="0.45">
      <c r="A51" s="15" t="s">
        <v>67</v>
      </c>
      <c r="B51" s="15"/>
      <c r="C51" s="15"/>
      <c r="E51" s="4"/>
      <c r="F51" s="4"/>
      <c r="G51" s="4"/>
      <c r="I51" s="42"/>
      <c r="J51" s="42"/>
    </row>
    <row r="52" spans="1:10" ht="23.45" customHeight="1" x14ac:dyDescent="0.45">
      <c r="A52" s="15" t="s">
        <v>70</v>
      </c>
      <c r="B52" s="15" t="s">
        <v>103</v>
      </c>
      <c r="C52" s="15"/>
      <c r="E52" s="4">
        <v>91</v>
      </c>
      <c r="F52" s="4"/>
      <c r="G52" s="4">
        <v>-879</v>
      </c>
      <c r="I52" s="42"/>
      <c r="J52" s="42"/>
    </row>
    <row r="53" spans="1:10" ht="23.45" customHeight="1" x14ac:dyDescent="0.45">
      <c r="A53" s="15" t="s">
        <v>140</v>
      </c>
      <c r="B53" s="15"/>
      <c r="C53" s="15"/>
      <c r="E53" s="4">
        <v>-1000</v>
      </c>
      <c r="F53" s="4"/>
      <c r="G53" s="4">
        <v>2500</v>
      </c>
      <c r="I53" s="42"/>
      <c r="J53" s="42"/>
    </row>
    <row r="54" spans="1:10" ht="23.45" customHeight="1" x14ac:dyDescent="0.45">
      <c r="A54" s="14" t="s">
        <v>141</v>
      </c>
      <c r="B54" s="14"/>
      <c r="C54" s="14"/>
      <c r="E54" s="5">
        <f>SUM(E50:E53)</f>
        <v>-2218</v>
      </c>
      <c r="F54" s="4"/>
      <c r="G54" s="5">
        <f>SUM(G50:G53)</f>
        <v>643</v>
      </c>
      <c r="H54" s="4"/>
      <c r="I54" s="42"/>
      <c r="J54" s="42"/>
    </row>
    <row r="55" spans="1:10" ht="12" customHeight="1" x14ac:dyDescent="0.45">
      <c r="A55" s="15"/>
      <c r="B55" s="15"/>
      <c r="C55" s="15"/>
      <c r="E55" s="6"/>
      <c r="F55" s="4"/>
      <c r="G55" s="4"/>
      <c r="H55" s="4"/>
      <c r="I55" s="42"/>
      <c r="J55" s="42"/>
    </row>
    <row r="56" spans="1:10" ht="23.45" customHeight="1" x14ac:dyDescent="0.45">
      <c r="A56" s="14" t="s">
        <v>117</v>
      </c>
      <c r="B56" s="14"/>
      <c r="E56" s="4">
        <f>E41+E47+E54</f>
        <v>-1029</v>
      </c>
      <c r="F56" s="4"/>
      <c r="G56" s="4">
        <f>G41+G47+G54</f>
        <v>-2414</v>
      </c>
      <c r="I56" s="42"/>
      <c r="J56" s="42"/>
    </row>
    <row r="57" spans="1:10" ht="21.75" x14ac:dyDescent="0.45">
      <c r="A57" s="15" t="s">
        <v>78</v>
      </c>
      <c r="B57" s="15"/>
      <c r="C57" s="15"/>
      <c r="E57" s="4">
        <f>'BS_2,3,4'!G12</f>
        <v>6107</v>
      </c>
      <c r="F57" s="4"/>
      <c r="G57" s="4">
        <v>6331</v>
      </c>
      <c r="H57" s="9">
        <f>E57-'BS_2,3,4'!G12</f>
        <v>0</v>
      </c>
      <c r="I57" s="42"/>
      <c r="J57" s="42"/>
    </row>
    <row r="58" spans="1:10" ht="22.5" thickBot="1" x14ac:dyDescent="0.5">
      <c r="A58" s="14" t="s">
        <v>79</v>
      </c>
      <c r="B58" s="14"/>
      <c r="C58" s="14"/>
      <c r="E58" s="8">
        <f>SUM(E56:E57)</f>
        <v>5078</v>
      </c>
      <c r="F58" s="4"/>
      <c r="G58" s="8">
        <f>SUM(G56:G57)</f>
        <v>3917</v>
      </c>
      <c r="H58" s="9">
        <f>E58-'BS_2,3,4'!E12</f>
        <v>0</v>
      </c>
      <c r="I58" s="42"/>
      <c r="J58" s="42"/>
    </row>
    <row r="59" spans="1:10" ht="11.25" customHeight="1" thickTop="1" x14ac:dyDescent="0.45">
      <c r="A59" s="14"/>
      <c r="B59" s="14"/>
      <c r="C59" s="14"/>
      <c r="E59" s="4"/>
      <c r="F59" s="4"/>
      <c r="G59" s="4"/>
      <c r="H59" s="9"/>
      <c r="I59" s="42"/>
      <c r="J59" s="42"/>
    </row>
    <row r="60" spans="1:10" ht="21.75" customHeight="1" x14ac:dyDescent="0.45">
      <c r="G60" s="9"/>
      <c r="H60" s="9"/>
      <c r="I60" s="42"/>
      <c r="J60" s="42"/>
    </row>
    <row r="61" spans="1:10" ht="21.75" customHeight="1" x14ac:dyDescent="0.45">
      <c r="G61" s="9"/>
      <c r="H61" s="9"/>
      <c r="I61" s="42"/>
      <c r="J61" s="42"/>
    </row>
    <row r="62" spans="1:10" ht="21.75" customHeight="1" x14ac:dyDescent="0.45">
      <c r="G62" s="9"/>
      <c r="H62" s="9"/>
      <c r="I62" s="42"/>
      <c r="J62" s="42"/>
    </row>
    <row r="63" spans="1:10" ht="23.45" customHeight="1" x14ac:dyDescent="0.5">
      <c r="A63" s="13" t="str">
        <f>'BS_2,3,4'!A1</f>
        <v>บริษัท สมาร์ทคอนกรีต จำกัด (มหาชน)</v>
      </c>
      <c r="B63" s="13"/>
      <c r="C63" s="13"/>
      <c r="G63" s="2" t="s">
        <v>74</v>
      </c>
      <c r="I63" s="42"/>
      <c r="J63" s="42"/>
    </row>
    <row r="64" spans="1:10" ht="23.45" customHeight="1" x14ac:dyDescent="0.5">
      <c r="A64" s="13" t="s">
        <v>35</v>
      </c>
      <c r="B64" s="13"/>
      <c r="C64" s="13"/>
      <c r="G64" s="2" t="s">
        <v>76</v>
      </c>
      <c r="I64" s="42"/>
      <c r="J64" s="42"/>
    </row>
    <row r="65" spans="1:26" ht="25.5" customHeight="1" x14ac:dyDescent="0.5">
      <c r="A65" s="13" t="str">
        <f>A3</f>
        <v>สำหรับงวดสามเดือนสิ้นสุดวันที่ 31 มีนาคม 2562 และ 2561</v>
      </c>
      <c r="B65" s="13"/>
      <c r="C65" s="13"/>
      <c r="I65" s="42"/>
      <c r="J65" s="42"/>
    </row>
    <row r="66" spans="1:26" ht="5.25" customHeight="1" x14ac:dyDescent="0.45">
      <c r="I66" s="42"/>
      <c r="J66" s="42"/>
    </row>
    <row r="67" spans="1:26" ht="23.45" customHeight="1" x14ac:dyDescent="0.45">
      <c r="E67" s="91" t="s">
        <v>52</v>
      </c>
      <c r="F67" s="91"/>
      <c r="G67" s="91"/>
      <c r="I67" s="42"/>
      <c r="J67" s="42"/>
    </row>
    <row r="68" spans="1:26" ht="23.45" customHeight="1" x14ac:dyDescent="0.45">
      <c r="E68" s="11" t="str">
        <f>E34</f>
        <v>2562</v>
      </c>
      <c r="F68" s="6"/>
      <c r="G68" s="11" t="str">
        <f>G34</f>
        <v>2561</v>
      </c>
      <c r="I68" s="4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</row>
    <row r="69" spans="1:26" ht="11.25" customHeight="1" x14ac:dyDescent="0.45">
      <c r="E69" s="69"/>
      <c r="F69" s="6"/>
      <c r="G69" s="70"/>
      <c r="I69" s="4"/>
      <c r="L69" s="42"/>
      <c r="M69" s="42"/>
      <c r="N69" s="42"/>
      <c r="O69" s="42"/>
      <c r="P69" s="42"/>
    </row>
    <row r="70" spans="1:26" ht="23.45" customHeight="1" x14ac:dyDescent="0.45">
      <c r="A70" s="14" t="s">
        <v>61</v>
      </c>
      <c r="B70" s="14"/>
      <c r="G70" s="43"/>
      <c r="H70" s="9"/>
      <c r="I70" s="42"/>
      <c r="J70" s="42"/>
    </row>
    <row r="71" spans="1:26" ht="21.75" x14ac:dyDescent="0.45">
      <c r="A71" s="56" t="s">
        <v>80</v>
      </c>
      <c r="B71" s="56"/>
      <c r="G71" s="43"/>
      <c r="I71" s="42"/>
      <c r="J71" s="42"/>
    </row>
    <row r="72" spans="1:26" ht="23.45" customHeight="1" x14ac:dyDescent="0.45">
      <c r="B72" s="15" t="s">
        <v>71</v>
      </c>
      <c r="C72" s="15"/>
      <c r="D72" s="44"/>
      <c r="E72" s="45">
        <v>120</v>
      </c>
      <c r="F72" s="45"/>
      <c r="G72" s="45">
        <v>120</v>
      </c>
      <c r="I72" s="42"/>
      <c r="J72" s="42"/>
    </row>
    <row r="73" spans="1:26" ht="23.45" customHeight="1" x14ac:dyDescent="0.45">
      <c r="B73" s="15" t="s">
        <v>72</v>
      </c>
      <c r="C73" s="15"/>
      <c r="E73" s="10">
        <v>1102</v>
      </c>
      <c r="G73" s="10">
        <v>2960</v>
      </c>
      <c r="I73" s="42"/>
      <c r="J73" s="42"/>
    </row>
    <row r="74" spans="1:26" ht="23.45" customHeight="1" x14ac:dyDescent="0.45">
      <c r="B74" s="15" t="s">
        <v>73</v>
      </c>
      <c r="C74" s="15"/>
      <c r="E74" s="10">
        <v>3856</v>
      </c>
      <c r="G74" s="10">
        <v>837</v>
      </c>
      <c r="I74" s="42"/>
      <c r="J74" s="42"/>
    </row>
    <row r="75" spans="1:26" ht="23.45" customHeight="1" thickBot="1" x14ac:dyDescent="0.55000000000000004">
      <c r="A75" s="52"/>
      <c r="B75" s="52"/>
      <c r="E75" s="48">
        <f>SUM(E72:E74)</f>
        <v>5078</v>
      </c>
      <c r="G75" s="48">
        <f>SUM(G72:G74)</f>
        <v>3917</v>
      </c>
      <c r="H75" s="9">
        <f>E75-E58</f>
        <v>0</v>
      </c>
      <c r="I75" s="42">
        <f>G58-G75</f>
        <v>0</v>
      </c>
      <c r="J75" s="42"/>
    </row>
    <row r="76" spans="1:26" ht="11.25" customHeight="1" thickTop="1" x14ac:dyDescent="0.45">
      <c r="I76" s="42"/>
      <c r="J76" s="42"/>
    </row>
    <row r="77" spans="1:26" ht="21.75" customHeight="1" x14ac:dyDescent="0.45">
      <c r="A77" s="56" t="s">
        <v>68</v>
      </c>
      <c r="B77" s="56"/>
      <c r="G77" s="9"/>
      <c r="H77" s="9"/>
      <c r="I77" s="42"/>
      <c r="J77" s="42"/>
    </row>
    <row r="78" spans="1:26" ht="23.45" customHeight="1" thickBot="1" x14ac:dyDescent="0.5">
      <c r="B78" s="66" t="s">
        <v>82</v>
      </c>
      <c r="E78" s="67">
        <v>2471</v>
      </c>
      <c r="G78" s="67">
        <v>751</v>
      </c>
      <c r="J78" s="42"/>
    </row>
    <row r="79" spans="1:26" ht="23.45" customHeight="1" thickTop="1" x14ac:dyDescent="0.45">
      <c r="A79" s="58"/>
      <c r="B79" s="58"/>
      <c r="C79" s="57"/>
      <c r="D79" s="57"/>
      <c r="I79" s="42"/>
      <c r="J79" s="42"/>
    </row>
    <row r="80" spans="1:26" ht="23.45" customHeight="1" x14ac:dyDescent="0.45">
      <c r="J80" s="42"/>
    </row>
    <row r="81" spans="10:10" ht="23.45" customHeight="1" x14ac:dyDescent="0.45">
      <c r="J81" s="42"/>
    </row>
  </sheetData>
  <mergeCells count="3">
    <mergeCell ref="E5:G5"/>
    <mergeCell ref="E33:G33"/>
    <mergeCell ref="E67:G67"/>
  </mergeCells>
  <phoneticPr fontId="8" type="noConversion"/>
  <pageMargins left="0.98425196850393704" right="0.43307086614173229" top="0.9055118110236221" bottom="0.31496062992125984" header="0.51181102362204722" footer="0.31496062992125984"/>
  <pageSetup paperSize="9" firstPageNumber="7" orientation="portrait" useFirstPageNumber="1" r:id="rId1"/>
  <headerFooter alignWithMargins="0">
    <oddFooter>&amp;L&amp;"Angsana New,Regular"&amp;15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28" max="5" man="1"/>
    <brk id="62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BS_2,3,4</vt:lpstr>
      <vt:lpstr>PL3M_5</vt:lpstr>
      <vt:lpstr>SE_6</vt:lpstr>
      <vt:lpstr>CF_7,8,9</vt:lpstr>
      <vt:lpstr>'BS_2,3,4'!Print_Area</vt:lpstr>
      <vt:lpstr>'CF_7,8,9'!Print_Area</vt:lpstr>
      <vt:lpstr>SE_6!Print_Area</vt:lpstr>
    </vt:vector>
  </TitlesOfParts>
  <Company>^_^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PrompongS</cp:lastModifiedBy>
  <cp:lastPrinted>2019-05-08T05:12:12Z</cp:lastPrinted>
  <dcterms:created xsi:type="dcterms:W3CDTF">2004-12-07T08:50:51Z</dcterms:created>
  <dcterms:modified xsi:type="dcterms:W3CDTF">2019-05-09T10:08:35Z</dcterms:modified>
</cp:coreProperties>
</file>