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-BOD\"/>
    </mc:Choice>
  </mc:AlternateContent>
  <bookViews>
    <workbookView xWindow="0" yWindow="0" windowWidth="24000" windowHeight="10425"/>
  </bookViews>
  <sheets>
    <sheet name="BS_2,3,4" sheetId="1" r:id="rId1"/>
    <sheet name="PL3M_5" sheetId="8" r:id="rId2"/>
    <sheet name="SE_6" sheetId="6" r:id="rId3"/>
    <sheet name="CF_7,8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3">'CF_7,8'!$A$1:$L$80</definedName>
    <definedName name="_xlnm.Print_Area" localSheetId="2">SE_6!$A$1:$R$24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J67" i="9" l="1"/>
  <c r="L61" i="9"/>
  <c r="L23" i="9"/>
  <c r="R18" i="6"/>
  <c r="R10" i="6"/>
  <c r="J61" i="9" l="1"/>
  <c r="J23" i="9"/>
  <c r="N24" i="6" l="1"/>
  <c r="L24" i="6"/>
  <c r="J24" i="6"/>
  <c r="P21" i="6"/>
  <c r="R21" i="6" s="1"/>
  <c r="J16" i="6"/>
  <c r="L16" i="6"/>
  <c r="N16" i="6"/>
  <c r="P13" i="6"/>
  <c r="R13" i="6" s="1"/>
  <c r="J53" i="9" l="1"/>
  <c r="A3" i="6"/>
  <c r="J88" i="1" l="1"/>
  <c r="J48" i="1"/>
  <c r="L62" i="1"/>
  <c r="L67" i="1" s="1"/>
  <c r="J62" i="1"/>
  <c r="J67" i="1" s="1"/>
  <c r="J21" i="1" l="1"/>
  <c r="L53" i="9" l="1"/>
  <c r="Q67" i="9" l="1"/>
  <c r="J77" i="9"/>
  <c r="L6" i="9"/>
  <c r="J6" i="9"/>
  <c r="L48" i="9"/>
  <c r="J48" i="9"/>
  <c r="J29" i="1" l="1"/>
  <c r="L77" i="9"/>
  <c r="J98" i="1"/>
  <c r="J18" i="8"/>
  <c r="L18" i="8"/>
  <c r="J11" i="8"/>
  <c r="L11" i="8"/>
  <c r="L29" i="1"/>
  <c r="L21" i="1"/>
  <c r="L95" i="1"/>
  <c r="L98" i="1"/>
  <c r="R25" i="6"/>
  <c r="A1" i="6"/>
  <c r="A1" i="8"/>
  <c r="A41" i="1"/>
  <c r="A43" i="1"/>
  <c r="A83" i="1" s="1"/>
  <c r="A81" i="1"/>
  <c r="L96" i="1"/>
  <c r="A43" i="9"/>
  <c r="A3" i="9"/>
  <c r="A45" i="9" s="1"/>
  <c r="A1" i="9"/>
  <c r="J20" i="8" l="1"/>
  <c r="J24" i="8" s="1"/>
  <c r="J35" i="8" s="1"/>
  <c r="J96" i="1"/>
  <c r="L20" i="8"/>
  <c r="L24" i="8" s="1"/>
  <c r="L35" i="8" s="1"/>
  <c r="J31" i="1"/>
  <c r="L31" i="1"/>
  <c r="L33" i="8" l="1"/>
  <c r="P14" i="6" s="1"/>
  <c r="P12" i="6"/>
  <c r="R12" i="6" s="1"/>
  <c r="J8" i="9"/>
  <c r="J24" i="9" s="1"/>
  <c r="P20" i="6"/>
  <c r="J33" i="8"/>
  <c r="J95" i="1"/>
  <c r="L8" i="9"/>
  <c r="L24" i="9" s="1"/>
  <c r="L35" i="9" s="1"/>
  <c r="P16" i="6" l="1"/>
  <c r="R14" i="6"/>
  <c r="R16" i="6" s="1"/>
  <c r="P22" i="6"/>
  <c r="R20" i="6"/>
  <c r="J35" i="9"/>
  <c r="J37" i="9" s="1"/>
  <c r="L37" i="9"/>
  <c r="L64" i="9" s="1"/>
  <c r="L99" i="1"/>
  <c r="L100" i="1" s="1"/>
  <c r="L103" i="1" s="1"/>
  <c r="S103" i="1" s="1"/>
  <c r="J64" i="9" l="1"/>
  <c r="J70" i="9" s="1"/>
  <c r="Q70" i="9" s="1"/>
  <c r="R22" i="6"/>
  <c r="R24" i="6" s="1"/>
  <c r="P24" i="6"/>
  <c r="L70" i="9"/>
  <c r="R77" i="9" s="1"/>
  <c r="Q77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<sst xmlns="http://schemas.openxmlformats.org/spreadsheetml/2006/main" count="201" uniqueCount="159">
  <si>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</si>
  <si>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</si>
  <si>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</si>
  <si>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</si>
  <si>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</si>
  <si>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</si>
  <si>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</si>
  <si>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</si>
  <si>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</si>
  <si>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</si>
  <si>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</si>
  <si>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</si>
  <si>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</si>
  <si>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</si>
  <si>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</si>
  <si>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</si>
  <si>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</si>
  <si>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</si>
  <si>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</si>
  <si>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</si>
  <si>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</si>
  <si>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</si>
  <si>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</si>
  <si>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</si>
  <si>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</si>
  <si>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</si>
  <si>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</si>
  <si>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</si>
  <si>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</si>
  <si>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</si>
  <si>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</si>
  <si>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</si>
  <si>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</si>
  <si>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</si>
  <si>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</si>
  <si>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</si>
  <si>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</si>
  <si>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</si>
  <si>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</si>
  <si>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</si>
  <si>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</si>
  <si>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</si>
  <si>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</si>
  <si>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</si>
  <si>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</si>
  <si>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</si>
  <si>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</si>
  <si>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</si>
  <si>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</si>
  <si>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</si>
  <si>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</si>
  <si>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</si>
  <si>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</si>
  <si>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</si>
  <si>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</si>
  <si>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</si>
  <si>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</si>
  <si>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</si>
  <si>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</si>
  <si>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</si>
  <si>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</si>
  <si>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</si>
  <si>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</si>
  <si>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</si>
  <si>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</si>
  <si>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</si>
  <si>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</si>
  <si>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</si>
  <si>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</si>
  <si>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</si>
  <si>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</si>
  <si>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</si>
  <si>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</si>
  <si>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</si>
  <si>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</si>
  <si>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</si>
  <si>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</si>
  <si>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</si>
  <si>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</si>
  <si>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</si>
  <si>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</si>
  <si>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</si>
  <si>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Loss for the period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</si>
  <si>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</si>
  <si>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</si>
  <si>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</si>
  <si>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</si>
  <si>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</si>
  <si>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</si>
  <si>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</si>
  <si>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Additions to plant and equipment</t>
  </si>
  <si>
    <t>Assets not use in operation - net</t>
  </si>
  <si>
    <t>Distribution costs</t>
  </si>
  <si>
    <t>Loss on written-off fixed assets</t>
  </si>
  <si>
    <t>Unappropriated (Deficit)</t>
  </si>
  <si>
    <t>(Deficit)</t>
  </si>
  <si>
    <t>Total comprehensive expense for the period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</si>
  <si>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</si>
  <si>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</si>
  <si>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</si>
  <si>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</si>
  <si>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</si>
  <si>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</si>
  <si>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</si>
  <si>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</si>
  <si>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</si>
  <si>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</si>
  <si>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</si>
  <si>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 xml:space="preserve">Increase (decrease) in bank overdrafts and short-term </t>
  </si>
  <si>
    <t>borrowings from financial institutions</t>
  </si>
  <si>
    <t>AND CASH EQUIVALENTS</t>
  </si>
  <si>
    <t>2018</t>
  </si>
  <si>
    <t>Balance as at March 31, 2018</t>
  </si>
  <si>
    <t>Balance as at January 1, 2018</t>
  </si>
  <si>
    <t>Other comprehensive income for the period</t>
  </si>
  <si>
    <t>Unrealized gain on exchange rate</t>
  </si>
  <si>
    <t xml:space="preserve">Net Cash Provided by (Used in) Operating Activities  </t>
  </si>
  <si>
    <t>Shareholders’ Equity - Net</t>
  </si>
  <si>
    <t>Equity - Net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</si>
  <si>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</si>
  <si>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</si>
  <si>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</si>
  <si>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</si>
  <si>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</si>
  <si>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</si>
  <si>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</si>
  <si>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</si>
  <si>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</si>
  <si>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</si>
  <si>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</si>
  <si>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 xml:space="preserve">NET DECREASE IN CASH  </t>
  </si>
  <si>
    <t>Saving deposits at banks</t>
  </si>
  <si>
    <t>b. Non-cash transactions</t>
  </si>
  <si>
    <t>Cash received from (paid in) operations</t>
  </si>
  <si>
    <t>Revenues from sales - net</t>
  </si>
  <si>
    <t>Income tax expense (income)</t>
  </si>
  <si>
    <t>Income Tax Expense (Income)</t>
  </si>
  <si>
    <t>AS AT MARCH 31, 2019 AND DECEMBER 31, 2018</t>
  </si>
  <si>
    <t>March 31, 2019</t>
  </si>
  <si>
    <t>December 31, 2018</t>
  </si>
  <si>
    <t>FOR THE THREE-MONTH PERIODS ENDED MARCH 31, 2019 AND 2018</t>
  </si>
  <si>
    <t>2019</t>
  </si>
  <si>
    <t>Balance as at January 1, 2019</t>
  </si>
  <si>
    <t>Balance as at March 31, 2019</t>
  </si>
  <si>
    <t xml:space="preserve">Weighted Average Number of Outstanding </t>
  </si>
  <si>
    <t xml:space="preserve">  </t>
  </si>
  <si>
    <t>Ordinary Shares (Thousand Shares)</t>
  </si>
  <si>
    <t>Earnings (Loss) per Share (Baht)</t>
  </si>
  <si>
    <t>Profit (loss) for the period</t>
  </si>
  <si>
    <t xml:space="preserve">Profit (Loss) before Income Tax  </t>
  </si>
  <si>
    <t>PROFIT (LOSS) FOR THE PERIOD</t>
  </si>
  <si>
    <t>(EXPENSE) FOR THE PERIOD</t>
  </si>
  <si>
    <t xml:space="preserve">TOTAL COMPREHENSIVE INCOME </t>
  </si>
  <si>
    <t>Profit for the period</t>
  </si>
  <si>
    <t>Total comprehensive income for the period</t>
  </si>
  <si>
    <t xml:space="preserve">Increase (decrease) in short-term borrowing from </t>
  </si>
  <si>
    <t>related party</t>
  </si>
  <si>
    <t>Increase in allowance for doubtful accounts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</si>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</sst>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57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189" fontId="10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66675</xdr:rowOff>
    </xdr:from>
    <xdr:to>
      <xdr:col>16</xdr:col>
      <xdr:colOff>0</xdr:colOff>
      <xdr:row>51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419100</xdr:rowOff>
    </xdr:from>
    <xdr:to>
      <xdr:col>16</xdr:col>
      <xdr:colOff>0</xdr:colOff>
      <xdr:row>53</xdr:row>
      <xdr:rowOff>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48</xdr:row>
      <xdr:rowOff>0</xdr:rowOff>
    </xdr:from>
    <xdr:to>
      <xdr:col>19</xdr:col>
      <xdr:colOff>6351</xdr:colOff>
      <xdr:row>52</xdr:row>
      <xdr:rowOff>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Normal="10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51"/>
      <c r="K2" s="251"/>
      <c r="L2" s="251"/>
      <c r="M2" s="92"/>
      <c r="N2" s="252"/>
      <c r="O2" s="252"/>
      <c r="R2" s="15"/>
    </row>
    <row r="3" spans="1:25" s="14" customFormat="1" ht="18" customHeight="1" x14ac:dyDescent="0.25">
      <c r="A3" s="24" t="s">
        <v>137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52"/>
      <c r="O3" s="252"/>
      <c r="R3" s="147"/>
      <c r="T3" s="147"/>
      <c r="U3" s="147"/>
      <c r="V3" s="147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">
      <c r="J7" s="250" t="s">
        <v>52</v>
      </c>
      <c r="K7" s="250"/>
      <c r="L7" s="250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138</v>
      </c>
      <c r="L8" s="115" t="s">
        <v>139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43" t="s">
        <v>80</v>
      </c>
      <c r="K10" s="115"/>
      <c r="L10" s="216"/>
      <c r="M10" s="217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8">
        <v>5078</v>
      </c>
      <c r="K13" s="159"/>
      <c r="L13" s="138">
        <v>6107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00000000000001" customHeight="1" x14ac:dyDescent="0.45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227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00000000000001" customHeight="1" x14ac:dyDescent="0.4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00000000000001" customHeight="1" x14ac:dyDescent="0.45">
      <c r="A16" s="162" t="s">
        <v>65</v>
      </c>
      <c r="B16" s="36" t="s">
        <v>63</v>
      </c>
      <c r="D16" s="36"/>
      <c r="H16" s="58" t="s">
        <v>81</v>
      </c>
      <c r="I16" s="58"/>
      <c r="J16" s="138">
        <v>9345</v>
      </c>
      <c r="K16" s="159"/>
      <c r="L16" s="138">
        <v>9185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00000000000001" customHeight="1" x14ac:dyDescent="0.4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60896</v>
      </c>
      <c r="K17" s="159"/>
      <c r="L17" s="138">
        <v>49342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00000000000001" customHeight="1" x14ac:dyDescent="0.45">
      <c r="A18" s="161" t="s">
        <v>122</v>
      </c>
      <c r="B18" s="133"/>
      <c r="C18" s="36"/>
      <c r="D18" s="60"/>
      <c r="E18" s="60"/>
      <c r="H18" s="56">
        <v>3</v>
      </c>
      <c r="I18" s="56"/>
      <c r="J18" s="138">
        <v>189</v>
      </c>
      <c r="K18" s="159"/>
      <c r="L18" s="138">
        <v>150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00000000000001" customHeight="1" x14ac:dyDescent="0.45">
      <c r="A19" s="43" t="s">
        <v>66</v>
      </c>
      <c r="B19" s="60"/>
      <c r="C19" s="36"/>
      <c r="D19" s="60"/>
      <c r="E19" s="60"/>
      <c r="H19" s="63"/>
      <c r="I19" s="63"/>
      <c r="J19" s="138">
        <v>19191</v>
      </c>
      <c r="K19" s="159"/>
      <c r="L19" s="138">
        <v>17640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8">
        <v>4004</v>
      </c>
      <c r="K20" s="159"/>
      <c r="L20" s="138">
        <v>2308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00000000000001" customHeight="1" x14ac:dyDescent="0.45">
      <c r="A21" s="24" t="s">
        <v>24</v>
      </c>
      <c r="H21" s="55"/>
      <c r="I21" s="55"/>
      <c r="J21" s="157">
        <f>SUM(J13:J20)</f>
        <v>98930</v>
      </c>
      <c r="K21" s="160"/>
      <c r="L21" s="157">
        <f>SUM(L13:L20)</f>
        <v>84959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00000000000001" customHeight="1" x14ac:dyDescent="0.45">
      <c r="A24" s="248" t="s">
        <v>89</v>
      </c>
      <c r="B24" s="248"/>
      <c r="C24" s="248"/>
      <c r="D24" s="248"/>
      <c r="E24" s="248"/>
      <c r="F24" s="248"/>
      <c r="H24" s="67">
        <v>7</v>
      </c>
      <c r="I24" s="67"/>
      <c r="J24" s="138">
        <v>2434</v>
      </c>
      <c r="K24" s="159"/>
      <c r="L24" s="138">
        <v>2434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00000000000001" customHeight="1" x14ac:dyDescent="0.45">
      <c r="A25" s="43" t="s">
        <v>67</v>
      </c>
      <c r="H25" s="56">
        <v>3</v>
      </c>
      <c r="I25" s="56"/>
      <c r="J25" s="138">
        <v>430271</v>
      </c>
      <c r="K25" s="159"/>
      <c r="L25" s="138">
        <v>442530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00000000000001" customHeight="1" x14ac:dyDescent="0.45">
      <c r="A26" s="43" t="s">
        <v>91</v>
      </c>
      <c r="H26" s="56"/>
      <c r="I26" s="56"/>
      <c r="J26" s="138">
        <v>87171</v>
      </c>
      <c r="K26" s="159"/>
      <c r="L26" s="138">
        <v>86730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00000000000001" customHeight="1" x14ac:dyDescent="0.45">
      <c r="A27" s="43" t="s">
        <v>68</v>
      </c>
      <c r="H27" s="56"/>
      <c r="I27" s="56"/>
      <c r="J27" s="138">
        <v>5165</v>
      </c>
      <c r="K27" s="159"/>
      <c r="L27" s="138">
        <v>6115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00000000000001" customHeight="1" x14ac:dyDescent="0.45">
      <c r="A28" s="43" t="s">
        <v>18</v>
      </c>
      <c r="B28" s="57"/>
      <c r="H28" s="56"/>
      <c r="I28" s="56"/>
      <c r="J28" s="138">
        <v>374</v>
      </c>
      <c r="K28" s="159"/>
      <c r="L28" s="138">
        <v>424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00000000000001" customHeight="1" x14ac:dyDescent="0.45">
      <c r="A29" s="24" t="s">
        <v>25</v>
      </c>
      <c r="H29" s="55"/>
      <c r="I29" s="55"/>
      <c r="J29" s="157">
        <f>SUM(J24:J28)</f>
        <v>525415</v>
      </c>
      <c r="K29" s="160"/>
      <c r="L29" s="157">
        <f>SUM(L24:L28)</f>
        <v>538233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00000000000001" customHeight="1" x14ac:dyDescent="0.45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3">
        <f>J21+J29</f>
        <v>624345</v>
      </c>
      <c r="K31" s="160"/>
      <c r="L31" s="163">
        <f>L21+L29</f>
        <v>623192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00000000000001" customHeight="1" thickTop="1" x14ac:dyDescent="0.45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00000000000001" customHeight="1" x14ac:dyDescent="0.4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4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4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00000000000001" customHeight="1" x14ac:dyDescent="0.45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00000000000001" customHeight="1" x14ac:dyDescent="0.4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25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">
      <c r="A43" s="24" t="str">
        <f>A3</f>
        <v>AS AT MARCH 31, 2019 AND DECEMBER 31, 2018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50" t="s">
        <v>52</v>
      </c>
      <c r="K47" s="250"/>
      <c r="L47" s="250"/>
      <c r="M47" s="39"/>
      <c r="R47" s="38"/>
      <c r="T47" s="249"/>
      <c r="U47" s="249"/>
      <c r="V47" s="249"/>
    </row>
    <row r="48" spans="1:22" s="40" customFormat="1" ht="18.600000000000001" customHeight="1" x14ac:dyDescent="0.25">
      <c r="J48" s="115" t="str">
        <f>J8</f>
        <v>March 31, 2019</v>
      </c>
      <c r="L48" s="115" t="s">
        <v>139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43" t="s">
        <v>80</v>
      </c>
      <c r="K50" s="115"/>
      <c r="L50" s="216"/>
      <c r="M50" s="217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00000000000001" customHeight="1" x14ac:dyDescent="0.45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399999999999999" customHeight="1" x14ac:dyDescent="0.45">
      <c r="A53" s="43" t="s">
        <v>104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399999999999999" customHeight="1" x14ac:dyDescent="0.45">
      <c r="A54" s="43"/>
      <c r="B54" s="43" t="s">
        <v>97</v>
      </c>
      <c r="G54" s="54"/>
      <c r="H54" s="129"/>
      <c r="I54" s="129"/>
      <c r="J54" s="138">
        <v>33388</v>
      </c>
      <c r="K54" s="159"/>
      <c r="L54" s="138">
        <v>33297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399999999999999" customHeight="1" x14ac:dyDescent="0.45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399999999999999" customHeight="1" x14ac:dyDescent="0.4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1966</v>
      </c>
      <c r="K56" s="159"/>
      <c r="L56" s="138">
        <v>186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399999999999999" customHeight="1" x14ac:dyDescent="0.45">
      <c r="A57" s="133" t="s">
        <v>65</v>
      </c>
      <c r="B57" s="36" t="s">
        <v>72</v>
      </c>
      <c r="D57" s="60"/>
      <c r="G57" s="54"/>
      <c r="H57" s="129"/>
      <c r="I57" s="129"/>
      <c r="J57" s="138">
        <v>64047</v>
      </c>
      <c r="K57" s="159"/>
      <c r="L57" s="138">
        <v>64797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399999999999999" customHeight="1" x14ac:dyDescent="0.45">
      <c r="A58" s="43" t="s">
        <v>123</v>
      </c>
      <c r="B58" s="128"/>
      <c r="G58" s="54"/>
      <c r="H58" s="129">
        <v>3</v>
      </c>
      <c r="I58" s="129"/>
      <c r="J58" s="138">
        <v>1761</v>
      </c>
      <c r="K58" s="159"/>
      <c r="L58" s="138">
        <v>487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399999999999999" customHeight="1" x14ac:dyDescent="0.45">
      <c r="A59" s="43" t="s">
        <v>98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399999999999999" customHeight="1" x14ac:dyDescent="0.45">
      <c r="B60" s="43" t="s">
        <v>99</v>
      </c>
      <c r="C60" s="72"/>
      <c r="D60" s="72"/>
      <c r="E60" s="72"/>
      <c r="F60" s="72"/>
      <c r="G60" s="54"/>
      <c r="H60" s="129">
        <v>3</v>
      </c>
      <c r="I60" s="129"/>
      <c r="J60" s="138">
        <v>57076</v>
      </c>
      <c r="K60" s="159"/>
      <c r="L60" s="138">
        <v>58112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399999999999999" customHeight="1" x14ac:dyDescent="0.45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8553</v>
      </c>
      <c r="K61" s="159"/>
      <c r="L61" s="138">
        <v>11638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399999999999999" customHeight="1" x14ac:dyDescent="0.45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166791</v>
      </c>
      <c r="K62" s="172"/>
      <c r="L62" s="169">
        <f>SUM(L53:L61)</f>
        <v>168517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45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399999999999999" customHeight="1" x14ac:dyDescent="0.45">
      <c r="A64" s="24" t="s">
        <v>105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399999999999999" customHeight="1" x14ac:dyDescent="0.45">
      <c r="A65" s="43" t="s">
        <v>44</v>
      </c>
      <c r="B65" s="72"/>
      <c r="C65" s="72"/>
      <c r="D65" s="72"/>
      <c r="E65" s="72"/>
      <c r="F65" s="72"/>
      <c r="G65" s="54"/>
      <c r="H65" s="129"/>
      <c r="I65" s="129"/>
      <c r="J65" s="184">
        <v>5473</v>
      </c>
      <c r="K65" s="159"/>
      <c r="L65" s="184">
        <v>5311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399999999999999" customHeight="1" x14ac:dyDescent="0.45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172264</v>
      </c>
      <c r="K67" s="173"/>
      <c r="L67" s="168">
        <f>L62+L65</f>
        <v>173828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45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45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45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45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45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45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45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45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45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45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45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45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45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7"/>
      <c r="U81" s="228"/>
      <c r="V81" s="227"/>
    </row>
    <row r="82" spans="1:22" s="28" customFormat="1" ht="18" customHeight="1" x14ac:dyDescent="0.45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45">
      <c r="A83" s="23" t="str">
        <f>A43</f>
        <v>AS AT MARCH 31, 2019 AND DECEMBER 31, 2018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45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45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00000000000001" customHeight="1" x14ac:dyDescent="0.45">
      <c r="J86" s="211"/>
      <c r="K86" s="211"/>
      <c r="L86" s="211"/>
      <c r="M86" s="211"/>
      <c r="T86" s="138"/>
      <c r="U86" s="135"/>
      <c r="V86" s="139"/>
    </row>
    <row r="87" spans="1:22" s="40" customFormat="1" ht="18.600000000000001" customHeight="1" x14ac:dyDescent="0.45">
      <c r="J87" s="250" t="s">
        <v>52</v>
      </c>
      <c r="K87" s="250"/>
      <c r="L87" s="250"/>
      <c r="M87" s="50"/>
      <c r="T87" s="138"/>
      <c r="U87" s="135"/>
      <c r="V87" s="135"/>
    </row>
    <row r="88" spans="1:22" s="40" customFormat="1" ht="18.600000000000001" customHeight="1" x14ac:dyDescent="0.25">
      <c r="J88" s="115" t="str">
        <f>J8</f>
        <v>March 31, 2019</v>
      </c>
      <c r="L88" s="115" t="s">
        <v>139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H90" s="49" t="s">
        <v>10</v>
      </c>
      <c r="J90" s="243" t="s">
        <v>80</v>
      </c>
      <c r="K90" s="115"/>
      <c r="L90" s="216"/>
      <c r="M90" s="217"/>
      <c r="R90" s="38"/>
      <c r="T90" s="38"/>
      <c r="U90" s="38"/>
      <c r="V90" s="38"/>
    </row>
    <row r="91" spans="1:22" s="40" customFormat="1" ht="10.5" customHeight="1" x14ac:dyDescent="0.45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45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45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399999999999999" customHeight="1" thickBot="1" x14ac:dyDescent="0.5">
      <c r="A94" s="239" t="s">
        <v>65</v>
      </c>
      <c r="B94" s="36" t="s">
        <v>54</v>
      </c>
      <c r="C94" s="36"/>
      <c r="G94" s="54"/>
      <c r="H94" s="129">
        <v>9</v>
      </c>
      <c r="I94" s="56"/>
      <c r="J94" s="165">
        <v>644000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399999999999999" customHeight="1" thickTop="1" x14ac:dyDescent="0.45">
      <c r="A95" s="132" t="s">
        <v>65</v>
      </c>
      <c r="B95" s="164" t="s">
        <v>19</v>
      </c>
      <c r="C95" s="36"/>
      <c r="D95" s="36"/>
      <c r="G95" s="54"/>
      <c r="I95" s="56"/>
      <c r="J95" s="20">
        <f>SE_6!J24</f>
        <v>460000</v>
      </c>
      <c r="K95" s="173"/>
      <c r="L95" s="166">
        <f>SE_6!J18</f>
        <v>460000</v>
      </c>
      <c r="M95" s="20"/>
      <c r="T95" s="134"/>
      <c r="U95" s="135"/>
      <c r="V95" s="134"/>
    </row>
    <row r="96" spans="1:22" s="40" customFormat="1" ht="18.399999999999999" customHeight="1" x14ac:dyDescent="0.45">
      <c r="A96" s="40" t="s">
        <v>73</v>
      </c>
      <c r="B96" s="164"/>
      <c r="C96" s="36"/>
      <c r="D96" s="36"/>
      <c r="G96" s="54"/>
      <c r="H96" s="129">
        <v>9</v>
      </c>
      <c r="I96" s="56"/>
      <c r="J96" s="20">
        <f>SE_6!L24</f>
        <v>57019</v>
      </c>
      <c r="K96" s="173"/>
      <c r="L96" s="154">
        <f>SE_6!L18</f>
        <v>57019</v>
      </c>
      <c r="M96" s="20"/>
      <c r="T96" s="134"/>
      <c r="U96" s="135"/>
      <c r="V96" s="134"/>
    </row>
    <row r="97" spans="1:22" s="40" customFormat="1" ht="18.399999999999999" customHeight="1" x14ac:dyDescent="0.45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399999999999999" customHeight="1" x14ac:dyDescent="0.45">
      <c r="A98" s="239" t="s">
        <v>65</v>
      </c>
      <c r="B98" s="43" t="s">
        <v>28</v>
      </c>
      <c r="D98" s="36"/>
      <c r="G98" s="54"/>
      <c r="H98" s="129">
        <v>9</v>
      </c>
      <c r="I98" s="56"/>
      <c r="J98" s="20">
        <f>SE_6!N24</f>
        <v>3151</v>
      </c>
      <c r="K98" s="173"/>
      <c r="L98" s="167">
        <f>SE_6!N18</f>
        <v>3151</v>
      </c>
      <c r="M98" s="20"/>
      <c r="T98" s="134"/>
      <c r="U98" s="135"/>
      <c r="V98" s="134"/>
    </row>
    <row r="99" spans="1:22" s="40" customFormat="1" ht="18.399999999999999" customHeight="1" x14ac:dyDescent="0.45">
      <c r="A99" s="132" t="s">
        <v>65</v>
      </c>
      <c r="B99" s="43" t="s">
        <v>94</v>
      </c>
      <c r="D99" s="36"/>
      <c r="G99" s="54"/>
      <c r="H99" s="129">
        <v>9</v>
      </c>
      <c r="I99" s="56"/>
      <c r="J99" s="168">
        <f>SE_6!P24</f>
        <v>-68089</v>
      </c>
      <c r="K99" s="173"/>
      <c r="L99" s="158">
        <f>SE_6!P18</f>
        <v>-70806</v>
      </c>
      <c r="M99" s="20"/>
      <c r="T99" s="134"/>
      <c r="U99" s="135"/>
      <c r="V99" s="134"/>
    </row>
    <row r="100" spans="1:22" s="40" customFormat="1" ht="18.399999999999999" customHeight="1" x14ac:dyDescent="0.45">
      <c r="A100" s="24" t="s">
        <v>117</v>
      </c>
      <c r="B100" s="79"/>
      <c r="F100" s="36"/>
      <c r="G100" s="54"/>
      <c r="I100" s="56"/>
      <c r="J100" s="169">
        <f>SUM(J95:J99)</f>
        <v>452081</v>
      </c>
      <c r="K100" s="173"/>
      <c r="L100" s="169">
        <f>SUM(L95:L99)</f>
        <v>449364</v>
      </c>
      <c r="M100" s="20"/>
      <c r="N100" s="21"/>
      <c r="T100" s="134"/>
      <c r="U100" s="135"/>
      <c r="V100" s="134"/>
    </row>
    <row r="101" spans="1:22" s="40" customFormat="1" ht="18.399999999999999" customHeight="1" x14ac:dyDescent="0.45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399999999999999" customHeight="1" x14ac:dyDescent="0.45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399999999999999" customHeight="1" thickBot="1" x14ac:dyDescent="0.5">
      <c r="B103" s="24" t="s">
        <v>51</v>
      </c>
      <c r="G103" s="54"/>
      <c r="I103" s="56"/>
      <c r="J103" s="165">
        <f>+J67+J100</f>
        <v>624345</v>
      </c>
      <c r="K103" s="173"/>
      <c r="L103" s="165">
        <f>+L67+L100</f>
        <v>623192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399999999999999" customHeight="1" thickTop="1" x14ac:dyDescent="0.4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399999999999999" customHeight="1" x14ac:dyDescent="0.4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399999999999999" customHeight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399999999999999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">
      <c r="J119" s="40"/>
      <c r="K119" s="40"/>
      <c r="L119" s="40"/>
      <c r="T119" s="149"/>
      <c r="U119" s="149"/>
      <c r="V119" s="149"/>
    </row>
    <row r="120" spans="1:22" s="9" customFormat="1" ht="18.600000000000001" customHeight="1" x14ac:dyDescent="0.2">
      <c r="J120" s="40"/>
      <c r="K120" s="40"/>
      <c r="L120" s="40"/>
      <c r="T120" s="149"/>
      <c r="U120" s="149"/>
      <c r="V120" s="149"/>
    </row>
    <row r="121" spans="1:22" s="9" customFormat="1" ht="18.600000000000001" customHeight="1" x14ac:dyDescent="0.2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4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</row>
    <row r="3" spans="1:19" s="40" customFormat="1" ht="18" customHeight="1" x14ac:dyDescent="0.25">
      <c r="A3" s="8" t="s">
        <v>140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3" t="s">
        <v>52</v>
      </c>
      <c r="K6" s="253"/>
      <c r="L6" s="253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8" t="s">
        <v>141</v>
      </c>
      <c r="K7" s="75"/>
      <c r="L7" s="218" t="s">
        <v>111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134</v>
      </c>
      <c r="B9" s="80"/>
      <c r="C9" s="78"/>
      <c r="D9" s="78"/>
      <c r="E9" s="78"/>
      <c r="F9" s="78"/>
      <c r="G9" s="78"/>
      <c r="I9" s="63"/>
      <c r="J9" s="138">
        <v>106778</v>
      </c>
      <c r="K9" s="159"/>
      <c r="L9" s="138">
        <v>88192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420</v>
      </c>
      <c r="K10" s="159"/>
      <c r="L10" s="184">
        <v>255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107198</v>
      </c>
      <c r="K11" s="158"/>
      <c r="L11" s="157">
        <f>SUM(L9:L10)</f>
        <v>88447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100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91682</v>
      </c>
      <c r="K14" s="176"/>
      <c r="L14" s="138">
        <v>85744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92</v>
      </c>
      <c r="B15" s="81"/>
      <c r="C15" s="80"/>
      <c r="D15" s="78"/>
      <c r="E15" s="78"/>
      <c r="F15" s="78"/>
      <c r="G15" s="78"/>
      <c r="H15" s="63"/>
      <c r="I15" s="63"/>
      <c r="J15" s="138">
        <v>2606</v>
      </c>
      <c r="K15" s="159"/>
      <c r="L15" s="138">
        <v>2844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7974</v>
      </c>
      <c r="K16" s="159"/>
      <c r="L16" s="138">
        <v>6688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1269</v>
      </c>
      <c r="K17" s="159"/>
      <c r="L17" s="184">
        <v>1232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103531</v>
      </c>
      <c r="K18" s="158"/>
      <c r="L18" s="157">
        <f>SUM(L14:L17)</f>
        <v>96508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1.75" x14ac:dyDescent="0.45">
      <c r="A20" s="79" t="s">
        <v>149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3667</v>
      </c>
      <c r="K20" s="158"/>
      <c r="L20" s="20">
        <f>L11-L18</f>
        <v>-8061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1.75" x14ac:dyDescent="0.45">
      <c r="A22" s="79" t="s">
        <v>136</v>
      </c>
      <c r="B22" s="81"/>
      <c r="C22" s="87"/>
      <c r="D22" s="84"/>
      <c r="E22" s="84"/>
      <c r="F22" s="84"/>
      <c r="G22" s="84"/>
      <c r="H22" s="94"/>
      <c r="J22" s="184">
        <v>950</v>
      </c>
      <c r="K22" s="159"/>
      <c r="L22" s="184">
        <v>-3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1.75" x14ac:dyDescent="0.45">
      <c r="A24" s="24" t="s">
        <v>150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2717</v>
      </c>
      <c r="K24" s="20"/>
      <c r="L24" s="20">
        <f>L20-L22</f>
        <v>-8058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45">
      <c r="A26" s="24" t="s">
        <v>101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43" t="s">
        <v>106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107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164" t="s">
        <v>77</v>
      </c>
      <c r="B29" s="43" t="s">
        <v>102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103</v>
      </c>
      <c r="C30" s="235"/>
      <c r="D30" s="84"/>
      <c r="E30" s="84"/>
      <c r="F30" s="84"/>
      <c r="G30" s="84"/>
      <c r="H30" s="94"/>
      <c r="I30" s="85"/>
      <c r="J30" s="215">
        <v>0</v>
      </c>
      <c r="K30" s="20"/>
      <c r="L30" s="215">
        <v>171</v>
      </c>
      <c r="N30" s="202"/>
      <c r="O30" s="198"/>
      <c r="P30" s="135"/>
      <c r="Q30" s="193"/>
      <c r="R30" s="135"/>
      <c r="S30" s="193"/>
    </row>
    <row r="31" spans="1:19" s="72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1.75" x14ac:dyDescent="0.45">
      <c r="A32" s="69" t="s">
        <v>152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5">
      <c r="A33" s="69" t="s">
        <v>151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2717</v>
      </c>
      <c r="K33" s="20"/>
      <c r="L33" s="165">
        <f>SUM(L24:L30)</f>
        <v>-7887</v>
      </c>
      <c r="N33" s="202"/>
      <c r="O33" s="198"/>
      <c r="P33" s="135"/>
      <c r="Q33" s="134"/>
      <c r="R33" s="135"/>
      <c r="S33" s="135"/>
    </row>
    <row r="34" spans="1:19" s="72" customFormat="1" ht="15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34"/>
      <c r="R34" s="135"/>
      <c r="S34" s="135"/>
    </row>
    <row r="35" spans="1:19" s="72" customFormat="1" ht="22.5" thickBot="1" x14ac:dyDescent="0.5">
      <c r="A35" s="79" t="s">
        <v>147</v>
      </c>
      <c r="B35" s="43"/>
      <c r="C35" s="87"/>
      <c r="D35" s="84"/>
      <c r="E35" s="84"/>
      <c r="F35" s="84"/>
      <c r="G35" s="84"/>
      <c r="H35" s="85"/>
      <c r="I35" s="85"/>
      <c r="J35" s="170">
        <f>J24/J38</f>
        <v>5.9065217391304345E-3</v>
      </c>
      <c r="K35" s="177"/>
      <c r="L35" s="170">
        <f>L24/L38</f>
        <v>-1.7517391304347825E-2</v>
      </c>
      <c r="N35" s="135"/>
      <c r="O35" s="198"/>
      <c r="P35" s="135"/>
      <c r="Q35" s="134"/>
      <c r="R35" s="135"/>
      <c r="S35" s="135"/>
    </row>
    <row r="36" spans="1:19" s="72" customFormat="1" ht="15" customHeight="1" thickTop="1" x14ac:dyDescent="0.45">
      <c r="A36" s="82"/>
      <c r="B36" s="82"/>
      <c r="C36" s="87"/>
      <c r="D36" s="84"/>
      <c r="E36" s="84"/>
      <c r="F36" s="84"/>
      <c r="G36" s="84"/>
      <c r="H36" s="85"/>
      <c r="I36" s="85"/>
      <c r="J36" s="36"/>
      <c r="K36" s="36"/>
      <c r="L36" s="36"/>
      <c r="N36" s="202"/>
      <c r="O36" s="198"/>
      <c r="P36" s="135"/>
      <c r="Q36" s="134"/>
      <c r="R36" s="135"/>
      <c r="S36" s="135"/>
    </row>
    <row r="37" spans="1:19" s="72" customFormat="1" ht="18" customHeight="1" x14ac:dyDescent="0.25">
      <c r="A37" s="24" t="s">
        <v>144</v>
      </c>
      <c r="B37" s="24"/>
      <c r="C37" s="87"/>
      <c r="D37" s="84"/>
      <c r="E37" s="84"/>
      <c r="F37" s="84"/>
      <c r="G37" s="84"/>
      <c r="H37" s="85"/>
      <c r="I37" s="85"/>
    </row>
    <row r="38" spans="1:19" s="72" customFormat="1" ht="18" customHeight="1" thickBot="1" x14ac:dyDescent="0.3">
      <c r="A38" s="246" t="s">
        <v>145</v>
      </c>
      <c r="B38" s="24" t="s">
        <v>146</v>
      </c>
      <c r="C38" s="87"/>
      <c r="D38" s="84"/>
      <c r="E38" s="84"/>
      <c r="F38" s="84"/>
      <c r="G38" s="84"/>
      <c r="H38" s="85"/>
      <c r="I38" s="85"/>
      <c r="J38" s="247">
        <v>460000</v>
      </c>
      <c r="K38" s="64"/>
      <c r="L38" s="247">
        <v>460000</v>
      </c>
    </row>
    <row r="39" spans="1:19" s="72" customFormat="1" ht="18" customHeight="1" thickTop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">
      <c r="J98" s="40"/>
      <c r="K98" s="40"/>
      <c r="L98" s="40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4" t="s">
        <v>78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4" t="s">
        <v>80</v>
      </c>
    </row>
    <row r="3" spans="1:45" s="98" customFormat="1" ht="18.75" customHeight="1" x14ac:dyDescent="0.25">
      <c r="A3" s="95" t="str">
        <f>PL3M_5!A3</f>
        <v>FOR THE THREE-MONTH PERIODS ENDED MARCH 31, 2019 AND 2018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54" t="s">
        <v>52</v>
      </c>
      <c r="K5" s="254"/>
      <c r="L5" s="254"/>
      <c r="M5" s="254"/>
      <c r="N5" s="254"/>
      <c r="O5" s="254"/>
      <c r="P5" s="254"/>
      <c r="Q5" s="254"/>
      <c r="R5" s="254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85</v>
      </c>
      <c r="K6" s="117"/>
      <c r="L6" s="117"/>
      <c r="M6" s="117"/>
      <c r="N6" s="255" t="s">
        <v>59</v>
      </c>
      <c r="O6" s="255"/>
      <c r="P6" s="255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07"/>
      <c r="I8" s="109"/>
      <c r="J8" s="234" t="s">
        <v>36</v>
      </c>
      <c r="K8" s="119"/>
      <c r="L8" s="183" t="s">
        <v>74</v>
      </c>
      <c r="M8" s="119"/>
      <c r="N8" s="49" t="s">
        <v>61</v>
      </c>
      <c r="O8" s="120"/>
      <c r="P8" s="49" t="s">
        <v>95</v>
      </c>
      <c r="Q8" s="121"/>
      <c r="R8" s="122" t="s">
        <v>118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19" t="s">
        <v>113</v>
      </c>
      <c r="B10" s="98"/>
      <c r="C10" s="98"/>
      <c r="D10" s="98"/>
      <c r="E10" s="98"/>
      <c r="F10" s="98"/>
      <c r="G10" s="98"/>
      <c r="H10" s="107"/>
      <c r="I10" s="190"/>
      <c r="J10" s="184">
        <v>460000</v>
      </c>
      <c r="K10" s="138"/>
      <c r="L10" s="184">
        <v>57019</v>
      </c>
      <c r="M10" s="138"/>
      <c r="N10" s="184">
        <v>3151</v>
      </c>
      <c r="O10" s="138"/>
      <c r="P10" s="184">
        <v>-48117</v>
      </c>
      <c r="Q10" s="138"/>
      <c r="R10" s="220">
        <f>SUM(J10:P10)</f>
        <v>472053</v>
      </c>
    </row>
    <row r="11" spans="1:45" ht="9.75" customHeight="1" x14ac:dyDescent="0.25">
      <c r="A11" s="219"/>
      <c r="B11" s="98"/>
      <c r="C11" s="98"/>
      <c r="D11" s="98"/>
      <c r="E11" s="98"/>
      <c r="F11" s="98"/>
      <c r="G11" s="98"/>
      <c r="H11" s="107"/>
      <c r="I11" s="190"/>
      <c r="J11" s="241"/>
      <c r="K11" s="241"/>
      <c r="L11" s="138"/>
      <c r="M11" s="241"/>
      <c r="N11" s="241"/>
      <c r="O11" s="241"/>
      <c r="P11" s="241"/>
      <c r="Q11" s="138"/>
      <c r="R11" s="241"/>
    </row>
    <row r="12" spans="1:45" ht="18" customHeight="1" x14ac:dyDescent="0.25">
      <c r="A12" s="151" t="s">
        <v>82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1"/>
      <c r="L12" s="64">
        <v>0</v>
      </c>
      <c r="M12" s="241"/>
      <c r="N12" s="64">
        <v>0</v>
      </c>
      <c r="O12" s="241"/>
      <c r="P12" s="241">
        <f>PL3M_5!L24</f>
        <v>-8058</v>
      </c>
      <c r="Q12" s="138"/>
      <c r="R12" s="241">
        <f>SUM(J12:P12)</f>
        <v>-8058</v>
      </c>
    </row>
    <row r="13" spans="1:45" ht="18" customHeight="1" x14ac:dyDescent="0.25">
      <c r="A13" s="151" t="s">
        <v>114</v>
      </c>
      <c r="B13" s="98"/>
      <c r="C13" s="98"/>
      <c r="D13" s="98"/>
      <c r="E13" s="98"/>
      <c r="F13" s="98"/>
      <c r="G13" s="98"/>
      <c r="H13" s="107"/>
      <c r="I13" s="190"/>
      <c r="J13" s="240">
        <v>0</v>
      </c>
      <c r="K13" s="241"/>
      <c r="L13" s="240">
        <v>0</v>
      </c>
      <c r="M13" s="241"/>
      <c r="N13" s="240">
        <v>0</v>
      </c>
      <c r="O13" s="241"/>
      <c r="P13" s="220">
        <f>PL3M_5!L30</f>
        <v>171</v>
      </c>
      <c r="Q13" s="138"/>
      <c r="R13" s="220">
        <f>SUM(J13:P13)</f>
        <v>171</v>
      </c>
    </row>
    <row r="14" spans="1:45" ht="18.75" customHeight="1" x14ac:dyDescent="0.25">
      <c r="A14" s="151" t="s">
        <v>96</v>
      </c>
      <c r="C14" s="116"/>
      <c r="D14" s="116"/>
      <c r="E14" s="116"/>
      <c r="F14" s="116"/>
      <c r="G14" s="116"/>
      <c r="H14" s="100"/>
      <c r="I14" s="190"/>
      <c r="J14" s="240">
        <v>0</v>
      </c>
      <c r="K14" s="205"/>
      <c r="L14" s="240">
        <v>0</v>
      </c>
      <c r="M14" s="205"/>
      <c r="N14" s="240">
        <v>0</v>
      </c>
      <c r="O14" s="205"/>
      <c r="P14" s="240">
        <f>PL3M_5!L33</f>
        <v>-7887</v>
      </c>
      <c r="Q14" s="205"/>
      <c r="R14" s="220">
        <f>SUM(J14:P14)</f>
        <v>-7887</v>
      </c>
    </row>
    <row r="15" spans="1:45" ht="9.75" customHeight="1" x14ac:dyDescent="0.25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1"/>
    </row>
    <row r="16" spans="1:45" ht="19.5" customHeight="1" thickBot="1" x14ac:dyDescent="0.3">
      <c r="A16" s="24" t="s">
        <v>112</v>
      </c>
      <c r="B16" s="98"/>
      <c r="C16" s="98"/>
      <c r="D16" s="98"/>
      <c r="E16" s="98"/>
      <c r="F16" s="98"/>
      <c r="G16" s="98"/>
      <c r="H16" s="100"/>
      <c r="I16" s="222"/>
      <c r="J16" s="214">
        <f>+J14+J10</f>
        <v>460000</v>
      </c>
      <c r="K16" s="221"/>
      <c r="L16" s="214">
        <f>+L14+L10</f>
        <v>57019</v>
      </c>
      <c r="M16" s="221"/>
      <c r="N16" s="214">
        <f>+N14+N10</f>
        <v>3151</v>
      </c>
      <c r="O16" s="221"/>
      <c r="P16" s="214">
        <f>+P14+P10</f>
        <v>-56004</v>
      </c>
      <c r="Q16" s="221"/>
      <c r="R16" s="214">
        <f>+R14+R10</f>
        <v>464166</v>
      </c>
      <c r="T16" s="223"/>
    </row>
    <row r="17" spans="1:20" ht="16.5" customHeight="1" thickTop="1" x14ac:dyDescent="0.25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25">
      <c r="A18" s="219" t="s">
        <v>142</v>
      </c>
      <c r="B18" s="98"/>
      <c r="C18" s="98"/>
      <c r="D18" s="98"/>
      <c r="E18" s="98"/>
      <c r="F18" s="98"/>
      <c r="G18" s="98"/>
      <c r="H18" s="100"/>
      <c r="I18" s="222"/>
      <c r="J18" s="138">
        <v>460000</v>
      </c>
      <c r="K18" s="138"/>
      <c r="L18" s="138">
        <v>57019</v>
      </c>
      <c r="M18" s="138"/>
      <c r="N18" s="138">
        <v>3151</v>
      </c>
      <c r="O18" s="138"/>
      <c r="P18" s="138">
        <v>-70806</v>
      </c>
      <c r="Q18" s="138"/>
      <c r="R18" s="241">
        <f>SUM(J18:P18)</f>
        <v>449364</v>
      </c>
      <c r="T18" s="223"/>
    </row>
    <row r="19" spans="1:20" ht="9.75" customHeight="1" x14ac:dyDescent="0.25">
      <c r="A19" s="219"/>
      <c r="B19" s="98"/>
      <c r="C19" s="98"/>
      <c r="D19" s="98"/>
      <c r="E19" s="98"/>
      <c r="F19" s="98"/>
      <c r="G19" s="98"/>
      <c r="H19" s="100"/>
      <c r="I19" s="222"/>
      <c r="J19" s="138"/>
      <c r="K19" s="138"/>
      <c r="L19" s="138"/>
      <c r="M19" s="138"/>
      <c r="N19" s="138"/>
      <c r="O19" s="138"/>
      <c r="P19" s="138"/>
      <c r="Q19" s="138"/>
      <c r="R19" s="241"/>
      <c r="T19" s="223"/>
    </row>
    <row r="20" spans="1:20" ht="18" customHeight="1" x14ac:dyDescent="0.25">
      <c r="A20" s="80" t="s">
        <v>153</v>
      </c>
      <c r="B20" s="98"/>
      <c r="C20" s="98"/>
      <c r="D20" s="98"/>
      <c r="E20" s="98"/>
      <c r="F20" s="98"/>
      <c r="G20" s="98"/>
      <c r="H20" s="107"/>
      <c r="I20" s="190"/>
      <c r="J20" s="64">
        <v>0</v>
      </c>
      <c r="K20" s="241"/>
      <c r="L20" s="64">
        <v>0</v>
      </c>
      <c r="M20" s="241"/>
      <c r="N20" s="64">
        <v>0</v>
      </c>
      <c r="O20" s="241"/>
      <c r="P20" s="241">
        <f>PL3M_5!J24</f>
        <v>2717</v>
      </c>
      <c r="Q20" s="138"/>
      <c r="R20" s="241">
        <f>SUM(J20:P20)</f>
        <v>2717</v>
      </c>
    </row>
    <row r="21" spans="1:20" ht="18" customHeight="1" x14ac:dyDescent="0.25">
      <c r="A21" s="80" t="s">
        <v>114</v>
      </c>
      <c r="B21" s="98"/>
      <c r="C21" s="98"/>
      <c r="D21" s="98"/>
      <c r="E21" s="98"/>
      <c r="F21" s="98"/>
      <c r="G21" s="98"/>
      <c r="H21" s="107"/>
      <c r="I21" s="190"/>
      <c r="J21" s="240">
        <v>0</v>
      </c>
      <c r="K21" s="241"/>
      <c r="L21" s="240">
        <v>0</v>
      </c>
      <c r="M21" s="241"/>
      <c r="N21" s="240">
        <v>0</v>
      </c>
      <c r="O21" s="241"/>
      <c r="P21" s="240">
        <f>PL3M_5!J30</f>
        <v>0</v>
      </c>
      <c r="Q21" s="138"/>
      <c r="R21" s="240">
        <f>SUM(J21:P21)</f>
        <v>0</v>
      </c>
    </row>
    <row r="22" spans="1:20" ht="18.75" customHeight="1" x14ac:dyDescent="0.25">
      <c r="A22" s="80" t="s">
        <v>154</v>
      </c>
      <c r="C22" s="116"/>
      <c r="D22" s="116"/>
      <c r="E22" s="116"/>
      <c r="F22" s="116"/>
      <c r="G22" s="116"/>
      <c r="H22" s="100"/>
      <c r="I22" s="190"/>
      <c r="J22" s="240">
        <v>0</v>
      </c>
      <c r="K22" s="205"/>
      <c r="L22" s="240">
        <v>0</v>
      </c>
      <c r="M22" s="205"/>
      <c r="N22" s="240">
        <v>0</v>
      </c>
      <c r="O22" s="205"/>
      <c r="P22" s="240">
        <f>SUM(P20:P21)</f>
        <v>2717</v>
      </c>
      <c r="Q22" s="205"/>
      <c r="R22" s="220">
        <f>SUM(J22:P22)</f>
        <v>2717</v>
      </c>
    </row>
    <row r="23" spans="1:20" ht="9.75" customHeight="1" x14ac:dyDescent="0.25">
      <c r="A23" s="151"/>
      <c r="C23" s="116"/>
      <c r="D23" s="116"/>
      <c r="E23" s="116"/>
      <c r="F23" s="116"/>
      <c r="G23" s="116"/>
      <c r="H23" s="100"/>
      <c r="I23" s="190"/>
      <c r="J23" s="64"/>
      <c r="K23" s="205"/>
      <c r="L23" s="64"/>
      <c r="M23" s="205"/>
      <c r="N23" s="64"/>
      <c r="O23" s="205"/>
      <c r="P23" s="64"/>
      <c r="Q23" s="205"/>
      <c r="R23" s="241"/>
    </row>
    <row r="24" spans="1:20" ht="19.5" customHeight="1" thickBot="1" x14ac:dyDescent="0.3">
      <c r="A24" s="24" t="s">
        <v>143</v>
      </c>
      <c r="B24" s="98"/>
      <c r="C24" s="98"/>
      <c r="D24" s="98"/>
      <c r="E24" s="98"/>
      <c r="F24" s="98"/>
      <c r="G24" s="98"/>
      <c r="H24" s="107"/>
      <c r="I24" s="110"/>
      <c r="J24" s="214">
        <f>+J18+J22</f>
        <v>460000</v>
      </c>
      <c r="K24" s="138"/>
      <c r="L24" s="214">
        <f>+L18+L22</f>
        <v>57019</v>
      </c>
      <c r="M24" s="138"/>
      <c r="N24" s="214">
        <f>+N18+N22</f>
        <v>3151</v>
      </c>
      <c r="O24" s="138"/>
      <c r="P24" s="214">
        <f>+P18+P22</f>
        <v>-68089</v>
      </c>
      <c r="Q24" s="138"/>
      <c r="R24" s="214">
        <f>+R18+R22</f>
        <v>452081</v>
      </c>
    </row>
    <row r="25" spans="1:20" ht="15.95" customHeight="1" thickTop="1" x14ac:dyDescent="0.2">
      <c r="A25" s="17"/>
      <c r="H25" s="107"/>
      <c r="I25" s="110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5.95" customHeight="1" x14ac:dyDescent="0.2">
      <c r="H26" s="107"/>
      <c r="I26" s="5"/>
      <c r="J26" s="5"/>
      <c r="K26" s="5"/>
      <c r="L26" s="5"/>
      <c r="M26" s="5"/>
      <c r="N26" s="107"/>
      <c r="O26" s="5"/>
      <c r="Q26" s="5"/>
    </row>
    <row r="27" spans="1:20" ht="15.95" customHeight="1" x14ac:dyDescent="0.25">
      <c r="Q27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0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4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PL3M_5!A3</f>
        <v>FOR THE THREE-MONTH PERIODS ENDED MARCH 31, 2019 AND 2018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53" t="s">
        <v>52</v>
      </c>
      <c r="K5" s="253"/>
      <c r="L5" s="253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I6" s="74"/>
      <c r="J6" s="150" t="str">
        <f>PL3M_5!J7</f>
        <v>2019</v>
      </c>
      <c r="K6" s="75"/>
      <c r="L6" s="150" t="str">
        <f>PL3M_5!L7</f>
        <v>2018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45">
      <c r="A8" s="80" t="s">
        <v>148</v>
      </c>
      <c r="B8" s="123"/>
      <c r="D8" s="123"/>
      <c r="E8" s="123"/>
      <c r="F8" s="123"/>
      <c r="G8" s="123"/>
      <c r="H8" s="72"/>
      <c r="I8" s="39"/>
      <c r="J8" s="152">
        <f>PL3M_5!J24</f>
        <v>2717</v>
      </c>
      <c r="K8" s="152"/>
      <c r="L8" s="152">
        <f>PL3M_5!L24</f>
        <v>-8058</v>
      </c>
      <c r="S8" s="209"/>
      <c r="T8" s="209"/>
      <c r="U8" s="135"/>
      <c r="V8" s="134"/>
      <c r="W8" s="134"/>
      <c r="X8" s="134"/>
    </row>
    <row r="9" spans="1:24" s="40" customFormat="1" ht="18" customHeight="1" x14ac:dyDescent="0.45">
      <c r="A9" s="124" t="s">
        <v>86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45">
      <c r="A10" s="124"/>
      <c r="B10" s="80" t="s">
        <v>157</v>
      </c>
      <c r="D10" s="83"/>
      <c r="E10" s="83"/>
      <c r="F10" s="83"/>
      <c r="G10" s="84"/>
      <c r="H10" s="84"/>
      <c r="I10" s="91"/>
      <c r="J10" s="153">
        <v>94</v>
      </c>
      <c r="K10" s="153"/>
      <c r="L10" s="153">
        <v>173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45">
      <c r="A11" s="124"/>
      <c r="B11" s="151" t="s">
        <v>125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45">
      <c r="A12" s="124"/>
      <c r="B12" s="151" t="s">
        <v>70</v>
      </c>
      <c r="C12" s="151" t="s">
        <v>126</v>
      </c>
      <c r="E12" s="151"/>
      <c r="F12" s="83"/>
      <c r="G12" s="84"/>
      <c r="H12" s="84"/>
      <c r="I12" s="91"/>
      <c r="J12" s="138">
        <v>611</v>
      </c>
      <c r="K12" s="156"/>
      <c r="L12" s="138">
        <v>-499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45">
      <c r="A13" s="83"/>
      <c r="B13" s="151" t="s">
        <v>124</v>
      </c>
      <c r="D13" s="83"/>
      <c r="E13" s="83"/>
      <c r="F13" s="83"/>
      <c r="G13" s="84"/>
      <c r="H13" s="84"/>
      <c r="I13" s="91"/>
      <c r="J13" s="138">
        <v>13072</v>
      </c>
      <c r="K13" s="156"/>
      <c r="L13" s="138">
        <v>9999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45">
      <c r="A14" s="83"/>
      <c r="B14" s="151" t="s">
        <v>93</v>
      </c>
      <c r="D14" s="83"/>
      <c r="E14" s="83"/>
      <c r="F14" s="83"/>
      <c r="G14" s="84"/>
      <c r="H14" s="84"/>
      <c r="I14" s="91"/>
      <c r="J14" s="138">
        <v>110</v>
      </c>
      <c r="K14" s="156"/>
      <c r="L14" s="138">
        <v>23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45">
      <c r="A15" s="83"/>
      <c r="B15" s="151" t="s">
        <v>115</v>
      </c>
      <c r="D15" s="83"/>
      <c r="E15" s="83"/>
      <c r="F15" s="83"/>
      <c r="G15" s="84"/>
      <c r="H15" s="84"/>
      <c r="I15" s="91"/>
      <c r="J15" s="138">
        <v>-18</v>
      </c>
      <c r="K15" s="156"/>
      <c r="L15" s="138">
        <v>-7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45">
      <c r="A16" s="83"/>
      <c r="B16" s="80" t="s">
        <v>120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45">
      <c r="A17" s="83"/>
      <c r="B17" s="80"/>
      <c r="C17" s="40" t="s">
        <v>121</v>
      </c>
      <c r="D17" s="83"/>
      <c r="E17" s="83"/>
      <c r="F17" s="83"/>
      <c r="G17" s="84"/>
      <c r="H17" s="84"/>
      <c r="I17" s="91"/>
      <c r="J17" s="138">
        <v>0</v>
      </c>
      <c r="K17" s="156"/>
      <c r="L17" s="138">
        <v>227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45">
      <c r="A18" s="83"/>
      <c r="B18" s="80" t="s">
        <v>127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45">
      <c r="A19" s="83"/>
      <c r="B19" s="80"/>
      <c r="C19" s="80" t="s">
        <v>128</v>
      </c>
      <c r="D19" s="83"/>
      <c r="E19" s="83"/>
      <c r="F19" s="83"/>
      <c r="G19" s="84"/>
      <c r="H19" s="84"/>
      <c r="I19" s="91"/>
      <c r="J19" s="138">
        <v>0</v>
      </c>
      <c r="K19" s="156"/>
      <c r="L19" s="138">
        <v>-69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45">
      <c r="A20" s="83"/>
      <c r="B20" s="151" t="s">
        <v>45</v>
      </c>
      <c r="D20" s="83"/>
      <c r="E20" s="83"/>
      <c r="F20" s="83"/>
      <c r="G20" s="84"/>
      <c r="H20" s="84"/>
      <c r="I20" s="91"/>
      <c r="J20" s="138">
        <v>162</v>
      </c>
      <c r="K20" s="156"/>
      <c r="L20" s="138">
        <v>183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45">
      <c r="A21" s="84"/>
      <c r="B21" s="151" t="s">
        <v>22</v>
      </c>
      <c r="D21" s="84"/>
      <c r="E21" s="84"/>
      <c r="F21" s="84"/>
      <c r="G21" s="84"/>
      <c r="H21" s="84"/>
      <c r="I21" s="91"/>
      <c r="J21" s="138">
        <v>-1</v>
      </c>
      <c r="K21" s="156"/>
      <c r="L21" s="138">
        <v>-1</v>
      </c>
      <c r="P21" s="91"/>
      <c r="S21" s="209"/>
      <c r="T21" s="209"/>
      <c r="U21" s="135"/>
      <c r="V21" s="134"/>
      <c r="W21" s="134"/>
      <c r="X21" s="134"/>
    </row>
    <row r="22" spans="1:24" s="40" customFormat="1" ht="18" customHeight="1" x14ac:dyDescent="0.45">
      <c r="A22" s="84"/>
      <c r="B22" s="151" t="s">
        <v>38</v>
      </c>
      <c r="D22" s="84"/>
      <c r="E22" s="84"/>
      <c r="F22" s="84"/>
      <c r="G22" s="84"/>
      <c r="H22" s="84"/>
      <c r="I22" s="91"/>
      <c r="J22" s="138">
        <v>1269</v>
      </c>
      <c r="K22" s="156"/>
      <c r="L22" s="138">
        <v>1232</v>
      </c>
      <c r="P22" s="91"/>
      <c r="Q22" s="189"/>
      <c r="R22" s="81"/>
      <c r="S22" s="209"/>
      <c r="T22" s="209"/>
      <c r="U22" s="135"/>
      <c r="V22" s="134"/>
      <c r="W22" s="134"/>
      <c r="X22" s="134"/>
    </row>
    <row r="23" spans="1:24" s="40" customFormat="1" ht="18" customHeight="1" x14ac:dyDescent="0.45">
      <c r="A23" s="84"/>
      <c r="B23" s="80" t="s">
        <v>135</v>
      </c>
      <c r="D23" s="84"/>
      <c r="E23" s="84"/>
      <c r="F23" s="84"/>
      <c r="G23" s="84"/>
      <c r="H23" s="84"/>
      <c r="I23" s="91"/>
      <c r="J23" s="138">
        <f>PL3M_5!J22</f>
        <v>950</v>
      </c>
      <c r="K23" s="156"/>
      <c r="L23" s="138">
        <f>PL3M_5!L22</f>
        <v>-3</v>
      </c>
      <c r="P23" s="91"/>
      <c r="Q23" s="238"/>
      <c r="R23" s="189"/>
      <c r="S23" s="199"/>
      <c r="T23" s="199"/>
      <c r="U23" s="135"/>
      <c r="V23" s="193"/>
      <c r="W23" s="134"/>
      <c r="X23" s="134"/>
    </row>
    <row r="24" spans="1:24" s="40" customFormat="1" ht="18" customHeight="1" x14ac:dyDescent="0.45">
      <c r="A24" s="80"/>
      <c r="B24" s="87"/>
      <c r="D24" s="84"/>
      <c r="E24" s="84"/>
      <c r="F24" s="84"/>
      <c r="G24" s="84"/>
      <c r="H24" s="84"/>
      <c r="I24" s="91"/>
      <c r="J24" s="237">
        <f>SUM(J8:J23)</f>
        <v>18966</v>
      </c>
      <c r="K24" s="154"/>
      <c r="L24" s="237">
        <f>SUM(L8:L23)</f>
        <v>3200</v>
      </c>
      <c r="S24" s="208"/>
      <c r="T24" s="209"/>
      <c r="U24" s="135"/>
      <c r="V24" s="134"/>
      <c r="W24" s="134"/>
      <c r="X24" s="134"/>
    </row>
    <row r="25" spans="1:24" s="40" customFormat="1" ht="18" customHeight="1" x14ac:dyDescent="0.45">
      <c r="A25" s="79" t="s">
        <v>69</v>
      </c>
      <c r="D25" s="84"/>
      <c r="F25" s="84"/>
      <c r="G25" s="84"/>
      <c r="H25" s="84"/>
      <c r="I25" s="91"/>
      <c r="J25" s="153"/>
      <c r="K25" s="154"/>
      <c r="L25" s="153"/>
      <c r="S25" s="208"/>
      <c r="T25" s="209"/>
      <c r="U25" s="135"/>
      <c r="V25" s="134"/>
      <c r="W25" s="134"/>
      <c r="X25" s="134"/>
    </row>
    <row r="26" spans="1:24" s="40" customFormat="1" ht="18" customHeight="1" x14ac:dyDescent="0.45">
      <c r="B26" s="79" t="s">
        <v>12</v>
      </c>
      <c r="D26" s="84"/>
      <c r="F26" s="84"/>
      <c r="G26" s="84"/>
      <c r="H26" s="84"/>
      <c r="I26" s="91"/>
      <c r="J26" s="153"/>
      <c r="K26" s="154"/>
      <c r="L26" s="153"/>
      <c r="P26" s="57"/>
      <c r="S26" s="209"/>
      <c r="T26" s="209"/>
      <c r="U26" s="135"/>
      <c r="V26" s="134"/>
      <c r="W26" s="134"/>
      <c r="X26" s="134"/>
    </row>
    <row r="27" spans="1:24" s="40" customFormat="1" ht="18" customHeight="1" x14ac:dyDescent="0.45">
      <c r="B27" s="80" t="s">
        <v>21</v>
      </c>
      <c r="D27" s="84"/>
      <c r="F27" s="84"/>
      <c r="G27" s="84"/>
      <c r="H27" s="84"/>
      <c r="I27" s="91"/>
      <c r="J27" s="138">
        <v>-11808</v>
      </c>
      <c r="K27" s="156"/>
      <c r="L27" s="138">
        <v>-7914</v>
      </c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45">
      <c r="B28" s="161" t="s">
        <v>122</v>
      </c>
      <c r="D28" s="84"/>
      <c r="F28" s="84"/>
      <c r="G28" s="84"/>
      <c r="H28" s="84"/>
      <c r="I28" s="91"/>
      <c r="J28" s="138">
        <v>-39</v>
      </c>
      <c r="K28" s="156"/>
      <c r="L28" s="138">
        <v>35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45">
      <c r="B29" s="80" t="s">
        <v>13</v>
      </c>
      <c r="D29" s="84"/>
      <c r="F29" s="84"/>
      <c r="G29" s="84"/>
      <c r="H29" s="84"/>
      <c r="I29" s="91"/>
      <c r="J29" s="138">
        <v>-1090</v>
      </c>
      <c r="K29" s="156"/>
      <c r="L29" s="138">
        <v>5342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45">
      <c r="B30" s="80" t="s">
        <v>3</v>
      </c>
      <c r="D30" s="84"/>
      <c r="F30" s="84"/>
      <c r="G30" s="84"/>
      <c r="H30" s="84"/>
      <c r="I30" s="91"/>
      <c r="J30" s="138">
        <v>-1696</v>
      </c>
      <c r="K30" s="156"/>
      <c r="L30" s="138">
        <v>-528</v>
      </c>
      <c r="S30" s="135"/>
      <c r="T30" s="209"/>
      <c r="U30" s="135"/>
      <c r="V30" s="134"/>
      <c r="W30" s="134"/>
      <c r="X30" s="134"/>
    </row>
    <row r="31" spans="1:24" s="40" customFormat="1" ht="18" customHeight="1" x14ac:dyDescent="0.45">
      <c r="B31" s="79" t="s">
        <v>29</v>
      </c>
      <c r="D31" s="83"/>
      <c r="F31" s="83"/>
      <c r="G31" s="83"/>
      <c r="H31" s="83"/>
      <c r="I31" s="91"/>
      <c r="J31" s="138"/>
      <c r="K31" s="156"/>
      <c r="L31" s="138"/>
      <c r="S31" s="209"/>
      <c r="T31" s="209"/>
      <c r="U31" s="135"/>
      <c r="V31" s="134"/>
      <c r="W31" s="134"/>
      <c r="X31" s="134"/>
    </row>
    <row r="32" spans="1:24" s="65" customFormat="1" ht="18" customHeight="1" x14ac:dyDescent="0.45">
      <c r="B32" s="80" t="s">
        <v>20</v>
      </c>
      <c r="D32" s="84"/>
      <c r="F32" s="84"/>
      <c r="G32" s="84"/>
      <c r="H32" s="84"/>
      <c r="I32" s="90"/>
      <c r="J32" s="138">
        <v>1048</v>
      </c>
      <c r="K32" s="156"/>
      <c r="L32" s="138">
        <v>-2637</v>
      </c>
      <c r="S32" s="135"/>
      <c r="T32" s="209"/>
      <c r="U32" s="135"/>
      <c r="V32" s="134"/>
      <c r="W32" s="134"/>
      <c r="X32" s="134"/>
    </row>
    <row r="33" spans="1:24" s="65" customFormat="1" ht="18" customHeight="1" x14ac:dyDescent="0.45">
      <c r="B33" s="151" t="s">
        <v>123</v>
      </c>
      <c r="D33" s="84"/>
      <c r="F33" s="84"/>
      <c r="G33" s="84"/>
      <c r="H33" s="84"/>
      <c r="I33" s="90"/>
      <c r="J33" s="138">
        <v>70</v>
      </c>
      <c r="K33" s="156"/>
      <c r="L33" s="138">
        <v>-853</v>
      </c>
      <c r="S33" s="209"/>
      <c r="T33" s="209"/>
      <c r="U33" s="135"/>
      <c r="V33" s="134"/>
      <c r="W33" s="134"/>
      <c r="X33" s="134"/>
    </row>
    <row r="34" spans="1:24" s="40" customFormat="1" ht="18" customHeight="1" x14ac:dyDescent="0.45">
      <c r="B34" s="80" t="s">
        <v>40</v>
      </c>
      <c r="D34" s="84"/>
      <c r="F34" s="84"/>
      <c r="G34" s="84"/>
      <c r="H34" s="84"/>
      <c r="I34" s="91"/>
      <c r="J34" s="184">
        <v>-2753</v>
      </c>
      <c r="K34" s="156"/>
      <c r="L34" s="184">
        <v>1065</v>
      </c>
      <c r="S34" s="209"/>
      <c r="T34" s="208"/>
      <c r="U34" s="135"/>
      <c r="V34" s="193"/>
      <c r="W34" s="134"/>
      <c r="X34" s="134"/>
    </row>
    <row r="35" spans="1:24" s="40" customFormat="1" ht="18" customHeight="1" x14ac:dyDescent="0.5">
      <c r="A35" s="80" t="s">
        <v>133</v>
      </c>
      <c r="D35" s="84"/>
      <c r="F35" s="84"/>
      <c r="G35" s="84"/>
      <c r="H35" s="84"/>
      <c r="I35" s="91"/>
      <c r="J35" s="156">
        <f>SUM(J24:J34)</f>
        <v>2698</v>
      </c>
      <c r="K35" s="156"/>
      <c r="L35" s="156">
        <f>SUM(L24:L34)</f>
        <v>-2290</v>
      </c>
      <c r="S35" s="207"/>
      <c r="T35" s="207"/>
      <c r="U35" s="135"/>
      <c r="V35" s="206"/>
      <c r="W35" s="135"/>
      <c r="X35" s="139"/>
    </row>
    <row r="36" spans="1:24" s="40" customFormat="1" ht="18" customHeight="1" x14ac:dyDescent="0.5">
      <c r="A36" s="80" t="s">
        <v>75</v>
      </c>
      <c r="D36" s="84"/>
      <c r="F36" s="84"/>
      <c r="G36" s="84"/>
      <c r="H36" s="84"/>
      <c r="I36" s="91"/>
      <c r="J36" s="156">
        <v>0</v>
      </c>
      <c r="K36" s="156"/>
      <c r="L36" s="156">
        <v>0</v>
      </c>
      <c r="S36" s="207"/>
      <c r="T36" s="207"/>
      <c r="U36" s="135"/>
      <c r="V36" s="206"/>
      <c r="W36" s="135"/>
      <c r="X36" s="139"/>
    </row>
    <row r="37" spans="1:24" s="40" customFormat="1" ht="18" customHeight="1" x14ac:dyDescent="0.5">
      <c r="A37" s="79" t="s">
        <v>116</v>
      </c>
      <c r="B37" s="79"/>
      <c r="C37" s="87"/>
      <c r="D37" s="84"/>
      <c r="E37" s="84"/>
      <c r="F37" s="84"/>
      <c r="G37" s="84"/>
      <c r="H37" s="84"/>
      <c r="I37" s="91"/>
      <c r="J37" s="157">
        <f>SUM(J35:J36)</f>
        <v>2698</v>
      </c>
      <c r="K37" s="156"/>
      <c r="L37" s="157">
        <f>SUM(L35:L36)</f>
        <v>-2290</v>
      </c>
      <c r="P37" s="61"/>
      <c r="S37" s="207"/>
      <c r="T37" s="207"/>
      <c r="U37" s="135"/>
      <c r="V37" s="206"/>
      <c r="W37" s="135"/>
      <c r="X37" s="135"/>
    </row>
    <row r="38" spans="1:24" s="40" customFormat="1" ht="10.5" customHeight="1" x14ac:dyDescent="0.45">
      <c r="A38" s="79"/>
      <c r="B38" s="84"/>
      <c r="C38" s="87"/>
      <c r="D38" s="84"/>
      <c r="E38" s="84"/>
      <c r="F38" s="84"/>
      <c r="G38" s="84"/>
      <c r="H38" s="84"/>
      <c r="I38" s="91"/>
      <c r="J38" s="36"/>
      <c r="K38" s="158"/>
      <c r="L38" s="36"/>
      <c r="S38" s="135"/>
      <c r="T38" s="135"/>
      <c r="U38" s="135"/>
      <c r="V38" s="206"/>
      <c r="W38" s="135"/>
      <c r="X38" s="135"/>
    </row>
    <row r="39" spans="1:24" s="40" customFormat="1" ht="18" customHeight="1" x14ac:dyDescent="0.4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58"/>
      <c r="L39" s="36"/>
      <c r="S39" s="135"/>
      <c r="T39" s="135"/>
      <c r="U39" s="135"/>
      <c r="V39" s="206"/>
      <c r="W39" s="135"/>
      <c r="X39" s="135"/>
    </row>
    <row r="40" spans="1:24" s="40" customFormat="1" ht="18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36" customFormat="1" ht="18" customHeight="1" x14ac:dyDescent="0.2">
      <c r="A43" s="24" t="str">
        <f>'BS_2,3,4'!A1</f>
        <v>SMART CONCRETE PUBLIC COMPANY LIMITED</v>
      </c>
      <c r="B43" s="229"/>
      <c r="C43" s="230"/>
      <c r="D43" s="229"/>
      <c r="E43" s="229"/>
      <c r="F43" s="229"/>
      <c r="G43" s="229"/>
      <c r="H43" s="34"/>
      <c r="I43" s="34"/>
      <c r="J43" s="20"/>
      <c r="K43" s="35"/>
      <c r="L43" s="231" t="s">
        <v>78</v>
      </c>
      <c r="S43" s="232"/>
      <c r="T43" s="232"/>
      <c r="U43" s="228"/>
      <c r="V43" s="227"/>
      <c r="W43" s="227"/>
      <c r="X43" s="233"/>
    </row>
    <row r="44" spans="1:24" s="40" customFormat="1" ht="18" customHeight="1" x14ac:dyDescent="0.45">
      <c r="A44" s="44" t="s">
        <v>14</v>
      </c>
      <c r="B44" s="38"/>
      <c r="C44" s="38"/>
      <c r="D44" s="38"/>
      <c r="E44" s="38"/>
      <c r="F44" s="38"/>
      <c r="G44" s="39"/>
      <c r="H44" s="34"/>
      <c r="I44" s="34"/>
      <c r="J44" s="20"/>
      <c r="K44" s="35"/>
      <c r="L44" s="231" t="s">
        <v>80</v>
      </c>
      <c r="S44" s="209"/>
      <c r="T44" s="209"/>
      <c r="U44" s="135"/>
      <c r="V44" s="134"/>
      <c r="W44" s="134"/>
      <c r="X44" s="193"/>
    </row>
    <row r="45" spans="1:24" s="40" customFormat="1" ht="18" customHeight="1" x14ac:dyDescent="0.45">
      <c r="A45" s="45" t="str">
        <f>A3</f>
        <v>FOR THE THREE-MONTH PERIODS ENDED MARCH 31, 2019 AND 2018</v>
      </c>
      <c r="B45" s="32"/>
      <c r="C45" s="38"/>
      <c r="D45" s="38"/>
      <c r="E45" s="38"/>
      <c r="F45" s="38"/>
      <c r="G45" s="39"/>
      <c r="H45" s="41"/>
      <c r="I45" s="34"/>
      <c r="J45" s="20"/>
      <c r="K45" s="35"/>
      <c r="L45" s="131"/>
      <c r="S45" s="209"/>
      <c r="T45" s="209"/>
      <c r="U45" s="135"/>
      <c r="V45" s="134"/>
      <c r="W45" s="134"/>
      <c r="X45" s="134"/>
    </row>
    <row r="46" spans="1:24" s="40" customFormat="1" ht="15.75" customHeight="1" x14ac:dyDescent="0.45">
      <c r="I46" s="41"/>
      <c r="J46" s="21"/>
      <c r="K46" s="42"/>
      <c r="L46" s="21"/>
      <c r="M46" s="38"/>
      <c r="S46" s="209"/>
      <c r="T46" s="209"/>
      <c r="U46" s="135"/>
      <c r="V46" s="134"/>
      <c r="W46" s="134"/>
      <c r="X46" s="134"/>
    </row>
    <row r="47" spans="1:24" s="40" customFormat="1" ht="18.600000000000001" customHeight="1" x14ac:dyDescent="0.45">
      <c r="A47" s="144"/>
      <c r="B47" s="144"/>
      <c r="C47" s="144"/>
      <c r="D47" s="144"/>
      <c r="E47" s="144"/>
      <c r="F47" s="144"/>
      <c r="G47" s="144"/>
      <c r="J47" s="250" t="s">
        <v>52</v>
      </c>
      <c r="K47" s="250"/>
      <c r="L47" s="250"/>
      <c r="S47" s="208"/>
      <c r="T47" s="208"/>
      <c r="U47" s="135"/>
      <c r="V47" s="134"/>
      <c r="W47" s="134"/>
      <c r="X47" s="134"/>
    </row>
    <row r="48" spans="1:24" s="40" customFormat="1" ht="18.600000000000001" customHeight="1" x14ac:dyDescent="0.25">
      <c r="A48" s="73"/>
      <c r="B48" s="73"/>
      <c r="C48" s="73"/>
      <c r="D48" s="73"/>
      <c r="E48" s="73"/>
      <c r="F48" s="73"/>
      <c r="G48" s="73"/>
      <c r="I48" s="74"/>
      <c r="J48" s="150" t="str">
        <f>PL3M_5!J7</f>
        <v>2019</v>
      </c>
      <c r="K48" s="75"/>
      <c r="L48" s="150" t="str">
        <f>PL3M_5!L7</f>
        <v>2018</v>
      </c>
    </row>
    <row r="49" spans="1:24" s="40" customFormat="1" ht="18" customHeight="1" x14ac:dyDescent="0.45">
      <c r="A49" s="79" t="s">
        <v>15</v>
      </c>
      <c r="B49" s="84"/>
      <c r="C49" s="87"/>
      <c r="D49" s="84"/>
      <c r="E49" s="84"/>
      <c r="F49" s="84"/>
      <c r="G49" s="84"/>
      <c r="I49" s="91"/>
      <c r="J49" s="178"/>
      <c r="K49" s="178"/>
      <c r="L49" s="178"/>
      <c r="S49" s="135"/>
      <c r="T49" s="135"/>
      <c r="U49" s="135"/>
      <c r="V49" s="256"/>
      <c r="W49" s="256"/>
      <c r="X49" s="256"/>
    </row>
    <row r="50" spans="1:24" s="40" customFormat="1" ht="18" customHeight="1" x14ac:dyDescent="0.45">
      <c r="A50" s="80" t="s">
        <v>23</v>
      </c>
      <c r="C50" s="84"/>
      <c r="D50" s="84"/>
      <c r="E50" s="84"/>
      <c r="F50" s="84"/>
      <c r="G50" s="84"/>
      <c r="I50" s="91"/>
      <c r="J50" s="138">
        <v>1</v>
      </c>
      <c r="K50" s="156"/>
      <c r="L50" s="138">
        <v>1</v>
      </c>
      <c r="S50" s="135"/>
      <c r="T50" s="135"/>
      <c r="U50" s="135"/>
      <c r="V50" s="210"/>
      <c r="W50" s="137"/>
      <c r="X50" s="137"/>
    </row>
    <row r="51" spans="1:24" s="40" customFormat="1" ht="18" customHeight="1" x14ac:dyDescent="0.45">
      <c r="A51" s="151" t="s">
        <v>90</v>
      </c>
      <c r="C51" s="84"/>
      <c r="D51" s="84"/>
      <c r="E51" s="84"/>
      <c r="F51" s="84"/>
      <c r="G51" s="84"/>
      <c r="H51" s="84"/>
      <c r="I51" s="91"/>
      <c r="J51" s="138">
        <v>-1510</v>
      </c>
      <c r="K51" s="156"/>
      <c r="L51" s="138">
        <v>-757</v>
      </c>
      <c r="S51" s="208"/>
      <c r="T51" s="208"/>
      <c r="U51" s="135"/>
      <c r="V51" s="193"/>
      <c r="W51" s="134"/>
      <c r="X51" s="193"/>
    </row>
    <row r="52" spans="1:24" s="40" customFormat="1" ht="18" customHeight="1" x14ac:dyDescent="0.45">
      <c r="A52" s="151" t="s">
        <v>119</v>
      </c>
      <c r="C52" s="84"/>
      <c r="D52" s="84"/>
      <c r="E52" s="84"/>
      <c r="F52" s="84"/>
      <c r="G52" s="84"/>
      <c r="H52" s="84"/>
      <c r="I52" s="91"/>
      <c r="J52" s="138">
        <v>0</v>
      </c>
      <c r="K52" s="156"/>
      <c r="L52" s="138">
        <v>-11</v>
      </c>
      <c r="S52" s="208"/>
      <c r="T52" s="208"/>
      <c r="U52" s="135"/>
      <c r="V52" s="236"/>
      <c r="W52" s="134"/>
      <c r="X52" s="236"/>
    </row>
    <row r="53" spans="1:24" s="40" customFormat="1" ht="18" customHeight="1" x14ac:dyDescent="0.45">
      <c r="A53" s="79" t="s">
        <v>129</v>
      </c>
      <c r="B53" s="84"/>
      <c r="C53" s="87"/>
      <c r="D53" s="84"/>
      <c r="E53" s="84"/>
      <c r="F53" s="84"/>
      <c r="G53" s="84"/>
      <c r="H53" s="84"/>
      <c r="I53" s="91"/>
      <c r="J53" s="157">
        <f>SUM(J50:J52)</f>
        <v>-1509</v>
      </c>
      <c r="K53" s="158"/>
      <c r="L53" s="157">
        <f>SUM(L50:L52)</f>
        <v>-767</v>
      </c>
      <c r="S53" s="208"/>
      <c r="T53" s="208"/>
      <c r="U53" s="135"/>
      <c r="V53" s="193"/>
      <c r="W53" s="134"/>
      <c r="X53" s="134"/>
    </row>
    <row r="54" spans="1:24" s="40" customFormat="1" ht="9" customHeight="1" x14ac:dyDescent="0.45">
      <c r="A54" s="79"/>
      <c r="B54" s="84"/>
      <c r="C54" s="87"/>
      <c r="D54" s="84"/>
      <c r="E54" s="84"/>
      <c r="F54" s="84"/>
      <c r="G54" s="84"/>
      <c r="H54" s="84"/>
      <c r="I54" s="91"/>
      <c r="J54" s="156"/>
      <c r="K54" s="158"/>
      <c r="L54" s="156"/>
      <c r="S54" s="208"/>
      <c r="T54" s="208"/>
      <c r="U54" s="135"/>
      <c r="V54" s="193"/>
      <c r="W54" s="134"/>
      <c r="X54" s="134"/>
    </row>
    <row r="55" spans="1:24" s="72" customFormat="1" ht="18" customHeight="1" x14ac:dyDescent="0.45">
      <c r="A55" s="53" t="s">
        <v>16</v>
      </c>
      <c r="B55" s="40"/>
      <c r="C55" s="40"/>
      <c r="D55" s="40"/>
      <c r="E55" s="40"/>
      <c r="F55" s="40"/>
      <c r="G55" s="40"/>
      <c r="H55" s="40"/>
      <c r="I55" s="74"/>
      <c r="J55" s="89"/>
      <c r="K55" s="35"/>
      <c r="L55" s="89"/>
      <c r="S55" s="208"/>
      <c r="T55" s="208"/>
      <c r="U55" s="135"/>
      <c r="V55" s="134"/>
      <c r="W55" s="134"/>
      <c r="X55" s="134"/>
    </row>
    <row r="56" spans="1:24" s="40" customFormat="1" ht="18" customHeight="1" x14ac:dyDescent="0.45">
      <c r="A56" s="80" t="s">
        <v>39</v>
      </c>
      <c r="I56" s="91"/>
      <c r="J56" s="156">
        <v>-1309</v>
      </c>
      <c r="K56" s="156"/>
      <c r="L56" s="156">
        <v>-978</v>
      </c>
      <c r="S56" s="209"/>
      <c r="T56" s="209"/>
      <c r="U56" s="135"/>
      <c r="V56" s="134"/>
      <c r="W56" s="134"/>
      <c r="X56" s="193"/>
    </row>
    <row r="57" spans="1:24" s="40" customFormat="1" ht="18.600000000000001" customHeight="1" x14ac:dyDescent="0.45">
      <c r="A57" s="80" t="s">
        <v>108</v>
      </c>
      <c r="J57" s="225"/>
      <c r="K57" s="156"/>
      <c r="L57" s="225"/>
      <c r="P57" s="57"/>
      <c r="S57" s="209"/>
      <c r="T57" s="209"/>
      <c r="U57" s="135"/>
      <c r="V57" s="134"/>
      <c r="W57" s="134"/>
      <c r="X57" s="193"/>
    </row>
    <row r="58" spans="1:24" s="40" customFormat="1" ht="18.600000000000001" customHeight="1" x14ac:dyDescent="0.45">
      <c r="B58" s="80" t="s">
        <v>109</v>
      </c>
      <c r="J58" s="156">
        <v>91</v>
      </c>
      <c r="K58" s="156"/>
      <c r="L58" s="156">
        <v>-879</v>
      </c>
      <c r="P58" s="57"/>
      <c r="S58" s="209"/>
      <c r="T58" s="209"/>
      <c r="U58" s="135"/>
      <c r="V58" s="134"/>
      <c r="W58" s="134"/>
      <c r="X58" s="134"/>
    </row>
    <row r="59" spans="1:24" s="40" customFormat="1" ht="18.600000000000001" customHeight="1" x14ac:dyDescent="0.45">
      <c r="A59" s="40" t="s">
        <v>155</v>
      </c>
      <c r="B59" s="80"/>
      <c r="J59" s="156"/>
      <c r="K59" s="156"/>
      <c r="L59" s="156"/>
      <c r="P59" s="57"/>
      <c r="S59" s="209"/>
      <c r="T59" s="209"/>
      <c r="U59" s="135"/>
      <c r="V59" s="134"/>
      <c r="W59" s="134"/>
      <c r="X59" s="134"/>
    </row>
    <row r="60" spans="1:24" s="40" customFormat="1" ht="18.600000000000001" customHeight="1" x14ac:dyDescent="0.45">
      <c r="B60" s="40" t="s">
        <v>156</v>
      </c>
      <c r="J60" s="156">
        <v>-1000</v>
      </c>
      <c r="K60" s="156"/>
      <c r="L60" s="156">
        <v>2500</v>
      </c>
      <c r="P60" s="57"/>
      <c r="S60" s="209"/>
      <c r="T60" s="209"/>
      <c r="U60" s="135"/>
      <c r="V60" s="134"/>
      <c r="W60" s="134"/>
      <c r="X60" s="134"/>
    </row>
    <row r="61" spans="1:24" s="40" customFormat="1" ht="18.600000000000001" customHeight="1" x14ac:dyDescent="0.45">
      <c r="A61" s="53" t="s">
        <v>158</v>
      </c>
      <c r="B61" s="53"/>
      <c r="J61" s="157">
        <f>SUM(J56:J60)</f>
        <v>-2218</v>
      </c>
      <c r="K61" s="158"/>
      <c r="L61" s="157">
        <f>SUM(L56:L60)</f>
        <v>643</v>
      </c>
      <c r="S61" s="208"/>
      <c r="T61" s="208"/>
      <c r="U61" s="135"/>
      <c r="V61" s="134"/>
      <c r="W61" s="134"/>
      <c r="X61" s="134"/>
    </row>
    <row r="62" spans="1:24" s="40" customFormat="1" ht="9" customHeight="1" x14ac:dyDescent="0.45">
      <c r="A62" s="47"/>
      <c r="J62" s="36"/>
      <c r="K62" s="158"/>
      <c r="L62" s="36"/>
      <c r="S62" s="209"/>
      <c r="T62" s="209"/>
      <c r="U62" s="135"/>
      <c r="V62" s="134"/>
      <c r="W62" s="134"/>
      <c r="X62" s="134"/>
    </row>
    <row r="63" spans="1:24" s="40" customFormat="1" ht="18" customHeight="1" x14ac:dyDescent="0.45">
      <c r="A63" s="79" t="s">
        <v>130</v>
      </c>
      <c r="B63" s="72"/>
      <c r="C63" s="72"/>
      <c r="J63" s="36"/>
      <c r="K63" s="36"/>
      <c r="L63" s="36"/>
      <c r="S63" s="208"/>
      <c r="T63" s="208"/>
      <c r="U63" s="135"/>
      <c r="V63" s="134"/>
      <c r="W63" s="134"/>
      <c r="X63" s="134"/>
    </row>
    <row r="64" spans="1:24" s="40" customFormat="1" ht="17.25" customHeight="1" x14ac:dyDescent="0.25">
      <c r="A64" s="79"/>
      <c r="B64" s="79" t="s">
        <v>110</v>
      </c>
      <c r="C64" s="72"/>
      <c r="J64" s="156">
        <f>+J37+J53+J61</f>
        <v>-1029</v>
      </c>
      <c r="K64" s="158"/>
      <c r="L64" s="156">
        <f>+L37+L53+L61</f>
        <v>-2414</v>
      </c>
      <c r="S64" s="38"/>
      <c r="T64" s="38"/>
      <c r="U64" s="38"/>
      <c r="V64" s="38"/>
      <c r="W64" s="38"/>
      <c r="X64" s="38"/>
    </row>
    <row r="65" spans="1:24" s="40" customFormat="1" ht="9" customHeight="1" x14ac:dyDescent="0.25">
      <c r="A65" s="244"/>
      <c r="B65" s="72"/>
      <c r="C65" s="72"/>
      <c r="J65" s="158"/>
      <c r="K65" s="158"/>
      <c r="L65" s="158"/>
      <c r="S65" s="38"/>
      <c r="T65" s="38"/>
      <c r="U65" s="38"/>
      <c r="V65" s="38"/>
      <c r="W65" s="38"/>
      <c r="X65" s="38"/>
    </row>
    <row r="66" spans="1:24" s="40" customFormat="1" ht="18.600000000000001" customHeight="1" x14ac:dyDescent="0.25">
      <c r="A66" s="245" t="s">
        <v>55</v>
      </c>
      <c r="B66" s="72"/>
      <c r="C66" s="72"/>
      <c r="J66" s="36"/>
      <c r="K66" s="36"/>
      <c r="L66" s="36"/>
      <c r="S66" s="38"/>
      <c r="T66" s="38"/>
      <c r="U66" s="38"/>
      <c r="V66" s="38"/>
      <c r="W66" s="38"/>
      <c r="X66" s="38"/>
    </row>
    <row r="67" spans="1:24" s="40" customFormat="1" ht="18.75" customHeight="1" x14ac:dyDescent="0.25">
      <c r="A67" s="244"/>
      <c r="B67" s="79" t="s">
        <v>83</v>
      </c>
      <c r="C67" s="72"/>
      <c r="J67" s="155">
        <f>'BS_2,3,4'!L13</f>
        <v>6107</v>
      </c>
      <c r="K67" s="156"/>
      <c r="L67" s="155">
        <v>6331</v>
      </c>
      <c r="Q67" s="71">
        <f>J67-'BS_2,3,4'!L13</f>
        <v>0</v>
      </c>
      <c r="S67" s="38"/>
      <c r="T67" s="38"/>
      <c r="U67" s="38"/>
      <c r="V67" s="38"/>
      <c r="W67" s="38"/>
      <c r="X67" s="38"/>
    </row>
    <row r="68" spans="1:24" s="40" customFormat="1" ht="9.75" customHeight="1" x14ac:dyDescent="0.25">
      <c r="A68" s="244"/>
      <c r="B68" s="72"/>
      <c r="C68" s="72"/>
      <c r="J68" s="158"/>
      <c r="K68" s="158"/>
      <c r="L68" s="158"/>
      <c r="S68" s="38"/>
      <c r="T68" s="38"/>
      <c r="U68" s="38"/>
      <c r="V68" s="38"/>
      <c r="W68" s="38"/>
      <c r="X68" s="38"/>
    </row>
    <row r="69" spans="1:24" s="40" customFormat="1" ht="18.600000000000001" customHeight="1" x14ac:dyDescent="0.25">
      <c r="A69" s="245" t="s">
        <v>55</v>
      </c>
      <c r="B69" s="72"/>
      <c r="C69" s="72"/>
      <c r="J69" s="36"/>
      <c r="K69" s="36"/>
      <c r="L69" s="36"/>
      <c r="S69" s="38"/>
      <c r="T69" s="38"/>
      <c r="U69" s="38"/>
      <c r="V69" s="38"/>
      <c r="W69" s="38"/>
      <c r="X69" s="38"/>
    </row>
    <row r="70" spans="1:24" s="40" customFormat="1" ht="18" customHeight="1" thickBot="1" x14ac:dyDescent="0.3">
      <c r="A70" s="244"/>
      <c r="B70" s="245" t="s">
        <v>84</v>
      </c>
      <c r="C70" s="72"/>
      <c r="J70" s="179">
        <f>SUM(J64:J67)</f>
        <v>5078</v>
      </c>
      <c r="K70" s="154"/>
      <c r="L70" s="179">
        <f>SUM(L64:L67)</f>
        <v>3917</v>
      </c>
      <c r="Q70" s="71">
        <f>J70-'BS_2,3,4'!J13</f>
        <v>0</v>
      </c>
      <c r="R70" s="71"/>
      <c r="S70" s="38"/>
      <c r="T70" s="38"/>
      <c r="U70" s="38"/>
      <c r="V70" s="38"/>
      <c r="W70" s="38"/>
      <c r="X70" s="38"/>
    </row>
    <row r="71" spans="1:24" s="40" customFormat="1" ht="7.5" customHeight="1" thickTop="1" x14ac:dyDescent="0.2">
      <c r="A71" s="9"/>
      <c r="B71" s="9"/>
      <c r="C71" s="9"/>
      <c r="D71" s="9"/>
      <c r="E71" s="9"/>
      <c r="F71" s="9"/>
      <c r="G71" s="9"/>
      <c r="H71" s="9"/>
      <c r="J71" s="32"/>
      <c r="K71" s="36"/>
      <c r="L71" s="32"/>
      <c r="S71" s="38"/>
      <c r="T71" s="38"/>
      <c r="U71" s="38"/>
      <c r="V71" s="38"/>
      <c r="W71" s="38"/>
      <c r="X71" s="38"/>
    </row>
    <row r="72" spans="1:24" s="40" customFormat="1" ht="18.600000000000001" customHeight="1" x14ac:dyDescent="0.25">
      <c r="A72" s="113" t="s">
        <v>56</v>
      </c>
      <c r="B72" s="112"/>
      <c r="C72" s="9"/>
      <c r="D72" s="9"/>
      <c r="E72" s="9"/>
      <c r="F72" s="9"/>
      <c r="G72" s="9"/>
      <c r="H72" s="9"/>
      <c r="J72" s="180"/>
      <c r="K72" s="180"/>
      <c r="L72" s="180"/>
      <c r="M72" s="38"/>
      <c r="N72" s="38"/>
      <c r="O72" s="38"/>
      <c r="P72" s="38"/>
      <c r="S72" s="38"/>
      <c r="T72" s="38"/>
      <c r="U72" s="38"/>
      <c r="V72" s="38"/>
      <c r="W72" s="38"/>
      <c r="X72" s="38"/>
    </row>
    <row r="73" spans="1:24" s="9" customFormat="1" ht="18.600000000000001" customHeight="1" x14ac:dyDescent="0.2">
      <c r="A73" s="113" t="s">
        <v>87</v>
      </c>
      <c r="B73" s="113"/>
      <c r="J73" s="158"/>
      <c r="K73" s="158"/>
      <c r="L73" s="158"/>
      <c r="S73" s="149"/>
      <c r="T73" s="149"/>
      <c r="U73" s="149"/>
      <c r="V73" s="149"/>
      <c r="W73" s="149"/>
      <c r="X73" s="149"/>
    </row>
    <row r="74" spans="1:24" s="9" customFormat="1" ht="18.600000000000001" customHeight="1" x14ac:dyDescent="0.25">
      <c r="A74" s="112"/>
      <c r="B74" s="112" t="s">
        <v>57</v>
      </c>
      <c r="J74" s="181">
        <v>120</v>
      </c>
      <c r="K74" s="181"/>
      <c r="L74" s="181">
        <v>120</v>
      </c>
      <c r="S74" s="149"/>
      <c r="T74" s="149"/>
      <c r="U74" s="149"/>
      <c r="V74" s="149"/>
      <c r="W74" s="149"/>
      <c r="X74" s="149"/>
    </row>
    <row r="75" spans="1:24" s="9" customFormat="1" ht="18.600000000000001" customHeight="1" x14ac:dyDescent="0.25">
      <c r="A75" s="112"/>
      <c r="B75" s="112" t="s">
        <v>58</v>
      </c>
      <c r="J75" s="226">
        <v>1102</v>
      </c>
      <c r="K75" s="159"/>
      <c r="L75" s="226">
        <v>2960</v>
      </c>
      <c r="S75" s="149"/>
      <c r="T75" s="149"/>
      <c r="U75" s="149"/>
      <c r="V75" s="149"/>
      <c r="W75" s="149"/>
      <c r="X75" s="149"/>
    </row>
    <row r="76" spans="1:24" s="9" customFormat="1" ht="18.600000000000001" customHeight="1" x14ac:dyDescent="0.25">
      <c r="A76" s="112"/>
      <c r="B76" s="112" t="s">
        <v>131</v>
      </c>
      <c r="J76" s="226">
        <v>3856</v>
      </c>
      <c r="K76" s="159"/>
      <c r="L76" s="226">
        <v>837</v>
      </c>
      <c r="S76" s="149"/>
      <c r="T76" s="149"/>
      <c r="U76" s="149"/>
      <c r="V76" s="149"/>
      <c r="W76" s="149"/>
      <c r="X76" s="149"/>
    </row>
    <row r="77" spans="1:24" s="9" customFormat="1" ht="18.600000000000001" customHeight="1" thickBot="1" x14ac:dyDescent="0.25">
      <c r="J77" s="182">
        <f>SUM(J74:J76)</f>
        <v>5078</v>
      </c>
      <c r="K77" s="159"/>
      <c r="L77" s="182">
        <f>SUM(L74:L76)</f>
        <v>3917</v>
      </c>
      <c r="Q77" s="171">
        <f>J77-J70</f>
        <v>0</v>
      </c>
      <c r="R77" s="171">
        <f>L77-L70</f>
        <v>0</v>
      </c>
      <c r="S77" s="149"/>
      <c r="T77" s="149"/>
      <c r="U77" s="149"/>
      <c r="V77" s="149"/>
      <c r="W77" s="149"/>
      <c r="X77" s="149"/>
    </row>
    <row r="78" spans="1:24" s="9" customFormat="1" ht="7.5" customHeight="1" thickTop="1" x14ac:dyDescent="0.2">
      <c r="J78" s="36"/>
      <c r="K78" s="36"/>
      <c r="L78" s="36"/>
      <c r="S78" s="149"/>
      <c r="T78" s="149"/>
      <c r="U78" s="149"/>
      <c r="V78" s="149"/>
      <c r="W78" s="149"/>
      <c r="X78" s="149"/>
    </row>
    <row r="79" spans="1:24" s="189" customFormat="1" ht="18.600000000000001" customHeight="1" x14ac:dyDescent="0.2">
      <c r="A79" s="188" t="s">
        <v>132</v>
      </c>
      <c r="D79" s="191"/>
      <c r="E79" s="190"/>
      <c r="F79" s="191"/>
      <c r="G79" s="190"/>
      <c r="H79" s="191"/>
      <c r="I79" s="190"/>
      <c r="J79" s="191"/>
      <c r="S79" s="191"/>
      <c r="T79" s="191"/>
      <c r="U79" s="191"/>
      <c r="V79" s="191"/>
      <c r="W79" s="191"/>
      <c r="X79" s="191"/>
    </row>
    <row r="80" spans="1:24" s="189" customFormat="1" ht="18.600000000000001" customHeight="1" thickBot="1" x14ac:dyDescent="0.25">
      <c r="A80" s="242"/>
      <c r="B80" s="189" t="s">
        <v>88</v>
      </c>
      <c r="D80" s="191"/>
      <c r="E80" s="190"/>
      <c r="F80" s="191"/>
      <c r="G80" s="190"/>
      <c r="H80" s="191"/>
      <c r="I80" s="190"/>
      <c r="J80" s="163">
        <v>2471</v>
      </c>
      <c r="L80" s="163">
        <v>751</v>
      </c>
      <c r="Q80" s="187"/>
      <c r="S80" s="191"/>
      <c r="T80" s="191"/>
      <c r="U80" s="191"/>
      <c r="V80" s="191"/>
      <c r="W80" s="191"/>
      <c r="X80" s="191"/>
    </row>
    <row r="81" spans="10:24" s="9" customFormat="1" ht="18.600000000000001" customHeight="1" thickTop="1" x14ac:dyDescent="0.2">
      <c r="J81" s="40"/>
      <c r="K81" s="40"/>
      <c r="L81" s="40"/>
      <c r="S81" s="149"/>
      <c r="T81" s="149"/>
      <c r="U81" s="149"/>
      <c r="V81" s="149"/>
      <c r="W81" s="149"/>
      <c r="X81" s="149"/>
    </row>
    <row r="82" spans="10:24" s="9" customFormat="1" ht="18.600000000000001" customHeight="1" x14ac:dyDescent="0.2">
      <c r="J82" s="40"/>
      <c r="K82" s="40"/>
      <c r="L82" s="40"/>
      <c r="S82" s="149"/>
      <c r="T82" s="149"/>
      <c r="U82" s="149"/>
      <c r="V82" s="149"/>
      <c r="W82" s="149"/>
      <c r="X82" s="149"/>
    </row>
    <row r="83" spans="10:24" s="9" customFormat="1" ht="18.600000000000001" customHeight="1" x14ac:dyDescent="0.2">
      <c r="J83" s="40"/>
      <c r="K83" s="40"/>
      <c r="L83" s="40"/>
      <c r="S83" s="149"/>
      <c r="T83" s="149"/>
      <c r="U83" s="149"/>
      <c r="V83" s="149"/>
      <c r="W83" s="149"/>
      <c r="X83" s="149"/>
    </row>
    <row r="84" spans="10:24" s="9" customFormat="1" ht="18.600000000000001" customHeight="1" x14ac:dyDescent="0.2">
      <c r="J84" s="40"/>
      <c r="K84" s="40"/>
      <c r="L84" s="40"/>
      <c r="S84" s="149"/>
      <c r="T84" s="149"/>
      <c r="U84" s="149"/>
      <c r="V84" s="149"/>
      <c r="W84" s="149"/>
      <c r="X84" s="149"/>
    </row>
    <row r="85" spans="10:24" s="9" customFormat="1" ht="18.600000000000001" customHeight="1" x14ac:dyDescent="0.2">
      <c r="J85" s="40"/>
      <c r="K85" s="40"/>
      <c r="L85" s="40"/>
      <c r="S85" s="149"/>
      <c r="T85" s="149"/>
      <c r="U85" s="149"/>
      <c r="V85" s="149"/>
      <c r="W85" s="149"/>
      <c r="X85" s="149"/>
    </row>
    <row r="86" spans="10:24" s="9" customFormat="1" ht="18.600000000000001" customHeight="1" x14ac:dyDescent="0.2">
      <c r="J86" s="40"/>
      <c r="K86" s="40"/>
      <c r="L86" s="40"/>
      <c r="S86" s="149"/>
      <c r="T86" s="149"/>
      <c r="U86" s="149"/>
      <c r="V86" s="149"/>
      <c r="W86" s="149"/>
      <c r="X86" s="149"/>
    </row>
    <row r="87" spans="10:24" s="9" customFormat="1" ht="18.600000000000001" customHeight="1" x14ac:dyDescent="0.2">
      <c r="J87" s="40"/>
      <c r="K87" s="40"/>
      <c r="L87" s="40"/>
      <c r="S87" s="149"/>
      <c r="T87" s="149"/>
      <c r="U87" s="149"/>
      <c r="V87" s="149"/>
      <c r="W87" s="149"/>
      <c r="X87" s="149"/>
    </row>
    <row r="88" spans="10:24" s="9" customFormat="1" ht="18.600000000000001" customHeight="1" x14ac:dyDescent="0.2">
      <c r="J88" s="40"/>
      <c r="K88" s="40"/>
      <c r="L88" s="40"/>
      <c r="S88" s="149"/>
      <c r="T88" s="149"/>
      <c r="U88" s="149"/>
      <c r="V88" s="149"/>
      <c r="W88" s="149"/>
      <c r="X88" s="149"/>
    </row>
    <row r="89" spans="10:24" s="9" customFormat="1" ht="18.600000000000001" customHeight="1" x14ac:dyDescent="0.2">
      <c r="J89" s="40"/>
      <c r="K89" s="40"/>
      <c r="L89" s="40"/>
      <c r="S89" s="149"/>
      <c r="T89" s="149"/>
      <c r="U89" s="149"/>
      <c r="V89" s="149"/>
      <c r="W89" s="149"/>
      <c r="X89" s="149"/>
    </row>
    <row r="90" spans="10:24" s="9" customFormat="1" ht="18.600000000000001" customHeight="1" x14ac:dyDescent="0.2">
      <c r="J90" s="40"/>
      <c r="K90" s="40"/>
      <c r="L90" s="40"/>
      <c r="S90" s="149"/>
      <c r="T90" s="149"/>
      <c r="U90" s="149"/>
      <c r="V90" s="149"/>
      <c r="W90" s="149"/>
      <c r="X90" s="149"/>
    </row>
    <row r="91" spans="10:24" s="9" customFormat="1" ht="18.600000000000001" customHeight="1" x14ac:dyDescent="0.2">
      <c r="J91" s="40"/>
      <c r="K91" s="40"/>
      <c r="L91" s="40"/>
      <c r="S91" s="149"/>
      <c r="T91" s="149"/>
      <c r="U91" s="149"/>
      <c r="V91" s="149"/>
      <c r="W91" s="149"/>
      <c r="X91" s="149"/>
    </row>
    <row r="92" spans="10:24" s="9" customFormat="1" ht="18.600000000000001" customHeight="1" x14ac:dyDescent="0.2">
      <c r="J92" s="40"/>
      <c r="K92" s="40"/>
      <c r="L92" s="40"/>
      <c r="S92" s="149"/>
      <c r="T92" s="149"/>
      <c r="U92" s="149"/>
      <c r="V92" s="149"/>
      <c r="W92" s="149"/>
      <c r="X92" s="149"/>
    </row>
    <row r="93" spans="10:24" s="9" customFormat="1" ht="18.600000000000001" customHeight="1" x14ac:dyDescent="0.2">
      <c r="J93" s="40"/>
      <c r="K93" s="40"/>
      <c r="L93" s="40"/>
      <c r="S93" s="149"/>
      <c r="T93" s="149"/>
      <c r="U93" s="149"/>
      <c r="V93" s="149"/>
      <c r="W93" s="149"/>
      <c r="X93" s="149"/>
    </row>
    <row r="94" spans="10:24" s="9" customFormat="1" ht="18.600000000000001" customHeight="1" x14ac:dyDescent="0.2">
      <c r="J94" s="40"/>
      <c r="K94" s="40"/>
      <c r="L94" s="40"/>
      <c r="S94" s="149"/>
      <c r="T94" s="149"/>
      <c r="U94" s="149"/>
      <c r="V94" s="149"/>
      <c r="W94" s="149"/>
      <c r="X94" s="149"/>
    </row>
    <row r="95" spans="10:24" s="9" customFormat="1" ht="18.600000000000001" customHeight="1" x14ac:dyDescent="0.2">
      <c r="J95" s="40"/>
      <c r="K95" s="40"/>
      <c r="L95" s="40"/>
      <c r="S95" s="149"/>
      <c r="T95" s="149"/>
      <c r="U95" s="149"/>
      <c r="V95" s="149"/>
      <c r="W95" s="149"/>
      <c r="X95" s="149"/>
    </row>
    <row r="96" spans="10:24" s="9" customFormat="1" ht="18.600000000000001" customHeight="1" x14ac:dyDescent="0.2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">
      <c r="A169" s="13"/>
      <c r="B169" s="13"/>
      <c r="C169" s="13"/>
      <c r="D169" s="13"/>
      <c r="E169" s="13"/>
      <c r="F169" s="13"/>
      <c r="G169" s="13"/>
      <c r="H169" s="13"/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">
      <c r="A170" s="13"/>
      <c r="B170" s="13"/>
      <c r="C170" s="13"/>
      <c r="D170" s="13"/>
      <c r="E170" s="13"/>
      <c r="F170" s="13"/>
      <c r="G170" s="13"/>
      <c r="H170" s="13"/>
      <c r="J170" s="40"/>
      <c r="K170" s="40"/>
      <c r="L170" s="40"/>
      <c r="S170" s="149"/>
      <c r="T170" s="149"/>
      <c r="U170" s="149"/>
      <c r="V170" s="149"/>
      <c r="W170" s="149"/>
      <c r="X170" s="149"/>
    </row>
  </sheetData>
  <mergeCells count="3">
    <mergeCell ref="J47:L47"/>
    <mergeCell ref="J5:L5"/>
    <mergeCell ref="V49:X49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2019-05-08T05:13:09Z</cp:lastPrinted>
  <dcterms:created xsi:type="dcterms:W3CDTF">2007-10-24T11:45:06Z</dcterms:created>
  <dcterms:modified xsi:type="dcterms:W3CDTF">2019-05-09T10:09:52Z</dcterms:modified>
</cp:coreProperties>
</file>