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msirirak\Desktop\TPIPP\th\"/>
    </mc:Choice>
  </mc:AlternateContent>
  <xr:revisionPtr revIDLastSave="0" documentId="13_ncr:1_{EF387890-4A44-4D86-B93E-9F588F2F62BD}" xr6:coauthVersionLast="36" xr6:coauthVersionMax="36" xr10:uidLastSave="{00000000-0000-0000-0000-000000000000}"/>
  <bookViews>
    <workbookView xWindow="32760" yWindow="32760" windowWidth="9900" windowHeight="9490" activeTab="4" xr2:uid="{00000000-000D-0000-FFFF-FFFF00000000}"/>
  </bookViews>
  <sheets>
    <sheet name="BS 3-5" sheetId="27" r:id="rId1"/>
    <sheet name="PL 6-7" sheetId="1" r:id="rId2"/>
    <sheet name="RE Conso 8" sheetId="32" r:id="rId3"/>
    <sheet name="RE sep 9-10" sheetId="29" r:id="rId4"/>
    <sheet name="CF 11-12" sheetId="31" r:id="rId5"/>
  </sheets>
  <externalReferences>
    <externalReference r:id="rId6"/>
  </externalReferences>
  <definedNames>
    <definedName name="_xlnm.Print_Area" localSheetId="4">'CF 11-12'!$A$1:$F$69</definedName>
    <definedName name="_xlnm.Print_Area" localSheetId="1">'PL 6-7'!$A$1:$H$58</definedName>
    <definedName name="_xlnm.Print_Area" localSheetId="2">'RE Conso 8'!$A$1:$Q$19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29" i="1" l="1"/>
  <c r="A31" i="27"/>
  <c r="A30" i="27"/>
  <c r="A55" i="27" s="1"/>
  <c r="A1" i="1"/>
  <c r="A1" i="31" s="1"/>
  <c r="A37" i="31" s="1"/>
</calcChain>
</file>

<file path=xl/sharedStrings.xml><?xml version="1.0" encoding="utf-8"?>
<sst xmlns="http://schemas.openxmlformats.org/spreadsheetml/2006/main" count="373" uniqueCount="165">
  <si>
    <t>สินทรัพย์</t>
  </si>
  <si>
    <t>สินทรัพย์หมุนเวียน</t>
  </si>
  <si>
    <t>หนี้สินหมุนเวียน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</si>
  <si>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</si>
  <si>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</si>
  <si>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</si>
  <si>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</si>
  <si>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ทุนเรือนหุ้น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</si>
  <si>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</si>
  <si>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</si>
  <si>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</si>
  <si>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</si>
  <si>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</si>
  <si>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</si>
  <si>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</si>
  <si>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</si>
  <si>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</si>
  <si>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</si>
  <si>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</si>
  <si>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</si>
  <si>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</si>
  <si>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</si>
  <si>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ลูกหนี้การค้า</t>
  </si>
  <si>
    <t>สินทรัพย์หมุนเวียนอื่น</t>
  </si>
  <si>
    <t>รวมหนี้สินไม่หมุนเวียน</t>
  </si>
  <si>
    <t>(พันบาท)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</si>
  <si>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</si>
  <si>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</si>
  <si>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</si>
  <si>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-</t>
  </si>
  <si>
    <t xml:space="preserve">     ทุนที่ออกและชำระแล้ว</t>
  </si>
  <si>
    <t xml:space="preserve">สินทรัพย์หมุนเวียนอื่น </t>
  </si>
  <si>
    <t xml:space="preserve">เงินลงทุนระยะยาวอื่น </t>
  </si>
  <si>
    <t xml:space="preserve">ลูกหนี้การค้า </t>
  </si>
  <si>
    <t>กำไรจากอัตราแลกเปลี่ยนสุทธิ</t>
  </si>
  <si>
    <t>ค่าเสื่อมราคาและค่าตัดจำหน่าย</t>
  </si>
  <si>
    <t>ค่าใช้จ่ายในการบริหาร</t>
  </si>
  <si>
    <t>ต้นทุนทางการเงิน</t>
  </si>
  <si>
    <t xml:space="preserve">ที่ดิน อาคารและอุปกรณ์ </t>
  </si>
  <si>
    <t>กำไรสะสม</t>
  </si>
  <si>
    <t xml:space="preserve">     ยังไม่ได้จัดสรร</t>
  </si>
  <si>
    <t>หมายเหตุ</t>
  </si>
  <si>
    <t>งบแสดงฐานะการเงิน</t>
  </si>
  <si>
    <t>รายได้จากการลงทุน</t>
  </si>
  <si>
    <t>สิทธิการเช่าที่ดิน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</si>
  <si>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</si>
  <si>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</si>
  <si>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</si>
  <si>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</si>
  <si>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เจ้าหนี้อื่น</t>
  </si>
  <si>
    <t>ลูกหนี้อื่น</t>
  </si>
  <si>
    <t>เจ้าหนี้และเงินทดรองรับจากกิจการที่เกี่ยวข้องกัน</t>
  </si>
  <si>
    <t>ลูกหนี้และเงินทดรองจ่ายแก่กิจการที่เกี่ยวข้องกัน</t>
  </si>
  <si>
    <t>31 ธันวาคม</t>
  </si>
  <si>
    <t>เงินจ่ายล่วงหน้าค่าอาคารและอุปกรณ์</t>
  </si>
  <si>
    <r>
      <t xml:space="preserve">กำไรต่อหุ้นขั้นพื้นฐาน </t>
    </r>
    <r>
      <rPr>
        <b/>
        <i/>
        <sz val="15"/>
        <rFont val="Angsana New"/>
        <family val="1"/>
        <charset val="222"/>
      </rPr>
      <t>(บาท)</t>
    </r>
  </si>
  <si>
    <t>เงินลงทุนชั่วคราว</t>
  </si>
  <si>
    <t>สินทรัพย์ภาษีเงินได้รอการตัดบัญชี</t>
  </si>
  <si>
    <t>ทุนเรือนหุ้นที่ออก</t>
  </si>
  <si>
    <t>รวมส่วนของ</t>
  </si>
  <si>
    <t>และชำระแล้ว</t>
  </si>
  <si>
    <t>ผู้ถือหุ้น</t>
  </si>
  <si>
    <t>รายการกับผู้ถือหุ้นที่บันทึกโดยตรงเข้าส่วนของผู้ถือหุ้น</t>
  </si>
  <si>
    <t>ยังไม่ได้จัดสรร</t>
  </si>
  <si>
    <t xml:space="preserve">    กำไร</t>
  </si>
  <si>
    <t>31 มีนาคม</t>
  </si>
  <si>
    <t>งบกำไรขาดทุนเบ็ดเสร็จ (ไม่ได้ตรวจสอบ)</t>
  </si>
  <si>
    <t>กำไรสำหรับงวด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</si>
  <si>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</si>
  <si>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</si>
  <si>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เงินสดและรายการเทียบเท่าเงินสดเพิ่มขึ้นสุทธิ</t>
  </si>
  <si>
    <t>รายได้จากการขายไฟฟ้าและสินค้า</t>
  </si>
  <si>
    <t>ต้นทุนขายไฟฟ้าและสินค้า</t>
  </si>
  <si>
    <t>รายได้ส่วนเพิ่มราคารับซื้อไฟฟ้า</t>
  </si>
  <si>
    <t xml:space="preserve">     จัดสรรแล้ว</t>
  </si>
  <si>
    <t>กำไรก่อนภาษีเงินได้</t>
  </si>
  <si>
    <t>เงินปันผลให้ผู้ถือหุ้นของบริษัท</t>
  </si>
  <si>
    <t>ส่วนเกินมูลค่าหุ้น</t>
  </si>
  <si>
    <t>รายการที่ไม่ใช่เงินสด</t>
  </si>
  <si>
    <t>เจ้าหนี้อื่นค่าซื้ออาคารและอุปกรณ์</t>
  </si>
  <si>
    <t>ตามกฏหมาย</t>
  </si>
  <si>
    <t>ทุนสำรอง</t>
  </si>
  <si>
    <t xml:space="preserve">     ส่วนเกินมูลค่าหุ้นสามัญ</t>
  </si>
  <si>
    <t>เงินสดจ่ายล่วงหน้าค่าเครื่องจักร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</si>
  <si>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</si>
  <si>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</si>
  <si>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</si>
  <si>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2561</t>
  </si>
  <si>
    <t>ประมาณการหนี้สินสำหรับผลประโยชน์พนักงาน</t>
  </si>
  <si>
    <t xml:space="preserve">     ทุนจดทะเบียน  </t>
  </si>
  <si>
    <t>ต้นทุนในการจัดจำหน่าย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</si>
  <si>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</si>
  <si>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</si>
  <si>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ปรับรายการที่กระทบกำไรเป็นเงินสดรับ (จ่าย)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</si>
  <si>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</si>
  <si>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</si>
  <si>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</si>
  <si>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</si>
  <si>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ดอกเบี้ยจ่าย</t>
  </si>
  <si>
    <t xml:space="preserve">   ก่อนผลกระทบของอัตราแลกเปลี่ยน</t>
  </si>
  <si>
    <t>เงินลงทุนในบริษัทย่อย</t>
  </si>
  <si>
    <t>ภาษีมูลค่าเพิ่มรับคืน</t>
  </si>
  <si>
    <t>ภาษีเงินได้ค้างจ่าย</t>
  </si>
  <si>
    <t>ค่าใช้จ่ายภาษีเงินได้</t>
  </si>
  <si>
    <t>เงินสดจ่ายเพื่อซื้อที่ดิน อาคารและอุปกรณ์</t>
  </si>
  <si>
    <t>กำไรจากการปรับมูลค่ายุติธรรมของเงินลงทุนชั่วคราว</t>
  </si>
  <si>
    <t>เงินสดจ่ายเพื่อซื้อบริษัทย่อย</t>
  </si>
  <si>
    <t>บริษัท ทีพีไอ โพลีน เพาเวอร์ จำกัด (มหาชน) และบริษัทย่อย</t>
  </si>
  <si>
    <t>งบการเงินรวม</t>
  </si>
  <si>
    <t>งบการเงินเฉพาะกิจการ</t>
  </si>
  <si>
    <t>สินทรัพย์ไม่หมุนเวียนอื่น</t>
  </si>
  <si>
    <t>ดอกเบี้ยค้างจ่าย</t>
  </si>
  <si>
    <t>หุ้นกู้</t>
  </si>
  <si>
    <t>ประมาณการหนี้สินสำหรับต้นทุนในการรื้อถอน</t>
  </si>
  <si>
    <t xml:space="preserve">          ทุนสำรองตามกฎหมาย</t>
  </si>
  <si>
    <t xml:space="preserve"> 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</si>
  <si>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</si>
  <si>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</si>
  <si>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</si>
  <si>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2562</t>
  </si>
  <si>
    <t>สำหรับงวดสามเดือนสิ้นสุดวันที่ 31 มีนาคม 2562</t>
  </si>
  <si>
    <t>ยอดคงเหลือ ณ วันที่ 1 มกราคม 2562</t>
  </si>
  <si>
    <t>ยอดคงเหลือ ณ วันที่ 31 มีนาคม 2562</t>
  </si>
  <si>
    <t>(ไม่ได้ตรวจสอบ)</t>
  </si>
  <si>
    <t>กำไร (ขาดทุน) เบ็ดเสร็จอื่น</t>
  </si>
  <si>
    <t>รายการที่อาจถูกจัดประเภทรายการใหม่</t>
  </si>
  <si>
    <t xml:space="preserve">    ไว้ในกำไรหรือขาดทุนในภายหลัง</t>
  </si>
  <si>
    <t>ผลต่างของอัตราแลกเปลี่ยนจากการแปลงค่า</t>
  </si>
  <si>
    <t xml:space="preserve">    หน่วยงานต่างประเทศ</t>
  </si>
  <si>
    <t xml:space="preserve">     - สุทธิจากภาษีเงินได้</t>
  </si>
  <si>
    <t xml:space="preserve">การแบ่งปันกำไร (ขาดทุน) 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</si>
  <si>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</si>
  <si>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</si>
  <si>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</si>
  <si>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>ส่วนของส่วน</t>
  </si>
  <si>
    <t>ส่วนเกิน</t>
  </si>
  <si>
    <t>การแปลงค่า</t>
  </si>
  <si>
    <t>ได้เสียที่ไม่มี</t>
  </si>
  <si>
    <t>มูลค่าหุ้น</t>
  </si>
  <si>
    <t>หน่วยงานต่างประเทศ</t>
  </si>
  <si>
    <t>ของบริษัท</t>
  </si>
  <si>
    <t>อำนาจควบคุม</t>
  </si>
  <si>
    <t>กำไร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</si>
  <si>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</si>
  <si>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</si>
  <si>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</si>
  <si>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กำไร (ขาดทุน) เบ็ดเสร็จอื่นสำหรับงวด</t>
  </si>
  <si>
    <t>กำไรเบ็ดเสร็จรวมสำหรับงวด</t>
  </si>
  <si>
    <t>กำไร (ขาดทุน) สำหรับงวด</t>
  </si>
  <si>
    <t>กำไร (ขาดทุน) เบ็ดเสร็จรวมสำหรับงวด</t>
  </si>
  <si>
    <t>ผลต่างจากการแปลงค่างบการเงิน</t>
  </si>
  <si>
    <t>กระแสเงินสดสุทธิใช้ไปในกิจกรรมจัดหาเงิน</t>
  </si>
  <si>
    <t>รวมกำไรเบ็ดเสร็จสำหรับงวด</t>
  </si>
  <si>
    <t>ภาษีเงินได้</t>
  </si>
  <si>
    <t>เงินลงทุนชั่วคราวลดลง</t>
  </si>
  <si>
    <t>เงินสดและรายการเทียบเท่าเงินสด ณ 1 มกราคม</t>
  </si>
  <si>
    <t>เงินสดและรายการเทียบเท่าเงินสด ณ 31 มีนาคม</t>
  </si>
  <si>
    <t>กำไรจากอัตราแลกเปลี่ยนที่ยังไม่เกิดขึ้น</t>
  </si>
  <si>
    <t>ประมาณการผลประโยชน์พนักงาน</t>
  </si>
  <si>
    <t>3, 5</t>
  </si>
  <si>
    <t>กลับรายการการปรับมูลค่าสินค้าคงเหลือ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</si>
  <si>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</si>
  <si>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</si>
  <si>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>สิ้นสุดวันที่</t>
  </si>
  <si>
    <t>สำหรับงวดสามเดือน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</si>
</sst>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d\ ดดดด\ bbbb"/>
    <numFmt numFmtId="169" formatCode="_(* #,##0_);_(* \(#,##0\);_(* &quot;-&quot;??_);_(@_)"/>
    <numFmt numFmtId="170" formatCode="#,##0;\(#,##0\)"/>
    <numFmt numFmtId="171" formatCode="_(* #,##0_);_(* \(#,##0\);_(* &quot;-           &quot;??_);_(@_)"/>
    <numFmt numFmtId="172" formatCode="_(* #,##0.000_);_(* \(#,##0.000\);_(* &quot;-           &quot;??_);_(@_)"/>
  </numFmts>
  <fonts count="23">
    <font>
      <sz val="14"/>
      <name val="CordiaUPC"/>
      <family val="2"/>
      <charset val="222"/>
    </font>
    <font>
      <sz val="10"/>
      <name val="ApFont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b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i/>
      <sz val="15"/>
      <name val="Angsana New"/>
      <family val="1"/>
      <charset val="222"/>
    </font>
    <font>
      <i/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b/>
      <sz val="10"/>
      <name val="Angsana New"/>
      <family val="1"/>
    </font>
    <font>
      <i/>
      <sz val="10"/>
      <name val="Angsana New"/>
      <family val="1"/>
    </font>
    <font>
      <b/>
      <i/>
      <sz val="16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i/>
      <sz val="16"/>
      <name val="Angsana New"/>
      <family val="1"/>
      <charset val="222"/>
    </font>
    <font>
      <sz val="16"/>
      <name val="Angsana New"/>
      <family val="1"/>
      <charset val="22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37" fontId="0" fillId="0" borderId="0"/>
    <xf numFmtId="4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/>
    <xf numFmtId="165" fontId="22" fillId="0" borderId="0" applyFont="0" applyFill="0" applyBorder="0" applyAlignment="0" applyProtection="0"/>
    <xf numFmtId="0" fontId="6" fillId="0" borderId="0"/>
  </cellStyleXfs>
  <cellXfs count="230">
    <xf numFmtId="37" fontId="0" fillId="0" borderId="0" xfId="0"/>
    <xf numFmtId="37" fontId="4" fillId="0" borderId="0" xfId="0" applyNumberFormat="1" applyFont="1" applyFill="1"/>
    <xf numFmtId="37" fontId="5" fillId="0" borderId="0" xfId="0" quotePrefix="1" applyFont="1" applyAlignment="1">
      <alignment horizontal="left"/>
    </xf>
    <xf numFmtId="37" fontId="5" fillId="0" borderId="0" xfId="0" applyFont="1"/>
    <xf numFmtId="37" fontId="6" fillId="0" borderId="0" xfId="0" quotePrefix="1" applyNumberFormat="1" applyFont="1" applyFill="1" applyAlignment="1"/>
    <xf numFmtId="37" fontId="6" fillId="0" borderId="0" xfId="0" applyNumberFormat="1" applyFont="1"/>
    <xf numFmtId="37" fontId="5" fillId="0" borderId="0" xfId="0" quotePrefix="1" applyNumberFormat="1" applyFont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6" fillId="0" borderId="0" xfId="0" applyFont="1" applyBorder="1"/>
    <xf numFmtId="37" fontId="6" fillId="0" borderId="0" xfId="0" applyFont="1"/>
    <xf numFmtId="37" fontId="9" fillId="0" borderId="0" xfId="0" quotePrefix="1" applyNumberFormat="1" applyFont="1" applyFill="1" applyAlignment="1">
      <alignment horizontal="left"/>
    </xf>
    <xf numFmtId="37" fontId="11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/>
    <xf numFmtId="37" fontId="9" fillId="0" borderId="0" xfId="0" quotePrefix="1" applyNumberFormat="1" applyFont="1" applyFill="1" applyBorder="1" applyAlignment="1">
      <alignment horizontal="left"/>
    </xf>
    <xf numFmtId="37" fontId="11" fillId="0" borderId="0" xfId="0" quotePrefix="1" applyNumberFormat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37" fontId="12" fillId="0" borderId="0" xfId="0" quotePrefix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left"/>
    </xf>
    <xf numFmtId="171" fontId="4" fillId="0" borderId="0" xfId="0" applyNumberFormat="1" applyFont="1" applyFill="1" applyBorder="1"/>
    <xf numFmtId="37" fontId="13" fillId="0" borderId="0" xfId="0" quotePrefix="1" applyNumberFormat="1" applyFont="1" applyFill="1" applyAlignment="1"/>
    <xf numFmtId="37" fontId="6" fillId="0" borderId="0" xfId="0" quotePrefix="1" applyNumberFormat="1" applyFont="1" applyFill="1" applyAlignment="1">
      <alignment horizontal="left"/>
    </xf>
    <xf numFmtId="37" fontId="6" fillId="0" borderId="0" xfId="0" applyNumberFormat="1" applyFont="1" applyFill="1" applyAlignment="1"/>
    <xf numFmtId="37" fontId="6" fillId="0" borderId="0" xfId="0" applyNumberFormat="1" applyFont="1" applyFill="1"/>
    <xf numFmtId="37" fontId="6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/>
    <xf numFmtId="168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/>
    <xf numFmtId="37" fontId="14" fillId="0" borderId="0" xfId="0" quotePrefix="1" applyNumberFormat="1" applyFont="1" applyFill="1" applyAlignment="1">
      <alignment horizontal="left"/>
    </xf>
    <xf numFmtId="171" fontId="6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37" fontId="5" fillId="0" borderId="0" xfId="0" applyNumberFormat="1" applyFont="1" applyFill="1" applyAlignment="1">
      <alignment horizontal="left"/>
    </xf>
    <xf numFmtId="37" fontId="5" fillId="0" borderId="0" xfId="0" applyNumberFormat="1" applyFont="1" applyFill="1"/>
    <xf numFmtId="171" fontId="5" fillId="0" borderId="0" xfId="0" applyNumberFormat="1" applyFont="1" applyFill="1" applyBorder="1"/>
    <xf numFmtId="37" fontId="5" fillId="0" borderId="0" xfId="0" quotePrefix="1" applyNumberFormat="1" applyFont="1" applyFill="1" applyAlignment="1">
      <alignment horizontal="left"/>
    </xf>
    <xf numFmtId="37" fontId="14" fillId="0" borderId="0" xfId="0" applyNumberFormat="1" applyFont="1" applyFill="1"/>
    <xf numFmtId="171" fontId="6" fillId="0" borderId="0" xfId="0" applyNumberFormat="1" applyFont="1" applyFill="1"/>
    <xf numFmtId="37" fontId="6" fillId="0" borderId="0" xfId="0" quotePrefix="1" applyNumberFormat="1" applyFont="1" applyFill="1" applyAlignment="1">
      <alignment horizontal="center"/>
    </xf>
    <xf numFmtId="171" fontId="6" fillId="0" borderId="0" xfId="0" applyNumberFormat="1" applyFont="1" applyFill="1" applyAlignment="1">
      <alignment horizontal="right"/>
    </xf>
    <xf numFmtId="171" fontId="6" fillId="0" borderId="0" xfId="0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>
      <alignment horizontal="right"/>
    </xf>
    <xf numFmtId="37" fontId="5" fillId="0" borderId="0" xfId="0" quotePrefix="1" applyNumberFormat="1" applyFont="1" applyFill="1" applyAlignment="1">
      <alignment horizontal="left" vertical="center"/>
    </xf>
    <xf numFmtId="169" fontId="6" fillId="0" borderId="0" xfId="0" applyNumberFormat="1" applyFont="1" applyFill="1" applyBorder="1" applyAlignment="1">
      <alignment horizontal="right"/>
    </xf>
    <xf numFmtId="171" fontId="9" fillId="0" borderId="0" xfId="0" applyNumberFormat="1" applyFont="1" applyFill="1"/>
    <xf numFmtId="171" fontId="9" fillId="0" borderId="0" xfId="0" applyNumberFormat="1" applyFont="1" applyFill="1" applyBorder="1"/>
    <xf numFmtId="37" fontId="10" fillId="0" borderId="0" xfId="0" quotePrefix="1" applyNumberFormat="1" applyFont="1" applyFill="1" applyAlignment="1">
      <alignment horizontal="left"/>
    </xf>
    <xf numFmtId="37" fontId="5" fillId="0" borderId="0" xfId="0" quotePrefix="1" applyFont="1" applyBorder="1" applyAlignment="1"/>
    <xf numFmtId="37" fontId="5" fillId="0" borderId="0" xfId="0" applyFont="1" applyBorder="1"/>
    <xf numFmtId="37" fontId="14" fillId="0" borderId="0" xfId="0" quotePrefix="1" applyFont="1" applyAlignment="1">
      <alignment horizontal="left"/>
    </xf>
    <xf numFmtId="37" fontId="6" fillId="0" borderId="0" xfId="0" applyFont="1" applyBorder="1" applyAlignment="1">
      <alignment horizontal="left"/>
    </xf>
    <xf numFmtId="37" fontId="5" fillId="0" borderId="0" xfId="0" quotePrefix="1" applyFont="1" applyFill="1" applyBorder="1" applyAlignment="1">
      <alignment horizontal="left"/>
    </xf>
    <xf numFmtId="37" fontId="6" fillId="0" borderId="0" xfId="0" quotePrefix="1" applyFont="1" applyAlignment="1">
      <alignment horizontal="left"/>
    </xf>
    <xf numFmtId="37" fontId="14" fillId="0" borderId="0" xfId="0" quotePrefix="1" applyFont="1" applyBorder="1" applyAlignment="1">
      <alignment horizontal="left"/>
    </xf>
    <xf numFmtId="37" fontId="5" fillId="0" borderId="0" xfId="0" applyFont="1" applyBorder="1" applyAlignment="1">
      <alignment horizontal="left"/>
    </xf>
    <xf numFmtId="37" fontId="13" fillId="0" borderId="0" xfId="0" quotePrefix="1" applyFont="1" applyBorder="1" applyAlignment="1">
      <alignment horizontal="left"/>
    </xf>
    <xf numFmtId="37" fontId="6" fillId="0" borderId="0" xfId="0" applyNumberFormat="1" applyFont="1" applyAlignment="1"/>
    <xf numFmtId="37" fontId="6" fillId="0" borderId="0" xfId="0" applyNumberFormat="1" applyFont="1" applyAlignment="1">
      <alignment horizontal="left"/>
    </xf>
    <xf numFmtId="37" fontId="6" fillId="0" borderId="0" xfId="0" quotePrefix="1" applyNumberFormat="1" applyFont="1" applyAlignment="1">
      <alignment horizontal="left"/>
    </xf>
    <xf numFmtId="37" fontId="5" fillId="0" borderId="0" xfId="0" applyNumberFormat="1" applyFont="1"/>
    <xf numFmtId="37" fontId="14" fillId="0" borderId="0" xfId="0" applyNumberFormat="1" applyFont="1" applyAlignment="1"/>
    <xf numFmtId="37" fontId="5" fillId="0" borderId="0" xfId="0" quotePrefix="1" applyFont="1" applyFill="1" applyAlignment="1">
      <alignment horizontal="left"/>
    </xf>
    <xf numFmtId="37" fontId="6" fillId="0" borderId="0" xfId="0" applyFont="1" applyFill="1"/>
    <xf numFmtId="37" fontId="15" fillId="0" borderId="0" xfId="0" applyNumberFormat="1" applyFont="1" applyFill="1" applyAlignment="1">
      <alignment horizontal="left"/>
    </xf>
    <xf numFmtId="171" fontId="15" fillId="0" borderId="1" xfId="0" applyNumberFormat="1" applyFont="1" applyFill="1" applyBorder="1" applyAlignment="1">
      <alignment horizontal="center"/>
    </xf>
    <xf numFmtId="171" fontId="15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/>
    <xf numFmtId="37" fontId="17" fillId="0" borderId="0" xfId="0" applyFont="1" applyBorder="1"/>
    <xf numFmtId="37" fontId="17" fillId="0" borderId="0" xfId="0" quotePrefix="1" applyFont="1" applyBorder="1" applyAlignment="1">
      <alignment horizontal="left"/>
    </xf>
    <xf numFmtId="37" fontId="14" fillId="0" borderId="0" xfId="0" applyFont="1" applyBorder="1"/>
    <xf numFmtId="37" fontId="14" fillId="0" borderId="0" xfId="0" quotePrefix="1" applyNumberFormat="1" applyFont="1" applyAlignment="1">
      <alignment horizontal="left"/>
    </xf>
    <xf numFmtId="37" fontId="12" fillId="0" borderId="0" xfId="0" quotePrefix="1" applyFont="1" applyBorder="1" applyAlignment="1">
      <alignment horizontal="left"/>
    </xf>
    <xf numFmtId="37" fontId="14" fillId="0" borderId="0" xfId="0" applyFont="1" applyBorder="1" applyAlignment="1">
      <alignment horizontal="left"/>
    </xf>
    <xf numFmtId="37" fontId="12" fillId="0" borderId="0" xfId="0" applyFont="1" applyBorder="1"/>
    <xf numFmtId="37" fontId="14" fillId="0" borderId="0" xfId="0" applyNumberFormat="1" applyFont="1" applyAlignment="1">
      <alignment horizontal="left" vertical="top"/>
    </xf>
    <xf numFmtId="37" fontId="6" fillId="0" borderId="0" xfId="0" applyNumberFormat="1" applyFont="1" applyAlignment="1">
      <alignment horizontal="left" vertical="top"/>
    </xf>
    <xf numFmtId="168" fontId="6" fillId="0" borderId="0" xfId="0" quotePrefix="1" applyNumberFormat="1" applyFont="1" applyFill="1" applyBorder="1" applyAlignment="1">
      <alignment horizontal="center" vertical="top"/>
    </xf>
    <xf numFmtId="37" fontId="5" fillId="0" borderId="0" xfId="0" quotePrefix="1" applyNumberFormat="1" applyFont="1" applyAlignment="1">
      <alignment horizontal="left"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quotePrefix="1" applyNumberFormat="1" applyFont="1" applyAlignment="1">
      <alignment horizontal="left" vertical="top"/>
    </xf>
    <xf numFmtId="37" fontId="12" fillId="0" borderId="0" xfId="0" applyNumberFormat="1" applyFont="1" applyAlignment="1">
      <alignment horizontal="left" vertical="top"/>
    </xf>
    <xf numFmtId="37" fontId="6" fillId="0" borderId="0" xfId="0" applyNumberFormat="1" applyFont="1" applyFill="1" applyAlignment="1">
      <alignment vertical="top"/>
    </xf>
    <xf numFmtId="37" fontId="12" fillId="0" borderId="0" xfId="0" applyNumberFormat="1" applyFont="1" applyAlignment="1">
      <alignment vertical="top"/>
    </xf>
    <xf numFmtId="37" fontId="6" fillId="0" borderId="0" xfId="0" applyNumberFormat="1" applyFont="1" applyAlignment="1">
      <alignment vertical="top"/>
    </xf>
    <xf numFmtId="37" fontId="6" fillId="0" borderId="0" xfId="0" quotePrefix="1" applyNumberFormat="1" applyFont="1" applyFill="1" applyAlignment="1">
      <alignment horizontal="left" vertical="top"/>
    </xf>
    <xf numFmtId="37" fontId="5" fillId="0" borderId="0" xfId="0" quotePrefix="1" applyNumberFormat="1" applyFont="1" applyFill="1" applyAlignment="1">
      <alignment horizontal="left" vertical="top"/>
    </xf>
    <xf numFmtId="170" fontId="5" fillId="0" borderId="0" xfId="1" applyNumberFormat="1" applyFont="1" applyBorder="1"/>
    <xf numFmtId="37" fontId="6" fillId="0" borderId="0" xfId="0" applyFont="1" applyFill="1" applyBorder="1" applyAlignment="1">
      <alignment horizontal="center"/>
    </xf>
    <xf numFmtId="37" fontId="6" fillId="0" borderId="0" xfId="0" applyFont="1" applyFill="1" applyBorder="1" applyAlignment="1"/>
    <xf numFmtId="37" fontId="6" fillId="0" borderId="0" xfId="0" applyFont="1" applyFill="1" applyBorder="1" applyAlignment="1">
      <alignment horizontal="center" vertical="center" wrapText="1"/>
    </xf>
    <xf numFmtId="169" fontId="6" fillId="0" borderId="0" xfId="0" applyNumberFormat="1" applyFont="1" applyFill="1"/>
    <xf numFmtId="0" fontId="6" fillId="0" borderId="0" xfId="0" applyNumberFormat="1" applyFont="1" applyFill="1" applyAlignment="1">
      <alignment horizontal="center"/>
    </xf>
    <xf numFmtId="37" fontId="6" fillId="0" borderId="0" xfId="0" quotePrefix="1" applyFont="1" applyFill="1" applyBorder="1" applyAlignment="1">
      <alignment horizontal="center" vertical="center" wrapText="1"/>
    </xf>
    <xf numFmtId="37" fontId="13" fillId="0" borderId="0" xfId="0" quotePrefix="1" applyNumberFormat="1" applyFont="1" applyBorder="1" applyAlignment="1">
      <alignment horizontal="left"/>
    </xf>
    <xf numFmtId="37" fontId="6" fillId="0" borderId="0" xfId="0" applyNumberFormat="1" applyFont="1" applyBorder="1" applyAlignment="1">
      <alignment horizontal="left" vertical="top"/>
    </xf>
    <xf numFmtId="37" fontId="6" fillId="0" borderId="0" xfId="0" applyFont="1" applyFill="1" applyBorder="1" applyAlignment="1">
      <alignment horizontal="left"/>
    </xf>
    <xf numFmtId="171" fontId="6" fillId="0" borderId="0" xfId="1" applyNumberFormat="1" applyFont="1" applyFill="1" applyBorder="1"/>
    <xf numFmtId="171" fontId="6" fillId="0" borderId="0" xfId="1" applyNumberFormat="1" applyFont="1" applyFill="1"/>
    <xf numFmtId="171" fontId="6" fillId="0" borderId="0" xfId="1" applyNumberFormat="1" applyFont="1" applyAlignment="1">
      <alignment horizontal="center"/>
    </xf>
    <xf numFmtId="171" fontId="5" fillId="0" borderId="2" xfId="1" applyNumberFormat="1" applyFont="1" applyFill="1" applyBorder="1"/>
    <xf numFmtId="171" fontId="6" fillId="0" borderId="0" xfId="1" applyNumberFormat="1" applyFont="1"/>
    <xf numFmtId="171" fontId="5" fillId="0" borderId="3" xfId="1" applyNumberFormat="1" applyFont="1" applyBorder="1"/>
    <xf numFmtId="171" fontId="5" fillId="0" borderId="4" xfId="1" applyNumberFormat="1" applyFont="1" applyFill="1" applyBorder="1"/>
    <xf numFmtId="171" fontId="5" fillId="0" borderId="2" xfId="1" applyNumberFormat="1" applyFont="1" applyBorder="1"/>
    <xf numFmtId="171" fontId="6" fillId="0" borderId="0" xfId="1" applyNumberFormat="1" applyFont="1" applyBorder="1"/>
    <xf numFmtId="171" fontId="5" fillId="0" borderId="0" xfId="1" applyNumberFormat="1" applyFont="1" applyFill="1" applyBorder="1"/>
    <xf numFmtId="171" fontId="6" fillId="0" borderId="0" xfId="1" applyNumberFormat="1" applyFont="1" applyAlignment="1"/>
    <xf numFmtId="171" fontId="5" fillId="0" borderId="2" xfId="1" applyNumberFormat="1" applyFont="1" applyBorder="1" applyAlignment="1">
      <alignment horizontal="center"/>
    </xf>
    <xf numFmtId="171" fontId="5" fillId="0" borderId="2" xfId="1" applyNumberFormat="1" applyFont="1" applyBorder="1" applyAlignment="1"/>
    <xf numFmtId="171" fontId="6" fillId="0" borderId="0" xfId="0" applyNumberFormat="1" applyFont="1" applyBorder="1" applyAlignment="1">
      <alignment vertical="top"/>
    </xf>
    <xf numFmtId="171" fontId="6" fillId="0" borderId="0" xfId="1" applyNumberFormat="1" applyFont="1" applyBorder="1" applyAlignment="1">
      <alignment vertical="top"/>
    </xf>
    <xf numFmtId="171" fontId="6" fillId="0" borderId="0" xfId="1" applyNumberFormat="1" applyFont="1" applyFill="1" applyBorder="1" applyAlignment="1">
      <alignment horizontal="center"/>
    </xf>
    <xf numFmtId="171" fontId="5" fillId="0" borderId="0" xfId="0" applyNumberFormat="1" applyFont="1" applyFill="1" applyBorder="1" applyAlignment="1"/>
    <xf numFmtId="171" fontId="5" fillId="0" borderId="0" xfId="0" applyNumberFormat="1" applyFont="1" applyBorder="1" applyAlignment="1"/>
    <xf numFmtId="171" fontId="6" fillId="0" borderId="0" xfId="0" applyNumberFormat="1" applyFont="1" applyFill="1" applyAlignment="1"/>
    <xf numFmtId="171" fontId="6" fillId="0" borderId="0" xfId="0" applyNumberFormat="1" applyFont="1" applyBorder="1" applyAlignment="1"/>
    <xf numFmtId="171" fontId="5" fillId="0" borderId="0" xfId="0" quotePrefix="1" applyNumberFormat="1" applyFont="1" applyFill="1" applyAlignment="1"/>
    <xf numFmtId="171" fontId="5" fillId="0" borderId="5" xfId="1" applyNumberFormat="1" applyFont="1" applyFill="1" applyBorder="1"/>
    <xf numFmtId="171" fontId="5" fillId="0" borderId="0" xfId="0" quotePrefix="1" applyNumberFormat="1" applyFont="1" applyFill="1" applyBorder="1" applyAlignment="1"/>
    <xf numFmtId="171" fontId="5" fillId="0" borderId="0" xfId="0" quotePrefix="1" applyNumberFormat="1" applyFont="1" applyFill="1" applyAlignment="1">
      <alignment horizontal="left"/>
    </xf>
    <xf numFmtId="37" fontId="12" fillId="0" borderId="0" xfId="0" applyNumberFormat="1" applyFont="1" applyFill="1" applyBorder="1" applyAlignment="1">
      <alignment horizontal="center"/>
    </xf>
    <xf numFmtId="37" fontId="12" fillId="0" borderId="0" xfId="0" applyNumberFormat="1" applyFont="1" applyFill="1" applyAlignment="1">
      <alignment horizontal="center"/>
    </xf>
    <xf numFmtId="37" fontId="16" fillId="0" borderId="0" xfId="0" quotePrefix="1" applyNumberFormat="1" applyFont="1" applyFill="1" applyAlignment="1">
      <alignment horizontal="center"/>
    </xf>
    <xf numFmtId="37" fontId="12" fillId="0" borderId="0" xfId="0" applyNumberFormat="1" applyFont="1" applyFill="1" applyAlignment="1">
      <alignment horizontal="center" vertical="center"/>
    </xf>
    <xf numFmtId="170" fontId="5" fillId="0" borderId="0" xfId="1" applyNumberFormat="1" applyFont="1" applyFill="1" applyBorder="1"/>
    <xf numFmtId="171" fontId="5" fillId="0" borderId="0" xfId="0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  <xf numFmtId="171" fontId="5" fillId="0" borderId="0" xfId="1" applyNumberFormat="1" applyFont="1" applyAlignment="1"/>
    <xf numFmtId="37" fontId="6" fillId="0" borderId="0" xfId="0" applyFont="1" applyAlignment="1"/>
    <xf numFmtId="171" fontId="5" fillId="0" borderId="4" xfId="1" applyNumberFormat="1" applyFont="1" applyBorder="1" applyAlignment="1"/>
    <xf numFmtId="37" fontId="5" fillId="0" borderId="0" xfId="0" applyFont="1" applyAlignment="1"/>
    <xf numFmtId="49" fontId="9" fillId="0" borderId="0" xfId="0" quotePrefix="1" applyNumberFormat="1" applyFont="1" applyFill="1" applyBorder="1" applyAlignment="1">
      <alignment horizontal="center"/>
    </xf>
    <xf numFmtId="49" fontId="9" fillId="0" borderId="0" xfId="0" applyNumberFormat="1" applyFont="1" applyFill="1" applyBorder="1"/>
    <xf numFmtId="37" fontId="18" fillId="0" borderId="0" xfId="0" quotePrefix="1" applyNumberFormat="1" applyFont="1" applyAlignment="1"/>
    <xf numFmtId="171" fontId="5" fillId="0" borderId="0" xfId="1" applyNumberFormat="1" applyFont="1" applyBorder="1" applyAlignment="1">
      <alignment horizontal="center"/>
    </xf>
    <xf numFmtId="171" fontId="5" fillId="0" borderId="0" xfId="1" applyNumberFormat="1" applyFont="1" applyBorder="1" applyAlignment="1"/>
    <xf numFmtId="171" fontId="5" fillId="0" borderId="2" xfId="0" applyNumberFormat="1" applyFont="1" applyFill="1" applyBorder="1" applyAlignment="1">
      <alignment horizontal="center"/>
    </xf>
    <xf numFmtId="37" fontId="12" fillId="0" borderId="0" xfId="0" applyFont="1" applyFill="1" applyBorder="1" applyAlignment="1">
      <alignment horizontal="left"/>
    </xf>
    <xf numFmtId="37" fontId="6" fillId="0" borderId="0" xfId="0" applyFont="1" applyFill="1" applyBorder="1" applyAlignment="1">
      <alignment horizontal="left" indent="3"/>
    </xf>
    <xf numFmtId="37" fontId="6" fillId="0" borderId="0" xfId="0" quotePrefix="1" applyNumberFormat="1" applyFont="1" applyFill="1" applyBorder="1" applyAlignment="1"/>
    <xf numFmtId="37" fontId="6" fillId="0" borderId="0" xfId="0" quotePrefix="1" applyNumberFormat="1" applyFont="1" applyBorder="1" applyAlignment="1"/>
    <xf numFmtId="37" fontId="6" fillId="0" borderId="0" xfId="0" applyNumberFormat="1" applyFont="1" applyBorder="1"/>
    <xf numFmtId="37" fontId="6" fillId="0" borderId="0" xfId="0" applyNumberFormat="1" applyFont="1" applyFill="1" applyBorder="1" applyAlignment="1"/>
    <xf numFmtId="37" fontId="6" fillId="0" borderId="0" xfId="0" applyNumberFormat="1" applyFont="1" applyBorder="1" applyAlignment="1"/>
    <xf numFmtId="171" fontId="6" fillId="0" borderId="0" xfId="1" applyNumberFormat="1" applyFont="1" applyBorder="1" applyAlignment="1">
      <alignment horizontal="center"/>
    </xf>
    <xf numFmtId="171" fontId="6" fillId="0" borderId="0" xfId="0" applyNumberFormat="1" applyFont="1" applyFill="1" applyBorder="1" applyAlignment="1"/>
    <xf numFmtId="171" fontId="6" fillId="0" borderId="1" xfId="1" applyNumberFormat="1" applyFont="1" applyFill="1" applyBorder="1"/>
    <xf numFmtId="171" fontId="6" fillId="0" borderId="0" xfId="1" applyNumberFormat="1" applyFont="1" applyBorder="1" applyAlignment="1"/>
    <xf numFmtId="37" fontId="14" fillId="0" borderId="0" xfId="0" applyNumberFormat="1" applyFont="1"/>
    <xf numFmtId="37" fontId="12" fillId="0" borderId="0" xfId="0" applyFont="1" applyFill="1" applyBorder="1" applyAlignment="1">
      <alignment horizontal="center"/>
    </xf>
    <xf numFmtId="171" fontId="5" fillId="0" borderId="3" xfId="1" applyNumberFormat="1" applyFont="1" applyFill="1" applyBorder="1"/>
    <xf numFmtId="171" fontId="5" fillId="0" borderId="0" xfId="1" applyNumberFormat="1" applyFont="1" applyFill="1" applyBorder="1" applyAlignment="1">
      <alignment horizontal="center"/>
    </xf>
    <xf numFmtId="171" fontId="6" fillId="0" borderId="0" xfId="1" applyNumberFormat="1" applyFont="1" applyFill="1" applyBorder="1" applyAlignment="1"/>
    <xf numFmtId="37" fontId="12" fillId="0" borderId="0" xfId="0" quotePrefix="1" applyNumberFormat="1" applyFont="1" applyFill="1" applyBorder="1" applyAlignment="1">
      <alignment horizontal="center"/>
    </xf>
    <xf numFmtId="37" fontId="6" fillId="0" borderId="0" xfId="0" applyFont="1" applyBorder="1" applyAlignment="1">
      <alignment vertical="top"/>
    </xf>
    <xf numFmtId="171" fontId="6" fillId="0" borderId="4" xfId="1" applyNumberFormat="1" applyFont="1" applyBorder="1"/>
    <xf numFmtId="37" fontId="10" fillId="0" borderId="0" xfId="0" applyNumberFormat="1" applyFont="1" applyFill="1"/>
    <xf numFmtId="37" fontId="20" fillId="0" borderId="0" xfId="0" applyNumberFormat="1" applyFont="1" applyFill="1" applyAlignment="1">
      <alignment horizontal="center"/>
    </xf>
    <xf numFmtId="37" fontId="21" fillId="0" borderId="0" xfId="0" applyNumberFormat="1" applyFont="1" applyFill="1"/>
    <xf numFmtId="168" fontId="10" fillId="0" borderId="0" xfId="0" quotePrefix="1" applyNumberFormat="1" applyFont="1" applyFill="1" applyBorder="1" applyAlignment="1">
      <alignment horizontal="right"/>
    </xf>
    <xf numFmtId="37" fontId="13" fillId="0" borderId="0" xfId="0" quotePrefix="1" applyNumberFormat="1" applyFont="1" applyFill="1" applyBorder="1" applyAlignment="1"/>
    <xf numFmtId="37" fontId="19" fillId="0" borderId="0" xfId="0" quotePrefix="1" applyNumberFormat="1" applyFont="1" applyFill="1" applyBorder="1" applyAlignment="1"/>
    <xf numFmtId="37" fontId="19" fillId="0" borderId="0" xfId="0" quotePrefix="1" applyNumberFormat="1" applyFont="1" applyBorder="1" applyAlignment="1"/>
    <xf numFmtId="37" fontId="19" fillId="0" borderId="0" xfId="0" applyNumberFormat="1" applyFont="1" applyBorder="1"/>
    <xf numFmtId="37" fontId="19" fillId="0" borderId="0" xfId="0" applyNumberFormat="1" applyFont="1"/>
    <xf numFmtId="37" fontId="5" fillId="0" borderId="0" xfId="0" quotePrefix="1" applyFont="1" applyBorder="1" applyAlignment="1">
      <alignment horizontal="left"/>
    </xf>
    <xf numFmtId="171" fontId="6" fillId="0" borderId="1" xfId="1" applyNumberFormat="1" applyFont="1" applyBorder="1" applyAlignment="1">
      <alignment horizontal="center"/>
    </xf>
    <xf numFmtId="171" fontId="6" fillId="0" borderId="1" xfId="1" applyNumberFormat="1" applyFont="1" applyFill="1" applyBorder="1" applyAlignment="1"/>
    <xf numFmtId="171" fontId="6" fillId="0" borderId="1" xfId="1" applyNumberFormat="1" applyFont="1" applyBorder="1" applyAlignment="1"/>
    <xf numFmtId="37" fontId="6" fillId="0" borderId="0" xfId="0" applyNumberFormat="1" applyFont="1" applyAlignment="1">
      <alignment horizontal="center"/>
    </xf>
    <xf numFmtId="171" fontId="6" fillId="0" borderId="0" xfId="1" applyNumberFormat="1" applyFont="1" applyFill="1" applyAlignment="1">
      <alignment horizontal="center"/>
    </xf>
    <xf numFmtId="171" fontId="6" fillId="0" borderId="5" xfId="1" applyNumberFormat="1" applyFont="1" applyFill="1" applyBorder="1"/>
    <xf numFmtId="37" fontId="5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/>
    <xf numFmtId="171" fontId="6" fillId="0" borderId="0" xfId="0" applyNumberFormat="1" applyFont="1" applyFill="1" applyBorder="1"/>
    <xf numFmtId="171" fontId="6" fillId="0" borderId="0" xfId="1" applyNumberFormat="1" applyFont="1" applyFill="1" applyAlignment="1">
      <alignment horizontal="right"/>
    </xf>
    <xf numFmtId="171" fontId="6" fillId="0" borderId="0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right"/>
    </xf>
    <xf numFmtId="171" fontId="6" fillId="0" borderId="0" xfId="1" applyNumberFormat="1" applyFont="1" applyFill="1" applyBorder="1" applyAlignment="1">
      <alignment horizontal="right"/>
    </xf>
    <xf numFmtId="171" fontId="6" fillId="0" borderId="5" xfId="1" applyNumberFormat="1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center"/>
    </xf>
    <xf numFmtId="171" fontId="5" fillId="0" borderId="0" xfId="1" applyNumberFormat="1" applyFont="1" applyFill="1"/>
    <xf numFmtId="37" fontId="6" fillId="0" borderId="0" xfId="0" quotePrefix="1" applyNumberFormat="1" applyFont="1" applyFill="1" applyAlignment="1">
      <alignment horizontal="left" vertical="center"/>
    </xf>
    <xf numFmtId="37" fontId="14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vertical="center"/>
    </xf>
    <xf numFmtId="41" fontId="6" fillId="0" borderId="0" xfId="1" applyNumberFormat="1" applyFont="1" applyFill="1"/>
    <xf numFmtId="3" fontId="6" fillId="0" borderId="0" xfId="1" applyNumberFormat="1" applyFont="1" applyFill="1"/>
    <xf numFmtId="37" fontId="13" fillId="0" borderId="0" xfId="0" applyNumberFormat="1" applyFont="1" applyFill="1"/>
    <xf numFmtId="37" fontId="4" fillId="0" borderId="0" xfId="0" applyNumberFormat="1" applyFont="1" applyFill="1" applyAlignment="1">
      <alignment horizontal="left"/>
    </xf>
    <xf numFmtId="37" fontId="4" fillId="0" borderId="0" xfId="0" applyFont="1" applyFill="1" applyAlignment="1">
      <alignment horizontal="left"/>
    </xf>
    <xf numFmtId="171" fontId="4" fillId="0" borderId="0" xfId="0" quotePrefix="1" applyNumberFormat="1" applyFont="1" applyFill="1" applyBorder="1" applyAlignment="1">
      <alignment horizontal="right"/>
    </xf>
    <xf numFmtId="37" fontId="14" fillId="0" borderId="0" xfId="0" applyFont="1" applyFill="1" applyAlignment="1">
      <alignment horizontal="left"/>
    </xf>
    <xf numFmtId="37" fontId="6" fillId="0" borderId="0" xfId="1" applyNumberFormat="1" applyFont="1" applyFill="1"/>
    <xf numFmtId="37" fontId="14" fillId="0" borderId="0" xfId="0" applyFont="1" applyFill="1" applyBorder="1" applyAlignment="1"/>
    <xf numFmtId="37" fontId="9" fillId="0" borderId="0" xfId="0" applyFont="1" applyFill="1" applyAlignment="1">
      <alignment horizontal="left"/>
    </xf>
    <xf numFmtId="37" fontId="6" fillId="0" borderId="5" xfId="1" applyNumberFormat="1" applyFont="1" applyFill="1" applyBorder="1" applyAlignment="1">
      <alignment horizontal="center"/>
    </xf>
    <xf numFmtId="37" fontId="5" fillId="0" borderId="0" xfId="0" applyFont="1" applyFill="1" applyAlignment="1">
      <alignment horizontal="left"/>
    </xf>
    <xf numFmtId="37" fontId="4" fillId="0" borderId="0" xfId="0" quotePrefix="1" applyFont="1" applyFill="1" applyAlignment="1">
      <alignment horizontal="left"/>
    </xf>
    <xf numFmtId="37" fontId="6" fillId="0" borderId="0" xfId="0" quotePrefix="1" applyFont="1" applyFill="1" applyAlignment="1">
      <alignment horizontal="left"/>
    </xf>
    <xf numFmtId="171" fontId="9" fillId="0" borderId="0" xfId="0" applyNumberFormat="1" applyFont="1" applyFill="1" applyAlignment="1">
      <alignment horizontal="center"/>
    </xf>
    <xf numFmtId="37" fontId="4" fillId="0" borderId="3" xfId="0" applyNumberFormat="1" applyFont="1" applyFill="1" applyBorder="1"/>
    <xf numFmtId="172" fontId="5" fillId="0" borderId="4" xfId="0" applyNumberFormat="1" applyFont="1" applyFill="1" applyBorder="1" applyAlignment="1"/>
    <xf numFmtId="172" fontId="6" fillId="0" borderId="0" xfId="1" applyNumberFormat="1" applyFont="1" applyFill="1" applyBorder="1"/>
    <xf numFmtId="37" fontId="12" fillId="0" borderId="0" xfId="0" applyFont="1" applyBorder="1" applyAlignment="1">
      <alignment horizontal="center"/>
    </xf>
    <xf numFmtId="169" fontId="6" fillId="0" borderId="5" xfId="0" applyNumberFormat="1" applyFont="1" applyFill="1" applyBorder="1" applyAlignment="1">
      <alignment horizontal="center" wrapText="1"/>
    </xf>
    <xf numFmtId="37" fontId="5" fillId="0" borderId="0" xfId="0" applyFont="1" applyBorder="1" applyAlignment="1"/>
    <xf numFmtId="37" fontId="14" fillId="0" borderId="0" xfId="0" applyFont="1" applyBorder="1" applyAlignment="1"/>
    <xf numFmtId="37" fontId="0" fillId="0" borderId="0" xfId="0" applyAlignment="1"/>
    <xf numFmtId="37" fontId="6" fillId="0" borderId="0" xfId="0" quotePrefix="1" applyFont="1" applyFill="1" applyBorder="1" applyAlignment="1">
      <alignment horizontal="center" vertical="center"/>
    </xf>
    <xf numFmtId="37" fontId="6" fillId="0" borderId="0" xfId="0" quotePrefix="1" applyFont="1" applyFill="1" applyBorder="1" applyAlignment="1">
      <alignment horizontal="center"/>
    </xf>
    <xf numFmtId="171" fontId="5" fillId="0" borderId="0" xfId="1" applyNumberFormat="1" applyFont="1" applyAlignment="1">
      <alignment horizontal="center"/>
    </xf>
    <xf numFmtId="3" fontId="5" fillId="0" borderId="0" xfId="1" applyNumberFormat="1" applyFont="1" applyAlignment="1"/>
    <xf numFmtId="171" fontId="6" fillId="0" borderId="0" xfId="1" applyNumberFormat="1" applyFont="1" applyFill="1" applyAlignment="1"/>
    <xf numFmtId="171" fontId="5" fillId="0" borderId="2" xfId="1" applyNumberFormat="1" applyFont="1" applyFill="1" applyBorder="1" applyAlignment="1"/>
    <xf numFmtId="171" fontId="5" fillId="0" borderId="2" xfId="1" applyNumberFormat="1" applyFont="1" applyFill="1" applyBorder="1" applyAlignment="1">
      <alignment horizontal="center"/>
    </xf>
    <xf numFmtId="171" fontId="5" fillId="0" borderId="0" xfId="1" applyNumberFormat="1" applyFont="1" applyFill="1" applyAlignment="1"/>
    <xf numFmtId="171" fontId="6" fillId="0" borderId="5" xfId="1" applyNumberFormat="1" applyFont="1" applyBorder="1" applyAlignment="1">
      <alignment horizontal="center"/>
    </xf>
    <xf numFmtId="171" fontId="5" fillId="0" borderId="4" xfId="1" applyNumberFormat="1" applyFont="1" applyBorder="1" applyAlignment="1">
      <alignment horizontal="center"/>
    </xf>
    <xf numFmtId="171" fontId="6" fillId="0" borderId="0" xfId="1" applyNumberFormat="1" applyFont="1" applyBorder="1" applyAlignment="1">
      <alignment horizontal="center" vertical="top"/>
    </xf>
    <xf numFmtId="171" fontId="5" fillId="0" borderId="5" xfId="1" applyNumberFormat="1" applyFont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12" fillId="0" borderId="0" xfId="0" quotePrefix="1" applyNumberFormat="1" applyFont="1" applyFill="1" applyBorder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11" fillId="0" borderId="0" xfId="0" applyNumberFormat="1" applyFont="1" applyFill="1" applyBorder="1" applyAlignment="1">
      <alignment horizontal="center"/>
    </xf>
    <xf numFmtId="37" fontId="6" fillId="0" borderId="0" xfId="0" quotePrefix="1" applyNumberFormat="1" applyFont="1" applyFill="1" applyAlignment="1">
      <alignment horizontal="center"/>
    </xf>
    <xf numFmtId="37" fontId="5" fillId="0" borderId="0" xfId="0" quotePrefix="1" applyFont="1" applyBorder="1" applyAlignment="1">
      <alignment horizontal="center"/>
    </xf>
    <xf numFmtId="169" fontId="6" fillId="0" borderId="5" xfId="0" quotePrefix="1" applyNumberFormat="1" applyFont="1" applyFill="1" applyBorder="1" applyAlignment="1">
      <alignment horizontal="center"/>
    </xf>
    <xf numFmtId="37" fontId="12" fillId="0" borderId="0" xfId="0" applyFont="1" applyBorder="1" applyAlignment="1">
      <alignment horizontal="center"/>
    </xf>
  </cellXfs>
  <cellStyles count="11">
    <cellStyle name="Comma" xfId="1" builtinId="3"/>
    <cellStyle name="Comma 2" xfId="9" xr:uid="{00000000-0005-0000-0000-000001000000}"/>
    <cellStyle name="Normal" xfId="0" builtinId="0"/>
    <cellStyle name="Normal 2" xfId="10" xr:uid="{00000000-0005-0000-0000-000003000000}"/>
    <cellStyle name="เครื่องหมายจุลภาค [0]_Book2" xfId="2" xr:uid="{00000000-0005-0000-0000-000004000000}"/>
    <cellStyle name="เครื่องหมายจุลภาค_Book2" xfId="3" xr:uid="{00000000-0005-0000-0000-000005000000}"/>
    <cellStyle name="เครื่องหมายสกุลเงิน [0]_Book2" xfId="4" xr:uid="{00000000-0005-0000-0000-000006000000}"/>
    <cellStyle name="เครื่องหมายสกุลเงิน_Book2" xfId="5" xr:uid="{00000000-0005-0000-0000-000007000000}"/>
    <cellStyle name="เชื่อมโยงหลายมิติ_BS&amp;PL" xfId="6" xr:uid="{00000000-0005-0000-0000-000008000000}"/>
    <cellStyle name="ตามการเชื่อมโยงหลายมิติ_BS&amp;PL" xfId="7" xr:uid="{00000000-0005-0000-0000-000009000000}"/>
    <cellStyle name="ปกติ_Book2" xfId="8" xr:uid="{00000000-0005-0000-0000-00000A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vayuvach/Desktop/TPI/2018/YE'2018/FS/TPIPP/TPIPP%20YE'18%20Draft%20FS%20TH%20V.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6-8"/>
      <sheetName val="PL 9-10"/>
      <sheetName val="RE Conso 11"/>
      <sheetName val="RE Sep 12-13"/>
      <sheetName val="CF 14-16"/>
    </sheetNames>
    <sheetDataSet>
      <sheetData sheetId="0">
        <row r="1">
          <cell r="A1" t="str">
            <v>บริษัท ทีพีไอ โพลีน เพาเวอร์ จำกัด (มหาชน) และบริษัทย่อย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0"/>
  <sheetViews>
    <sheetView view="pageBreakPreview" topLeftCell="A73" zoomScaleNormal="100" zoomScaleSheetLayoutView="100" workbookViewId="0">
      <selection activeCell="J19" sqref="J19"/>
    </sheetView>
  </sheetViews>
  <sheetFormatPr defaultColWidth="11" defaultRowHeight="22.5" customHeight="1"/>
  <cols>
    <col min="1" max="1" width="43.09765625" style="24" customWidth="1"/>
    <col min="2" max="2" width="9.19921875" style="121" customWidth="1"/>
    <col min="3" max="3" width="12.09765625" style="121" customWidth="1"/>
    <col min="4" max="4" width="0.69921875" style="121" customWidth="1"/>
    <col min="5" max="5" width="12.09765625" style="121" customWidth="1"/>
    <col min="6" max="6" width="0.69921875" style="121" customWidth="1"/>
    <col min="7" max="7" width="12.09765625" style="24" customWidth="1"/>
    <col min="8" max="8" width="0.69921875" style="24" customWidth="1"/>
    <col min="9" max="9" width="12.09765625" style="24" customWidth="1"/>
    <col min="10" max="16384" width="11" style="24"/>
  </cols>
  <sheetData>
    <row r="1" spans="1:9" ht="22.65" customHeight="1">
      <c r="A1" s="21" t="s">
        <v>107</v>
      </c>
      <c r="B1" s="18"/>
      <c r="C1" s="18"/>
      <c r="D1" s="18"/>
      <c r="E1" s="18"/>
      <c r="F1" s="18"/>
      <c r="G1" s="4"/>
      <c r="H1" s="4"/>
      <c r="I1" s="4"/>
    </row>
    <row r="2" spans="1:9" ht="22.65" customHeight="1">
      <c r="A2" s="21" t="s">
        <v>42</v>
      </c>
      <c r="B2" s="18"/>
      <c r="C2" s="18"/>
      <c r="D2" s="18"/>
      <c r="E2" s="18"/>
      <c r="F2" s="18"/>
      <c r="G2" s="4"/>
      <c r="H2" s="4"/>
      <c r="I2" s="4"/>
    </row>
    <row r="3" spans="1:9" ht="22.65" customHeight="1">
      <c r="A3" s="22"/>
      <c r="B3" s="18"/>
      <c r="C3" s="18"/>
      <c r="D3" s="18"/>
      <c r="E3" s="18"/>
      <c r="F3" s="18"/>
      <c r="G3" s="4"/>
      <c r="H3" s="23"/>
      <c r="I3" s="4"/>
    </row>
    <row r="4" spans="1:9" ht="22.65" customHeight="1">
      <c r="A4" s="22"/>
      <c r="B4" s="18"/>
      <c r="C4" s="223" t="s">
        <v>108</v>
      </c>
      <c r="D4" s="223"/>
      <c r="E4" s="223"/>
      <c r="F4" s="18"/>
      <c r="G4" s="223" t="s">
        <v>109</v>
      </c>
      <c r="H4" s="223"/>
      <c r="I4" s="223"/>
    </row>
    <row r="5" spans="1:9" s="25" customFormat="1" ht="22.65" customHeight="1">
      <c r="C5" s="25" t="s">
        <v>65</v>
      </c>
      <c r="E5" s="15" t="s">
        <v>53</v>
      </c>
      <c r="G5" s="25" t="s">
        <v>65</v>
      </c>
      <c r="I5" s="15" t="s">
        <v>53</v>
      </c>
    </row>
    <row r="6" spans="1:9" ht="22.65" customHeight="1">
      <c r="A6" s="26" t="s">
        <v>0</v>
      </c>
      <c r="B6" s="121" t="s">
        <v>41</v>
      </c>
      <c r="C6" s="38" t="s">
        <v>119</v>
      </c>
      <c r="D6" s="25"/>
      <c r="E6" s="38" t="s">
        <v>87</v>
      </c>
      <c r="G6" s="38" t="s">
        <v>119</v>
      </c>
      <c r="H6" s="25"/>
      <c r="I6" s="38" t="s">
        <v>87</v>
      </c>
    </row>
    <row r="7" spans="1:9" ht="22.65" customHeight="1">
      <c r="A7" s="26"/>
      <c r="C7" s="38" t="s">
        <v>123</v>
      </c>
      <c r="D7" s="25"/>
      <c r="E7" s="38"/>
      <c r="G7" s="38" t="s">
        <v>123</v>
      </c>
      <c r="H7" s="25"/>
      <c r="I7" s="38"/>
    </row>
    <row r="8" spans="1:9" ht="22.65" customHeight="1">
      <c r="A8" s="26"/>
      <c r="B8" s="120"/>
      <c r="C8" s="222" t="s">
        <v>25</v>
      </c>
      <c r="D8" s="222"/>
      <c r="E8" s="222"/>
      <c r="F8" s="222"/>
      <c r="G8" s="222"/>
      <c r="H8" s="222"/>
      <c r="I8" s="222"/>
    </row>
    <row r="9" spans="1:9" ht="22.65" customHeight="1">
      <c r="A9" s="29" t="s">
        <v>1</v>
      </c>
      <c r="B9" s="18"/>
      <c r="C9" s="18"/>
      <c r="D9" s="18"/>
      <c r="E9" s="18"/>
      <c r="F9" s="18"/>
      <c r="G9" s="25"/>
      <c r="H9" s="25"/>
      <c r="I9" s="25"/>
    </row>
    <row r="10" spans="1:9" ht="22.65" customHeight="1">
      <c r="A10" s="22" t="s">
        <v>8</v>
      </c>
      <c r="C10" s="97">
        <v>728423</v>
      </c>
      <c r="E10" s="97">
        <v>450164</v>
      </c>
      <c r="G10" s="97">
        <v>542496</v>
      </c>
      <c r="H10" s="100"/>
      <c r="I10" s="97">
        <v>259124</v>
      </c>
    </row>
    <row r="11" spans="1:9" ht="22.65" customHeight="1">
      <c r="A11" s="154" t="s">
        <v>56</v>
      </c>
      <c r="B11" s="121">
        <v>4</v>
      </c>
      <c r="C11" s="98">
        <v>2652064</v>
      </c>
      <c r="E11" s="98">
        <v>3960652</v>
      </c>
      <c r="G11" s="98">
        <v>2652064</v>
      </c>
      <c r="H11" s="100"/>
      <c r="I11" s="98">
        <v>3960652</v>
      </c>
    </row>
    <row r="12" spans="1:9" ht="22.65" customHeight="1">
      <c r="A12" s="22" t="s">
        <v>33</v>
      </c>
      <c r="B12" s="121" t="s">
        <v>159</v>
      </c>
      <c r="C12" s="97">
        <v>1566770</v>
      </c>
      <c r="E12" s="97">
        <v>1530704</v>
      </c>
      <c r="G12" s="97">
        <v>1566770</v>
      </c>
      <c r="H12" s="100"/>
      <c r="I12" s="97">
        <v>1530704</v>
      </c>
    </row>
    <row r="13" spans="1:9" ht="22.65" customHeight="1">
      <c r="A13" s="22" t="s">
        <v>50</v>
      </c>
      <c r="C13" s="97">
        <v>177196</v>
      </c>
      <c r="E13" s="97">
        <v>104526</v>
      </c>
      <c r="G13" s="97">
        <v>174159</v>
      </c>
      <c r="H13" s="100"/>
      <c r="I13" s="97">
        <v>104526</v>
      </c>
    </row>
    <row r="14" spans="1:9" ht="22.65" customHeight="1">
      <c r="A14" s="22" t="s">
        <v>52</v>
      </c>
      <c r="B14" s="18">
        <v>3</v>
      </c>
      <c r="C14" s="97">
        <v>20060</v>
      </c>
      <c r="D14" s="18"/>
      <c r="E14" s="97">
        <v>35845</v>
      </c>
      <c r="F14" s="18"/>
      <c r="G14" s="97">
        <v>20060</v>
      </c>
      <c r="H14" s="100"/>
      <c r="I14" s="97">
        <v>35857</v>
      </c>
    </row>
    <row r="15" spans="1:9" ht="22.65" customHeight="1">
      <c r="A15" s="22" t="s">
        <v>9</v>
      </c>
      <c r="C15" s="97">
        <v>629956</v>
      </c>
      <c r="E15" s="97">
        <v>587732</v>
      </c>
      <c r="G15" s="97">
        <v>629956</v>
      </c>
      <c r="H15" s="100"/>
      <c r="I15" s="97">
        <v>587732</v>
      </c>
    </row>
    <row r="16" spans="1:9" ht="22.65" customHeight="1">
      <c r="A16" s="31" t="s">
        <v>31</v>
      </c>
      <c r="C16" s="97">
        <v>22594</v>
      </c>
      <c r="E16" s="97">
        <v>12196</v>
      </c>
      <c r="G16" s="97">
        <v>22594</v>
      </c>
      <c r="H16" s="100"/>
      <c r="I16" s="97">
        <v>12196</v>
      </c>
    </row>
    <row r="17" spans="1:9" s="33" customFormat="1" ht="22.65" customHeight="1">
      <c r="A17" s="32" t="s">
        <v>10</v>
      </c>
      <c r="B17" s="121"/>
      <c r="C17" s="99">
        <v>5797063</v>
      </c>
      <c r="D17" s="121"/>
      <c r="E17" s="99">
        <v>6681819</v>
      </c>
      <c r="F17" s="121"/>
      <c r="G17" s="99">
        <v>5608099</v>
      </c>
      <c r="H17" s="100"/>
      <c r="I17" s="99">
        <v>6490791</v>
      </c>
    </row>
    <row r="18" spans="1:9" ht="22.65" customHeight="1">
      <c r="A18" s="32"/>
      <c r="C18" s="30"/>
      <c r="G18" s="30"/>
      <c r="H18" s="30"/>
      <c r="I18" s="30"/>
    </row>
    <row r="19" spans="1:9" ht="22.65" customHeight="1">
      <c r="A19" s="29" t="s">
        <v>5</v>
      </c>
      <c r="B19" s="18"/>
      <c r="C19" s="30"/>
      <c r="D19" s="18"/>
      <c r="E19" s="18"/>
      <c r="F19" s="18"/>
      <c r="G19" s="30"/>
      <c r="H19" s="30"/>
      <c r="I19" s="30"/>
    </row>
    <row r="20" spans="1:9" ht="22.65" customHeight="1">
      <c r="A20" s="31" t="s">
        <v>100</v>
      </c>
      <c r="B20" s="18">
        <v>6</v>
      </c>
      <c r="C20" s="30" t="s">
        <v>29</v>
      </c>
      <c r="D20" s="18"/>
      <c r="E20" s="30" t="s">
        <v>29</v>
      </c>
      <c r="F20" s="18"/>
      <c r="G20" s="30">
        <v>191457</v>
      </c>
      <c r="H20" s="30"/>
      <c r="I20" s="30">
        <v>191457</v>
      </c>
    </row>
    <row r="21" spans="1:9" ht="22.65" customHeight="1">
      <c r="A21" s="31" t="s">
        <v>32</v>
      </c>
      <c r="B21" s="121">
        <v>4</v>
      </c>
      <c r="C21" s="97">
        <v>5319</v>
      </c>
      <c r="E21" s="97">
        <v>5337</v>
      </c>
      <c r="G21" s="97">
        <v>5319</v>
      </c>
      <c r="H21" s="100"/>
      <c r="I21" s="97">
        <v>5337</v>
      </c>
    </row>
    <row r="22" spans="1:9" ht="22.65" customHeight="1">
      <c r="A22" s="22" t="s">
        <v>38</v>
      </c>
      <c r="B22" s="121">
        <v>7</v>
      </c>
      <c r="C22" s="97">
        <v>26079458</v>
      </c>
      <c r="E22" s="97">
        <v>24642820</v>
      </c>
      <c r="G22" s="97">
        <v>26079458</v>
      </c>
      <c r="H22" s="100"/>
      <c r="I22" s="97">
        <v>24642820</v>
      </c>
    </row>
    <row r="23" spans="1:9" ht="22.65" customHeight="1">
      <c r="A23" s="31" t="s">
        <v>44</v>
      </c>
      <c r="C23" s="97">
        <v>45</v>
      </c>
      <c r="E23" s="97">
        <v>113</v>
      </c>
      <c r="G23" s="97">
        <v>45</v>
      </c>
      <c r="H23" s="98"/>
      <c r="I23" s="97">
        <v>113</v>
      </c>
    </row>
    <row r="24" spans="1:9" ht="22.65" customHeight="1">
      <c r="A24" s="31" t="s">
        <v>54</v>
      </c>
      <c r="C24" s="97">
        <v>142299</v>
      </c>
      <c r="E24" s="97">
        <v>106953</v>
      </c>
      <c r="G24" s="97">
        <v>142299</v>
      </c>
      <c r="H24" s="100"/>
      <c r="I24" s="97">
        <v>106953</v>
      </c>
    </row>
    <row r="25" spans="1:9" ht="22.65" customHeight="1">
      <c r="A25" s="31" t="s">
        <v>57</v>
      </c>
      <c r="C25" s="97">
        <v>89082</v>
      </c>
      <c r="E25" s="97">
        <v>91699</v>
      </c>
      <c r="G25" s="97">
        <v>89082</v>
      </c>
      <c r="H25" s="100"/>
      <c r="I25" s="97">
        <v>91699</v>
      </c>
    </row>
    <row r="26" spans="1:9" ht="22.65" customHeight="1">
      <c r="A26" s="31" t="s">
        <v>110</v>
      </c>
      <c r="C26" s="97">
        <v>11413</v>
      </c>
      <c r="E26" s="97">
        <v>12483</v>
      </c>
      <c r="G26" s="97">
        <v>11413</v>
      </c>
      <c r="H26" s="100"/>
      <c r="I26" s="97">
        <v>12483</v>
      </c>
    </row>
    <row r="27" spans="1:9" s="33" customFormat="1" ht="22.65" customHeight="1">
      <c r="A27" s="32" t="s">
        <v>11</v>
      </c>
      <c r="B27" s="18"/>
      <c r="C27" s="99">
        <v>26327616</v>
      </c>
      <c r="D27" s="18"/>
      <c r="E27" s="99">
        <v>24859405</v>
      </c>
      <c r="F27" s="18"/>
      <c r="G27" s="99">
        <v>26519073</v>
      </c>
      <c r="H27" s="100"/>
      <c r="I27" s="99">
        <v>25050862</v>
      </c>
    </row>
    <row r="28" spans="1:9" s="66" customFormat="1" ht="22.65" customHeight="1">
      <c r="A28" s="63"/>
      <c r="B28" s="122"/>
      <c r="C28" s="64"/>
      <c r="D28" s="122"/>
      <c r="E28" s="64"/>
      <c r="F28" s="122"/>
      <c r="G28" s="64"/>
      <c r="H28" s="65"/>
      <c r="I28" s="64"/>
    </row>
    <row r="29" spans="1:9" s="33" customFormat="1" ht="22.65" customHeight="1" thickBot="1">
      <c r="A29" s="33" t="s">
        <v>12</v>
      </c>
      <c r="B29" s="121"/>
      <c r="C29" s="102">
        <v>32124679</v>
      </c>
      <c r="D29" s="121"/>
      <c r="E29" s="102">
        <v>31541224</v>
      </c>
      <c r="F29" s="121"/>
      <c r="G29" s="102">
        <v>32127172</v>
      </c>
      <c r="H29" s="100"/>
      <c r="I29" s="102">
        <v>31541653</v>
      </c>
    </row>
    <row r="30" spans="1:9" ht="22.65" customHeight="1" thickTop="1">
      <c r="A30" s="21" t="str">
        <f>A1</f>
        <v>บริษัท ทีพีไอ โพลีน เพาเวอร์ จำกัด (มหาชน) และบริษัทย่อย</v>
      </c>
      <c r="B30" s="18"/>
      <c r="C30" s="18"/>
      <c r="D30" s="18"/>
      <c r="E30" s="18"/>
      <c r="F30" s="18"/>
      <c r="G30" s="116"/>
      <c r="H30" s="116"/>
      <c r="I30" s="116"/>
    </row>
    <row r="31" spans="1:9" ht="22.65" customHeight="1">
      <c r="A31" s="21" t="str">
        <f>A2</f>
        <v>งบแสดงฐานะการเงิน</v>
      </c>
      <c r="B31" s="18"/>
      <c r="C31" s="18"/>
      <c r="D31" s="18"/>
      <c r="E31" s="18"/>
      <c r="F31" s="18"/>
      <c r="G31" s="116"/>
      <c r="H31" s="116"/>
      <c r="I31" s="116"/>
    </row>
    <row r="32" spans="1:9" ht="22.65" customHeight="1">
      <c r="A32" s="22"/>
      <c r="B32" s="18"/>
      <c r="C32" s="18"/>
      <c r="D32" s="18"/>
      <c r="E32" s="18"/>
      <c r="F32" s="18"/>
      <c r="G32" s="114"/>
      <c r="H32" s="114"/>
      <c r="I32" s="114"/>
    </row>
    <row r="33" spans="1:9" ht="22.65" customHeight="1">
      <c r="A33" s="22"/>
      <c r="B33" s="18"/>
      <c r="C33" s="223" t="s">
        <v>108</v>
      </c>
      <c r="D33" s="223"/>
      <c r="E33" s="223"/>
      <c r="F33" s="18"/>
      <c r="G33" s="223" t="s">
        <v>109</v>
      </c>
      <c r="H33" s="223"/>
      <c r="I33" s="223"/>
    </row>
    <row r="34" spans="1:9" s="25" customFormat="1" ht="22.65" customHeight="1">
      <c r="C34" s="25" t="s">
        <v>65</v>
      </c>
      <c r="E34" s="15" t="s">
        <v>53</v>
      </c>
      <c r="G34" s="25" t="s">
        <v>65</v>
      </c>
      <c r="I34" s="15" t="s">
        <v>53</v>
      </c>
    </row>
    <row r="35" spans="1:9" ht="22.65" customHeight="1">
      <c r="A35" s="35" t="s">
        <v>45</v>
      </c>
      <c r="B35" s="121" t="s">
        <v>41</v>
      </c>
      <c r="C35" s="38" t="s">
        <v>119</v>
      </c>
      <c r="D35" s="25"/>
      <c r="E35" s="38" t="s">
        <v>87</v>
      </c>
      <c r="G35" s="38" t="s">
        <v>119</v>
      </c>
      <c r="H35" s="25"/>
      <c r="I35" s="38" t="s">
        <v>87</v>
      </c>
    </row>
    <row r="36" spans="1:9" ht="22.65" customHeight="1">
      <c r="A36" s="35"/>
      <c r="C36" s="38" t="s">
        <v>123</v>
      </c>
      <c r="D36" s="25"/>
      <c r="E36" s="38"/>
      <c r="G36" s="38" t="s">
        <v>123</v>
      </c>
      <c r="H36" s="25"/>
      <c r="I36" s="38"/>
    </row>
    <row r="37" spans="1:9" ht="22.5" customHeight="1">
      <c r="A37" s="173"/>
      <c r="B37" s="120"/>
      <c r="C37" s="222" t="s">
        <v>25</v>
      </c>
      <c r="D37" s="222"/>
      <c r="E37" s="222"/>
      <c r="F37" s="222"/>
      <c r="G37" s="222"/>
      <c r="H37" s="222"/>
      <c r="I37" s="222"/>
    </row>
    <row r="38" spans="1:9" ht="26.4" customHeight="1">
      <c r="A38" s="36" t="s">
        <v>2</v>
      </c>
      <c r="G38" s="37"/>
      <c r="H38" s="37"/>
      <c r="I38" s="37"/>
    </row>
    <row r="39" spans="1:9" ht="22.65" customHeight="1">
      <c r="A39" s="31" t="s">
        <v>13</v>
      </c>
      <c r="B39" s="121">
        <v>3</v>
      </c>
      <c r="C39" s="97">
        <v>363745</v>
      </c>
      <c r="E39" s="97">
        <v>377095</v>
      </c>
      <c r="G39" s="97">
        <v>363745</v>
      </c>
      <c r="H39" s="100"/>
      <c r="I39" s="97">
        <v>377095</v>
      </c>
    </row>
    <row r="40" spans="1:9" ht="22.65" customHeight="1">
      <c r="A40" s="22" t="s">
        <v>49</v>
      </c>
      <c r="C40" s="97">
        <v>1108637</v>
      </c>
      <c r="E40" s="97">
        <v>1611411</v>
      </c>
      <c r="G40" s="97">
        <v>1108627</v>
      </c>
      <c r="H40" s="100"/>
      <c r="I40" s="97">
        <v>1611326</v>
      </c>
    </row>
    <row r="41" spans="1:9" ht="22.65" customHeight="1">
      <c r="A41" s="22" t="s">
        <v>51</v>
      </c>
      <c r="B41" s="121">
        <v>3</v>
      </c>
      <c r="C41" s="97">
        <v>87769</v>
      </c>
      <c r="E41" s="97">
        <v>79824</v>
      </c>
      <c r="G41" s="97">
        <v>87737</v>
      </c>
      <c r="H41" s="100"/>
      <c r="I41" s="97">
        <v>79792</v>
      </c>
    </row>
    <row r="42" spans="1:9" ht="22.65" customHeight="1">
      <c r="A42" s="22" t="s">
        <v>111</v>
      </c>
      <c r="C42" s="170">
        <v>59771</v>
      </c>
      <c r="E42" s="170">
        <v>14531</v>
      </c>
      <c r="G42" s="170">
        <v>59771</v>
      </c>
      <c r="H42" s="97"/>
      <c r="I42" s="170">
        <v>14531</v>
      </c>
    </row>
    <row r="43" spans="1:9" ht="22.65" customHeight="1">
      <c r="A43" s="22" t="s">
        <v>102</v>
      </c>
      <c r="C43" s="170">
        <v>13677</v>
      </c>
      <c r="E43" s="170">
        <v>35622</v>
      </c>
      <c r="G43" s="170">
        <v>13677</v>
      </c>
      <c r="H43" s="97"/>
      <c r="I43" s="170">
        <v>35622</v>
      </c>
    </row>
    <row r="44" spans="1:9" ht="22.65" customHeight="1">
      <c r="A44" s="31" t="s">
        <v>14</v>
      </c>
      <c r="B44" s="18"/>
      <c r="C44" s="97">
        <v>119362</v>
      </c>
      <c r="D44" s="18"/>
      <c r="E44" s="97">
        <v>118708</v>
      </c>
      <c r="F44" s="18"/>
      <c r="G44" s="97">
        <v>119362</v>
      </c>
      <c r="H44" s="100"/>
      <c r="I44" s="97">
        <v>118708</v>
      </c>
    </row>
    <row r="45" spans="1:9" s="33" customFormat="1" ht="22.65" customHeight="1">
      <c r="A45" s="33" t="s">
        <v>15</v>
      </c>
      <c r="B45" s="121"/>
      <c r="C45" s="99">
        <v>1752961</v>
      </c>
      <c r="D45" s="121"/>
      <c r="E45" s="99">
        <v>2237191</v>
      </c>
      <c r="F45" s="121"/>
      <c r="G45" s="99">
        <v>1752919</v>
      </c>
      <c r="H45" s="100"/>
      <c r="I45" s="99">
        <v>2237074</v>
      </c>
    </row>
    <row r="46" spans="1:9" s="33" customFormat="1" ht="22">
      <c r="A46" s="31"/>
      <c r="B46" s="121"/>
      <c r="C46" s="34"/>
      <c r="D46" s="121"/>
      <c r="E46" s="121"/>
      <c r="F46" s="121"/>
      <c r="G46" s="34"/>
      <c r="H46" s="34"/>
      <c r="I46" s="34"/>
    </row>
    <row r="47" spans="1:9" ht="22.65" customHeight="1">
      <c r="A47" s="36" t="s">
        <v>6</v>
      </c>
      <c r="C47" s="37"/>
      <c r="G47" s="37"/>
      <c r="H47" s="37"/>
      <c r="I47" s="37"/>
    </row>
    <row r="48" spans="1:9" ht="22.65" customHeight="1">
      <c r="A48" s="22" t="s">
        <v>112</v>
      </c>
      <c r="B48" s="18">
        <v>8</v>
      </c>
      <c r="C48" s="170">
        <v>4000000</v>
      </c>
      <c r="D48" s="18"/>
      <c r="E48" s="170">
        <v>4000000</v>
      </c>
      <c r="F48" s="18"/>
      <c r="G48" s="170">
        <v>4000000</v>
      </c>
      <c r="H48" s="100"/>
      <c r="I48" s="170">
        <v>4000000</v>
      </c>
    </row>
    <row r="49" spans="1:9" ht="22.65" customHeight="1">
      <c r="A49" s="31" t="s">
        <v>88</v>
      </c>
      <c r="B49" s="18"/>
      <c r="C49" s="97">
        <v>89623</v>
      </c>
      <c r="D49" s="18"/>
      <c r="E49" s="97">
        <v>87698</v>
      </c>
      <c r="F49" s="18"/>
      <c r="G49" s="97">
        <v>89623</v>
      </c>
      <c r="H49" s="100"/>
      <c r="I49" s="97">
        <v>87698</v>
      </c>
    </row>
    <row r="50" spans="1:9" ht="22.65" customHeight="1">
      <c r="A50" s="31" t="s">
        <v>113</v>
      </c>
      <c r="B50" s="18">
        <v>3</v>
      </c>
      <c r="C50" s="97">
        <v>250949</v>
      </c>
      <c r="D50" s="18"/>
      <c r="E50" s="97">
        <v>167958</v>
      </c>
      <c r="F50" s="18"/>
      <c r="G50" s="97">
        <v>250949</v>
      </c>
      <c r="H50" s="100"/>
      <c r="I50" s="97">
        <v>167958</v>
      </c>
    </row>
    <row r="51" spans="1:9" s="33" customFormat="1" ht="22.65" customHeight="1">
      <c r="A51" s="32" t="s">
        <v>24</v>
      </c>
      <c r="B51" s="18"/>
      <c r="C51" s="99">
        <v>4340572</v>
      </c>
      <c r="D51" s="18"/>
      <c r="E51" s="99">
        <v>4255656</v>
      </c>
      <c r="F51" s="18"/>
      <c r="G51" s="99">
        <v>4340572</v>
      </c>
      <c r="H51" s="100"/>
      <c r="I51" s="99">
        <v>4255656</v>
      </c>
    </row>
    <row r="52" spans="1:9" s="33" customFormat="1" ht="22.65" customHeight="1">
      <c r="A52" s="32"/>
      <c r="B52" s="18"/>
      <c r="C52" s="34"/>
      <c r="D52" s="18"/>
      <c r="E52" s="34"/>
      <c r="F52" s="18"/>
      <c r="G52" s="34"/>
      <c r="H52" s="34"/>
      <c r="I52" s="34"/>
    </row>
    <row r="53" spans="1:9" s="33" customFormat="1" ht="22.65" customHeight="1">
      <c r="A53" s="33" t="s">
        <v>16</v>
      </c>
      <c r="B53" s="121"/>
      <c r="C53" s="117">
        <v>6093533</v>
      </c>
      <c r="D53" s="121"/>
      <c r="E53" s="117">
        <v>6492847</v>
      </c>
      <c r="F53" s="121"/>
      <c r="G53" s="117">
        <v>6093491</v>
      </c>
      <c r="H53" s="100"/>
      <c r="I53" s="117">
        <v>6492730</v>
      </c>
    </row>
    <row r="54" spans="1:9" s="33" customFormat="1" ht="22.65" customHeight="1">
      <c r="B54" s="121"/>
      <c r="C54" s="121"/>
      <c r="D54" s="121"/>
      <c r="E54" s="121"/>
      <c r="F54" s="121"/>
      <c r="G54" s="105"/>
      <c r="H54" s="100"/>
      <c r="I54" s="105"/>
    </row>
    <row r="55" spans="1:9" ht="22.65" customHeight="1">
      <c r="A55" s="21" t="str">
        <f>A30</f>
        <v>บริษัท ทีพีไอ โพลีน เพาเวอร์ จำกัด (มหาชน) และบริษัทย่อย</v>
      </c>
      <c r="B55" s="18"/>
      <c r="C55" s="18"/>
      <c r="D55" s="18"/>
      <c r="E55" s="18"/>
      <c r="F55" s="18"/>
      <c r="G55" s="116"/>
      <c r="H55" s="118"/>
      <c r="I55" s="116"/>
    </row>
    <row r="56" spans="1:9" s="33" customFormat="1" ht="23">
      <c r="A56" s="21" t="s">
        <v>42</v>
      </c>
      <c r="B56" s="121"/>
      <c r="C56" s="121"/>
      <c r="D56" s="121"/>
      <c r="E56" s="121"/>
      <c r="F56" s="121"/>
      <c r="G56" s="34"/>
      <c r="H56" s="34"/>
      <c r="I56" s="34"/>
    </row>
    <row r="57" spans="1:9" ht="22.65" customHeight="1">
      <c r="A57" s="35"/>
      <c r="B57" s="18"/>
      <c r="C57" s="18"/>
      <c r="D57" s="18"/>
      <c r="E57" s="18"/>
      <c r="F57" s="18"/>
      <c r="G57" s="119"/>
      <c r="H57" s="119"/>
      <c r="I57" s="119"/>
    </row>
    <row r="58" spans="1:9" ht="22.65" customHeight="1">
      <c r="A58" s="35"/>
      <c r="B58" s="18"/>
      <c r="C58" s="223" t="s">
        <v>108</v>
      </c>
      <c r="D58" s="223"/>
      <c r="E58" s="223"/>
      <c r="F58" s="18"/>
      <c r="G58" s="223" t="s">
        <v>109</v>
      </c>
      <c r="H58" s="223"/>
      <c r="I58" s="223"/>
    </row>
    <row r="59" spans="1:9" ht="22.65" customHeight="1">
      <c r="C59" s="25" t="s">
        <v>65</v>
      </c>
      <c r="D59" s="25"/>
      <c r="E59" s="15" t="s">
        <v>53</v>
      </c>
      <c r="F59" s="25"/>
      <c r="G59" s="25" t="s">
        <v>65</v>
      </c>
      <c r="H59" s="25"/>
      <c r="I59" s="15" t="s">
        <v>53</v>
      </c>
    </row>
    <row r="60" spans="1:9" s="33" customFormat="1" ht="22">
      <c r="A60" s="35" t="s">
        <v>45</v>
      </c>
      <c r="B60" s="121"/>
      <c r="C60" s="38" t="s">
        <v>119</v>
      </c>
      <c r="D60" s="25"/>
      <c r="E60" s="38" t="s">
        <v>87</v>
      </c>
      <c r="F60" s="121"/>
      <c r="G60" s="38" t="s">
        <v>119</v>
      </c>
      <c r="H60" s="25"/>
      <c r="I60" s="38" t="s">
        <v>87</v>
      </c>
    </row>
    <row r="61" spans="1:9" s="33" customFormat="1" ht="22">
      <c r="A61" s="35"/>
      <c r="B61" s="121"/>
      <c r="C61" s="38" t="s">
        <v>123</v>
      </c>
      <c r="D61" s="25"/>
      <c r="E61" s="38"/>
      <c r="F61" s="121"/>
      <c r="G61" s="38" t="s">
        <v>123</v>
      </c>
      <c r="H61" s="25"/>
      <c r="I61" s="38"/>
    </row>
    <row r="62" spans="1:9" ht="22.65" customHeight="1">
      <c r="A62" s="38"/>
      <c r="B62" s="153"/>
      <c r="C62" s="222" t="s">
        <v>25</v>
      </c>
      <c r="D62" s="222"/>
      <c r="E62" s="222"/>
      <c r="F62" s="222"/>
      <c r="G62" s="222"/>
      <c r="H62" s="222"/>
      <c r="I62" s="222"/>
    </row>
    <row r="63" spans="1:9" ht="22.65" customHeight="1">
      <c r="A63" s="29" t="s">
        <v>46</v>
      </c>
      <c r="G63" s="37"/>
      <c r="H63" s="37"/>
      <c r="I63" s="37"/>
    </row>
    <row r="64" spans="1:9" ht="22.65" customHeight="1">
      <c r="A64" s="31" t="s">
        <v>7</v>
      </c>
      <c r="B64" s="18"/>
      <c r="C64" s="18"/>
      <c r="D64" s="18"/>
      <c r="E64" s="18"/>
      <c r="F64" s="18"/>
      <c r="G64" s="37"/>
      <c r="H64" s="37"/>
      <c r="I64" s="37"/>
    </row>
    <row r="65" spans="1:9" ht="22.65" customHeight="1" thickBot="1">
      <c r="A65" s="22" t="s">
        <v>89</v>
      </c>
      <c r="B65" s="18"/>
      <c r="C65" s="155">
        <v>8400000</v>
      </c>
      <c r="D65" s="18"/>
      <c r="E65" s="155">
        <v>8400000</v>
      </c>
      <c r="F65" s="18"/>
      <c r="G65" s="155">
        <v>8400000</v>
      </c>
      <c r="H65" s="100"/>
      <c r="I65" s="155">
        <v>8400000</v>
      </c>
    </row>
    <row r="66" spans="1:9" s="33" customFormat="1" thickTop="1">
      <c r="A66" s="22" t="s">
        <v>30</v>
      </c>
      <c r="B66" s="121"/>
      <c r="C66" s="174">
        <v>8400000</v>
      </c>
      <c r="D66" s="121"/>
      <c r="E66" s="174">
        <v>8400000</v>
      </c>
      <c r="F66" s="25"/>
      <c r="G66" s="174">
        <v>8400000</v>
      </c>
      <c r="H66" s="174"/>
      <c r="I66" s="174">
        <v>8400000</v>
      </c>
    </row>
    <row r="67" spans="1:9" ht="22.65" customHeight="1">
      <c r="A67" s="22" t="s">
        <v>77</v>
      </c>
      <c r="B67" s="18"/>
      <c r="C67" s="97"/>
      <c r="D67" s="18"/>
      <c r="E67" s="97"/>
      <c r="F67" s="18"/>
      <c r="G67" s="97"/>
      <c r="H67" s="97"/>
      <c r="I67" s="97"/>
    </row>
    <row r="68" spans="1:9" ht="22.65" customHeight="1">
      <c r="A68" s="22" t="s">
        <v>82</v>
      </c>
      <c r="B68" s="18"/>
      <c r="C68" s="97">
        <v>14580886</v>
      </c>
      <c r="D68" s="18"/>
      <c r="E68" s="175">
        <v>14580886</v>
      </c>
      <c r="F68" s="18"/>
      <c r="G68" s="97">
        <v>14580886</v>
      </c>
      <c r="H68" s="97"/>
      <c r="I68" s="97">
        <v>14580886</v>
      </c>
    </row>
    <row r="69" spans="1:9" ht="22.65" customHeight="1">
      <c r="A69" s="22" t="s">
        <v>39</v>
      </c>
      <c r="C69" s="40"/>
      <c r="E69" s="176"/>
      <c r="G69" s="40"/>
      <c r="H69" s="39"/>
      <c r="I69" s="40"/>
    </row>
    <row r="70" spans="1:9" ht="22.65" customHeight="1">
      <c r="A70" s="22" t="s">
        <v>74</v>
      </c>
      <c r="C70" s="40"/>
      <c r="E70" s="176"/>
      <c r="G70" s="40"/>
      <c r="H70" s="39"/>
      <c r="I70" s="40"/>
    </row>
    <row r="71" spans="1:9" s="33" customFormat="1" ht="22">
      <c r="A71" s="22" t="s">
        <v>114</v>
      </c>
      <c r="B71" s="121"/>
      <c r="C71" s="174">
        <v>533356</v>
      </c>
      <c r="D71" s="121"/>
      <c r="E71" s="177">
        <v>533356</v>
      </c>
      <c r="F71" s="121"/>
      <c r="G71" s="174">
        <v>533356</v>
      </c>
      <c r="H71" s="34"/>
      <c r="I71" s="174">
        <v>533356</v>
      </c>
    </row>
    <row r="72" spans="1:9" ht="22.65" customHeight="1">
      <c r="A72" s="22" t="s">
        <v>40</v>
      </c>
      <c r="B72" s="121" t="s">
        <v>115</v>
      </c>
      <c r="C72" s="96">
        <v>2516903</v>
      </c>
      <c r="E72" s="178">
        <v>1534043</v>
      </c>
      <c r="G72" s="96">
        <v>2519439</v>
      </c>
      <c r="H72" s="96"/>
      <c r="I72" s="96">
        <v>1534681</v>
      </c>
    </row>
    <row r="73" spans="1:9" ht="22.65" customHeight="1">
      <c r="A73" s="22" t="s">
        <v>116</v>
      </c>
      <c r="C73" s="179">
        <v>1</v>
      </c>
      <c r="E73" s="171">
        <v>92</v>
      </c>
      <c r="G73" s="179" t="s">
        <v>29</v>
      </c>
      <c r="H73" s="97"/>
      <c r="I73" s="179" t="s">
        <v>29</v>
      </c>
    </row>
    <row r="74" spans="1:9" ht="22.65" customHeight="1">
      <c r="A74" s="42" t="s">
        <v>117</v>
      </c>
      <c r="C74" s="105">
        <v>26031146</v>
      </c>
      <c r="E74" s="105">
        <v>25048377</v>
      </c>
      <c r="F74" s="180"/>
      <c r="G74" s="105">
        <v>26033681</v>
      </c>
      <c r="H74" s="181"/>
      <c r="I74" s="105">
        <v>25048923</v>
      </c>
    </row>
    <row r="75" spans="1:9" ht="22.65" customHeight="1">
      <c r="A75" s="182" t="s">
        <v>118</v>
      </c>
      <c r="C75" s="179" t="s">
        <v>29</v>
      </c>
      <c r="E75" s="179" t="s">
        <v>29</v>
      </c>
      <c r="F75" s="183"/>
      <c r="G75" s="179" t="s">
        <v>29</v>
      </c>
      <c r="H75" s="111"/>
      <c r="I75" s="179" t="s">
        <v>29</v>
      </c>
    </row>
    <row r="76" spans="1:9" ht="22.65" customHeight="1">
      <c r="A76" s="42" t="s">
        <v>47</v>
      </c>
      <c r="C76" s="117">
        <v>26031146</v>
      </c>
      <c r="E76" s="117">
        <v>25048377</v>
      </c>
      <c r="F76" s="180"/>
      <c r="G76" s="117">
        <v>26033681</v>
      </c>
      <c r="H76" s="181"/>
      <c r="I76" s="117">
        <v>25048923</v>
      </c>
    </row>
    <row r="77" spans="1:9" s="33" customFormat="1" ht="22.65" customHeight="1">
      <c r="B77" s="121"/>
      <c r="C77" s="41"/>
      <c r="D77" s="121"/>
      <c r="E77" s="41"/>
      <c r="F77" s="121"/>
      <c r="G77" s="41"/>
      <c r="H77" s="41"/>
      <c r="I77" s="41"/>
    </row>
    <row r="78" spans="1:9" s="33" customFormat="1" ht="22.65" customHeight="1" thickBot="1">
      <c r="A78" s="42" t="s">
        <v>48</v>
      </c>
      <c r="B78" s="123"/>
      <c r="C78" s="102">
        <v>32124679</v>
      </c>
      <c r="D78" s="123"/>
      <c r="E78" s="102">
        <v>31541224</v>
      </c>
      <c r="F78" s="123"/>
      <c r="G78" s="102">
        <v>32127172</v>
      </c>
      <c r="H78" s="100"/>
      <c r="I78" s="102">
        <v>31541653</v>
      </c>
    </row>
    <row r="79" spans="1:9" ht="22.65" customHeight="1" thickTop="1">
      <c r="A79" s="184"/>
      <c r="B79" s="123"/>
      <c r="C79" s="43"/>
      <c r="D79" s="123"/>
      <c r="E79" s="123"/>
      <c r="F79" s="123"/>
      <c r="G79" s="43"/>
      <c r="H79" s="43"/>
      <c r="I79" s="43"/>
    </row>
    <row r="80" spans="1:9" ht="22.65" customHeight="1">
      <c r="E80" s="185"/>
      <c r="G80" s="185"/>
      <c r="H80" s="186"/>
      <c r="I80" s="185"/>
    </row>
  </sheetData>
  <mergeCells count="9">
    <mergeCell ref="C62:I62"/>
    <mergeCell ref="G4:I4"/>
    <mergeCell ref="G33:I33"/>
    <mergeCell ref="G58:I58"/>
    <mergeCell ref="C4:E4"/>
    <mergeCell ref="C33:E33"/>
    <mergeCell ref="C37:I37"/>
    <mergeCell ref="C8:I8"/>
    <mergeCell ref="C58:E58"/>
  </mergeCells>
  <pageMargins left="0.8" right="0.8" top="0.48" bottom="0.5" header="0.5" footer="0.5"/>
  <pageSetup paperSize="9" scale="90" firstPageNumber="3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หมายเหตุประกอบงบการเงินเป็นส่วนหนึ่งของงบการเงินนี้&amp;14
&amp;C&amp;"Angsana New,Regular"&amp;15&amp;P</oddFooter>
  </headerFooter>
  <rowBreaks count="2" manualBreakCount="2">
    <brk id="29" max="16383" man="1"/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8"/>
  <sheetViews>
    <sheetView view="pageBreakPreview" topLeftCell="B52" zoomScaleNormal="85" zoomScaleSheetLayoutView="100" workbookViewId="0">
      <selection activeCell="F32" sqref="F32:H32"/>
    </sheetView>
  </sheetViews>
  <sheetFormatPr defaultColWidth="11" defaultRowHeight="23.25" customHeight="1"/>
  <cols>
    <col min="1" max="1" width="45.19921875" style="12" customWidth="1"/>
    <col min="2" max="2" width="8.3984375" style="16" customWidth="1"/>
    <col min="3" max="3" width="0.69921875" style="16" customWidth="1"/>
    <col min="4" max="4" width="15.69921875" style="16" customWidth="1"/>
    <col min="5" max="5" width="0.69921875" style="16" customWidth="1"/>
    <col min="6" max="6" width="15.69921875" style="12" customWidth="1"/>
    <col min="7" max="7" width="0.69921875" style="12" customWidth="1"/>
    <col min="8" max="8" width="15.8984375" style="12" customWidth="1"/>
    <col min="9" max="16384" width="11" style="12"/>
  </cols>
  <sheetData>
    <row r="1" spans="1:9" s="158" customFormat="1" ht="23.25" customHeight="1">
      <c r="A1" s="156" t="str">
        <f>'BS 3-5'!A1</f>
        <v>บริษัท ทีพีไอ โพลีน เพาเวอร์ จำกัด (มหาชน) และบริษัทย่อย</v>
      </c>
      <c r="B1" s="157"/>
      <c r="C1" s="157"/>
      <c r="D1" s="157"/>
      <c r="E1" s="157"/>
    </row>
    <row r="2" spans="1:9" s="158" customFormat="1" ht="23.25" customHeight="1">
      <c r="A2" s="46" t="s">
        <v>66</v>
      </c>
      <c r="B2" s="157"/>
      <c r="C2" s="157"/>
      <c r="D2" s="157"/>
      <c r="E2" s="157"/>
      <c r="H2" s="159"/>
    </row>
    <row r="3" spans="1:9" s="24" customFormat="1" ht="23.25" customHeight="1">
      <c r="A3" s="22"/>
      <c r="B3" s="18"/>
      <c r="C3" s="18"/>
      <c r="D3" s="18"/>
      <c r="E3" s="18"/>
      <c r="F3" s="23"/>
      <c r="G3" s="23"/>
      <c r="H3" s="23"/>
      <c r="I3" s="158"/>
    </row>
    <row r="4" spans="1:9" ht="23">
      <c r="A4" s="13"/>
      <c r="B4" s="14"/>
      <c r="C4" s="14"/>
      <c r="D4" s="172" t="s">
        <v>108</v>
      </c>
      <c r="E4" s="14"/>
      <c r="F4" s="223" t="s">
        <v>109</v>
      </c>
      <c r="G4" s="223"/>
      <c r="H4" s="223"/>
      <c r="I4" s="158"/>
    </row>
    <row r="5" spans="1:9" ht="22.25" customHeight="1">
      <c r="A5" s="13"/>
      <c r="B5" s="14"/>
      <c r="C5" s="14"/>
      <c r="D5" s="220" t="s">
        <v>164</v>
      </c>
      <c r="E5" s="4"/>
      <c r="F5" s="226" t="s">
        <v>164</v>
      </c>
      <c r="G5" s="226"/>
      <c r="H5" s="226"/>
      <c r="I5" s="158"/>
    </row>
    <row r="6" spans="1:9" ht="22.25" customHeight="1">
      <c r="A6" s="13"/>
      <c r="B6" s="14"/>
      <c r="C6" s="14"/>
      <c r="D6" s="220" t="s">
        <v>163</v>
      </c>
      <c r="E6" s="4"/>
      <c r="F6" s="226" t="s">
        <v>163</v>
      </c>
      <c r="G6" s="226"/>
      <c r="H6" s="226"/>
      <c r="I6" s="158"/>
    </row>
    <row r="7" spans="1:9" ht="23">
      <c r="A7" s="13"/>
      <c r="B7" s="14"/>
      <c r="C7" s="14"/>
      <c r="D7" s="15" t="s">
        <v>65</v>
      </c>
      <c r="E7" s="14"/>
      <c r="F7" s="224" t="s">
        <v>65</v>
      </c>
      <c r="G7" s="224"/>
      <c r="H7" s="224"/>
      <c r="I7" s="158"/>
    </row>
    <row r="8" spans="1:9" ht="23.25" customHeight="1">
      <c r="A8" s="13"/>
      <c r="B8" s="121" t="s">
        <v>41</v>
      </c>
      <c r="C8" s="121"/>
      <c r="D8" s="131" t="s">
        <v>119</v>
      </c>
      <c r="E8" s="121"/>
      <c r="F8" s="131" t="s">
        <v>119</v>
      </c>
      <c r="G8" s="132"/>
      <c r="H8" s="131" t="s">
        <v>87</v>
      </c>
      <c r="I8" s="158"/>
    </row>
    <row r="9" spans="1:9" ht="23.25" customHeight="1">
      <c r="A9" s="35"/>
      <c r="B9" s="11"/>
      <c r="C9" s="11"/>
      <c r="D9" s="225" t="s">
        <v>25</v>
      </c>
      <c r="E9" s="225"/>
      <c r="F9" s="225"/>
      <c r="G9" s="225"/>
      <c r="H9" s="225"/>
      <c r="I9" s="158"/>
    </row>
    <row r="10" spans="1:9" ht="23.25" customHeight="1">
      <c r="A10" s="17" t="s">
        <v>17</v>
      </c>
      <c r="I10" s="158"/>
    </row>
    <row r="11" spans="1:9" ht="23.25" customHeight="1">
      <c r="A11" s="10" t="s">
        <v>71</v>
      </c>
      <c r="B11" s="16">
        <v>9</v>
      </c>
      <c r="D11" s="97">
        <v>1481621</v>
      </c>
      <c r="F11" s="97">
        <v>1481621</v>
      </c>
      <c r="G11" s="100"/>
      <c r="H11" s="97">
        <v>828628</v>
      </c>
      <c r="I11" s="158"/>
    </row>
    <row r="12" spans="1:9" ht="23.25" customHeight="1">
      <c r="A12" s="10" t="s">
        <v>73</v>
      </c>
      <c r="B12" s="16">
        <v>9</v>
      </c>
      <c r="D12" s="97">
        <v>947988</v>
      </c>
      <c r="F12" s="97">
        <v>947988</v>
      </c>
      <c r="G12" s="97"/>
      <c r="H12" s="97">
        <v>521647</v>
      </c>
      <c r="I12" s="158"/>
    </row>
    <row r="13" spans="1:9" ht="23.25" customHeight="1">
      <c r="A13" s="10" t="s">
        <v>34</v>
      </c>
      <c r="B13" s="11"/>
      <c r="C13" s="11"/>
      <c r="D13" s="97">
        <v>39648</v>
      </c>
      <c r="E13" s="11"/>
      <c r="F13" s="97">
        <v>39648</v>
      </c>
      <c r="G13" s="97"/>
      <c r="H13" s="97">
        <v>119864</v>
      </c>
      <c r="I13" s="158"/>
    </row>
    <row r="14" spans="1:9" ht="23.25" customHeight="1">
      <c r="A14" s="19" t="s">
        <v>43</v>
      </c>
      <c r="D14" s="97">
        <v>17431</v>
      </c>
      <c r="F14" s="97">
        <v>17431</v>
      </c>
      <c r="G14" s="100"/>
      <c r="H14" s="97">
        <v>17353</v>
      </c>
      <c r="I14" s="158"/>
    </row>
    <row r="15" spans="1:9" ht="23.25" customHeight="1">
      <c r="A15" s="12" t="s">
        <v>18</v>
      </c>
      <c r="D15" s="97">
        <v>27104</v>
      </c>
      <c r="F15" s="97">
        <v>27104</v>
      </c>
      <c r="G15" s="100"/>
      <c r="H15" s="97">
        <v>59593</v>
      </c>
      <c r="I15" s="158"/>
    </row>
    <row r="16" spans="1:9" ht="23.25" customHeight="1">
      <c r="A16" s="1" t="s">
        <v>19</v>
      </c>
      <c r="B16" s="11"/>
      <c r="C16" s="11"/>
      <c r="D16" s="99">
        <v>2513792</v>
      </c>
      <c r="E16" s="11"/>
      <c r="F16" s="99">
        <v>2513792</v>
      </c>
      <c r="G16" s="100"/>
      <c r="H16" s="99">
        <v>1547085</v>
      </c>
      <c r="I16" s="158"/>
    </row>
    <row r="17" spans="1:9" ht="21" customHeight="1">
      <c r="A17" s="1"/>
      <c r="D17" s="20"/>
      <c r="F17" s="20"/>
      <c r="G17" s="20"/>
      <c r="H17" s="20"/>
      <c r="I17" s="158"/>
    </row>
    <row r="18" spans="1:9" ht="23.25" customHeight="1">
      <c r="A18" s="17" t="s">
        <v>20</v>
      </c>
      <c r="D18" s="44"/>
      <c r="F18" s="44"/>
      <c r="G18" s="44"/>
      <c r="H18" s="44"/>
      <c r="I18" s="158"/>
    </row>
    <row r="19" spans="1:9" ht="23.25" customHeight="1">
      <c r="A19" s="10" t="s">
        <v>72</v>
      </c>
      <c r="B19" s="11"/>
      <c r="C19" s="11"/>
      <c r="D19" s="97">
        <v>1337453</v>
      </c>
      <c r="E19" s="11"/>
      <c r="F19" s="97">
        <v>1337453</v>
      </c>
      <c r="G19" s="100"/>
      <c r="H19" s="97">
        <v>652411</v>
      </c>
      <c r="I19" s="158"/>
    </row>
    <row r="20" spans="1:9" ht="23.25" customHeight="1">
      <c r="A20" s="10" t="s">
        <v>90</v>
      </c>
      <c r="B20" s="11"/>
      <c r="C20" s="11"/>
      <c r="D20" s="97">
        <v>16149</v>
      </c>
      <c r="E20" s="11"/>
      <c r="F20" s="97">
        <v>16149</v>
      </c>
      <c r="G20" s="100"/>
      <c r="H20" s="97">
        <v>17877</v>
      </c>
      <c r="I20" s="158"/>
    </row>
    <row r="21" spans="1:9" ht="23.25" customHeight="1">
      <c r="A21" s="10" t="s">
        <v>36</v>
      </c>
      <c r="D21" s="97">
        <v>106486</v>
      </c>
      <c r="F21" s="97">
        <v>104588</v>
      </c>
      <c r="G21" s="100"/>
      <c r="H21" s="97">
        <v>61099</v>
      </c>
      <c r="I21" s="158"/>
    </row>
    <row r="22" spans="1:9" ht="23.25" customHeight="1">
      <c r="A22" s="19" t="s">
        <v>37</v>
      </c>
      <c r="B22" s="11"/>
      <c r="C22" s="11"/>
      <c r="D22" s="97">
        <v>40139</v>
      </c>
      <c r="E22" s="11"/>
      <c r="F22" s="97">
        <v>40139</v>
      </c>
      <c r="G22" s="100"/>
      <c r="H22" s="97">
        <v>834</v>
      </c>
      <c r="I22" s="158"/>
    </row>
    <row r="23" spans="1:9" ht="23.25" customHeight="1">
      <c r="A23" s="1" t="s">
        <v>21</v>
      </c>
      <c r="D23" s="99">
        <v>1500227</v>
      </c>
      <c r="F23" s="99">
        <v>1498329</v>
      </c>
      <c r="G23" s="100"/>
      <c r="H23" s="99">
        <v>732221</v>
      </c>
      <c r="I23" s="158"/>
    </row>
    <row r="24" spans="1:9" ht="21" customHeight="1">
      <c r="A24" s="1"/>
      <c r="D24" s="45"/>
      <c r="F24" s="45"/>
      <c r="G24" s="45"/>
      <c r="H24" s="45"/>
      <c r="I24" s="158"/>
    </row>
    <row r="25" spans="1:9" ht="23.25" customHeight="1">
      <c r="A25" s="7" t="s">
        <v>75</v>
      </c>
      <c r="D25" s="105">
        <v>1013565</v>
      </c>
      <c r="F25" s="105">
        <v>1015463</v>
      </c>
      <c r="G25" s="104"/>
      <c r="H25" s="105">
        <v>814864</v>
      </c>
      <c r="I25" s="158"/>
    </row>
    <row r="26" spans="1:9" ht="23.25" customHeight="1">
      <c r="A26" s="10" t="s">
        <v>103</v>
      </c>
      <c r="B26" s="16">
        <v>10</v>
      </c>
      <c r="D26" s="96">
        <v>-30705</v>
      </c>
      <c r="F26" s="96">
        <v>-30705</v>
      </c>
      <c r="G26" s="100"/>
      <c r="H26" s="96">
        <v>-61012</v>
      </c>
      <c r="I26" s="158"/>
    </row>
    <row r="27" spans="1:9" ht="23.25" customHeight="1" thickBot="1">
      <c r="A27" s="7" t="s">
        <v>67</v>
      </c>
      <c r="B27" s="11"/>
      <c r="C27" s="11"/>
      <c r="D27" s="150">
        <v>982860</v>
      </c>
      <c r="E27" s="11"/>
      <c r="F27" s="150">
        <v>984758</v>
      </c>
      <c r="G27" s="100"/>
      <c r="H27" s="150">
        <v>753852</v>
      </c>
      <c r="I27" s="158"/>
    </row>
    <row r="28" spans="1:9" ht="23.25" customHeight="1" thickTop="1">
      <c r="A28" s="7"/>
      <c r="B28" s="11"/>
      <c r="C28" s="11"/>
      <c r="D28" s="11"/>
      <c r="E28" s="11"/>
      <c r="F28" s="105"/>
      <c r="G28" s="100"/>
      <c r="H28" s="105"/>
      <c r="I28" s="158"/>
    </row>
    <row r="29" spans="1:9" ht="22.75" customHeight="1">
      <c r="A29" s="187" t="str">
        <f>'[1]BS 6-8'!$A$1</f>
        <v>บริษัท ทีพีไอ โพลีน เพาเวอร์ จำกัด (มหาชน) และบริษัทย่อย</v>
      </c>
      <c r="I29" s="158"/>
    </row>
    <row r="30" spans="1:9" ht="22.75" customHeight="1">
      <c r="A30" s="46" t="s">
        <v>66</v>
      </c>
      <c r="I30" s="158"/>
    </row>
    <row r="31" spans="1:9" ht="22.75" customHeight="1">
      <c r="A31" s="22"/>
      <c r="B31" s="18"/>
      <c r="C31" s="18"/>
      <c r="D31" s="18"/>
      <c r="E31" s="18"/>
      <c r="F31" s="23"/>
      <c r="G31" s="23"/>
      <c r="H31" s="23"/>
      <c r="I31" s="158"/>
    </row>
    <row r="32" spans="1:9" ht="22.75" customHeight="1">
      <c r="A32" s="22"/>
      <c r="B32" s="18"/>
      <c r="C32" s="18"/>
      <c r="D32" s="172" t="s">
        <v>108</v>
      </c>
      <c r="E32" s="18"/>
      <c r="F32" s="223" t="s">
        <v>109</v>
      </c>
      <c r="G32" s="223"/>
      <c r="H32" s="223"/>
      <c r="I32" s="158"/>
    </row>
    <row r="33" spans="1:9" ht="22.75" customHeight="1">
      <c r="A33" s="22"/>
      <c r="B33" s="18"/>
      <c r="C33" s="18"/>
      <c r="D33" s="220" t="s">
        <v>164</v>
      </c>
      <c r="E33" s="14"/>
      <c r="F33" s="226" t="s">
        <v>164</v>
      </c>
      <c r="G33" s="226"/>
      <c r="H33" s="226"/>
      <c r="I33" s="158"/>
    </row>
    <row r="34" spans="1:9" ht="22.75" customHeight="1">
      <c r="A34" s="22"/>
      <c r="B34" s="18"/>
      <c r="C34" s="18"/>
      <c r="D34" s="220" t="s">
        <v>163</v>
      </c>
      <c r="E34" s="14"/>
      <c r="F34" s="226" t="s">
        <v>163</v>
      </c>
      <c r="G34" s="226"/>
      <c r="H34" s="226"/>
      <c r="I34" s="158"/>
    </row>
    <row r="35" spans="1:9" ht="22.75" customHeight="1">
      <c r="A35" s="13"/>
      <c r="B35" s="14"/>
      <c r="C35" s="14"/>
      <c r="D35" s="15" t="s">
        <v>65</v>
      </c>
      <c r="E35" s="14"/>
      <c r="F35" s="224" t="s">
        <v>65</v>
      </c>
      <c r="G35" s="224"/>
      <c r="H35" s="224"/>
      <c r="I35" s="158"/>
    </row>
    <row r="36" spans="1:9" ht="22.75" customHeight="1">
      <c r="A36" s="13"/>
      <c r="B36" s="121" t="s">
        <v>41</v>
      </c>
      <c r="C36" s="121"/>
      <c r="D36" s="131" t="s">
        <v>119</v>
      </c>
      <c r="E36" s="121"/>
      <c r="F36" s="131" t="s">
        <v>119</v>
      </c>
      <c r="G36" s="132"/>
      <c r="H36" s="131" t="s">
        <v>87</v>
      </c>
      <c r="I36" s="158"/>
    </row>
    <row r="37" spans="1:9" ht="20.5" customHeight="1">
      <c r="A37" s="188"/>
      <c r="B37" s="11"/>
      <c r="C37" s="11"/>
      <c r="D37" s="225" t="s">
        <v>25</v>
      </c>
      <c r="E37" s="225"/>
      <c r="F37" s="225"/>
      <c r="G37" s="225"/>
      <c r="H37" s="225"/>
      <c r="I37" s="158"/>
    </row>
    <row r="38" spans="1:9" ht="22.75" customHeight="1">
      <c r="A38" s="189" t="s">
        <v>124</v>
      </c>
      <c r="F38" s="190"/>
      <c r="G38" s="44"/>
      <c r="H38" s="190"/>
      <c r="I38" s="158"/>
    </row>
    <row r="39" spans="1:9" ht="22.75" customHeight="1">
      <c r="A39" s="191" t="s">
        <v>125</v>
      </c>
      <c r="F39" s="192"/>
      <c r="G39" s="192"/>
      <c r="H39" s="192"/>
      <c r="I39" s="158"/>
    </row>
    <row r="40" spans="1:9" ht="22.75" customHeight="1">
      <c r="A40" s="193" t="s">
        <v>126</v>
      </c>
      <c r="F40" s="192"/>
      <c r="G40" s="192"/>
      <c r="H40" s="192"/>
      <c r="I40" s="158"/>
    </row>
    <row r="41" spans="1:9" ht="22.75" customHeight="1">
      <c r="A41" s="194" t="s">
        <v>127</v>
      </c>
      <c r="F41" s="192"/>
      <c r="G41" s="192"/>
      <c r="H41" s="192"/>
      <c r="I41" s="158"/>
    </row>
    <row r="42" spans="1:9" ht="22.75" customHeight="1">
      <c r="A42" s="194" t="s">
        <v>128</v>
      </c>
      <c r="D42" s="179">
        <v>-91</v>
      </c>
      <c r="F42" s="195" t="s">
        <v>29</v>
      </c>
      <c r="G42" s="192"/>
      <c r="H42" s="195" t="s">
        <v>29</v>
      </c>
      <c r="I42" s="158"/>
    </row>
    <row r="43" spans="1:9" ht="22.75" customHeight="1">
      <c r="A43" s="197" t="s">
        <v>146</v>
      </c>
      <c r="D43" s="170"/>
      <c r="F43" s="170"/>
      <c r="G43" s="111"/>
      <c r="H43" s="170"/>
      <c r="I43" s="158"/>
    </row>
    <row r="44" spans="1:9" ht="22.75" customHeight="1">
      <c r="A44" s="33" t="s">
        <v>129</v>
      </c>
      <c r="B44" s="11"/>
      <c r="C44" s="11"/>
      <c r="D44" s="151">
        <v>-91</v>
      </c>
      <c r="E44" s="11"/>
      <c r="F44" s="151" t="s">
        <v>29</v>
      </c>
      <c r="G44" s="97"/>
      <c r="H44" s="151" t="s">
        <v>29</v>
      </c>
      <c r="I44" s="158"/>
    </row>
    <row r="45" spans="1:9" ht="22.75" customHeight="1" thickBot="1">
      <c r="A45" s="197" t="s">
        <v>147</v>
      </c>
      <c r="B45" s="11"/>
      <c r="C45" s="11"/>
      <c r="D45" s="150">
        <v>982769</v>
      </c>
      <c r="E45" s="11"/>
      <c r="F45" s="150">
        <v>984758</v>
      </c>
      <c r="G45" s="97"/>
      <c r="H45" s="150">
        <v>753852</v>
      </c>
      <c r="I45" s="158"/>
    </row>
    <row r="46" spans="1:9" ht="8.25" customHeight="1" thickTop="1">
      <c r="A46" s="196"/>
      <c r="D46" s="151"/>
      <c r="F46" s="151"/>
      <c r="G46" s="151"/>
      <c r="H46" s="151"/>
      <c r="I46" s="158"/>
    </row>
    <row r="47" spans="1:9" ht="22.5" customHeight="1">
      <c r="A47" s="197" t="s">
        <v>130</v>
      </c>
      <c r="D47" s="44"/>
      <c r="F47" s="44"/>
      <c r="G47" s="44"/>
      <c r="H47" s="44"/>
      <c r="I47" s="158"/>
    </row>
    <row r="48" spans="1:9" ht="22.5" customHeight="1">
      <c r="A48" s="198" t="s">
        <v>131</v>
      </c>
      <c r="D48" s="44">
        <v>982860</v>
      </c>
      <c r="F48" s="44">
        <v>984758</v>
      </c>
      <c r="G48" s="44"/>
      <c r="H48" s="44">
        <v>753852</v>
      </c>
      <c r="I48" s="158"/>
    </row>
    <row r="49" spans="1:9" ht="22.5" customHeight="1">
      <c r="A49" s="198" t="s">
        <v>132</v>
      </c>
      <c r="D49" s="199" t="s">
        <v>29</v>
      </c>
      <c r="F49" s="199" t="s">
        <v>29</v>
      </c>
      <c r="G49" s="44"/>
      <c r="H49" s="199" t="s">
        <v>29</v>
      </c>
      <c r="I49" s="158"/>
    </row>
    <row r="50" spans="1:9" ht="22.5" customHeight="1" thickBot="1">
      <c r="A50" s="61" t="s">
        <v>148</v>
      </c>
      <c r="D50" s="200">
        <v>982860</v>
      </c>
      <c r="E50" s="1"/>
      <c r="F50" s="200">
        <v>984758</v>
      </c>
      <c r="G50" s="1"/>
      <c r="H50" s="200">
        <v>753852</v>
      </c>
      <c r="I50" s="158"/>
    </row>
    <row r="51" spans="1:9" ht="8.25" customHeight="1" thickTop="1">
      <c r="A51" s="196"/>
      <c r="D51" s="151"/>
      <c r="F51" s="151"/>
      <c r="G51" s="151"/>
      <c r="H51" s="151"/>
      <c r="I51" s="158"/>
    </row>
    <row r="52" spans="1:9" ht="22.5" customHeight="1">
      <c r="A52" s="61" t="s">
        <v>133</v>
      </c>
      <c r="D52" s="44"/>
      <c r="F52" s="44"/>
      <c r="G52" s="44"/>
      <c r="H52" s="44"/>
      <c r="I52" s="158"/>
    </row>
    <row r="53" spans="1:9" ht="22.5" customHeight="1">
      <c r="A53" s="198" t="s">
        <v>131</v>
      </c>
      <c r="D53" s="44">
        <v>982769</v>
      </c>
      <c r="F53" s="44">
        <v>984758</v>
      </c>
      <c r="G53" s="44"/>
      <c r="H53" s="44">
        <v>753852</v>
      </c>
      <c r="I53" s="158"/>
    </row>
    <row r="54" spans="1:9" ht="22.5" customHeight="1">
      <c r="A54" s="198" t="s">
        <v>132</v>
      </c>
      <c r="D54" s="199" t="s">
        <v>29</v>
      </c>
      <c r="F54" s="199" t="s">
        <v>29</v>
      </c>
      <c r="G54" s="44"/>
      <c r="H54" s="199" t="s">
        <v>29</v>
      </c>
      <c r="I54" s="158"/>
    </row>
    <row r="55" spans="1:9" ht="22.5" customHeight="1" thickBot="1">
      <c r="A55" s="61" t="s">
        <v>149</v>
      </c>
      <c r="D55" s="200">
        <v>982769</v>
      </c>
      <c r="E55" s="1"/>
      <c r="F55" s="200">
        <v>984758</v>
      </c>
      <c r="G55" s="1"/>
      <c r="H55" s="200">
        <v>753852</v>
      </c>
      <c r="I55" s="158"/>
    </row>
    <row r="56" spans="1:9" ht="8.25" customHeight="1" thickTop="1">
      <c r="A56" s="196"/>
      <c r="D56" s="151"/>
      <c r="F56" s="151"/>
      <c r="G56" s="151"/>
      <c r="H56" s="151"/>
      <c r="I56" s="158"/>
    </row>
    <row r="57" spans="1:9" ht="26.5" customHeight="1" thickBot="1">
      <c r="A57" s="7" t="s">
        <v>55</v>
      </c>
      <c r="B57" s="16">
        <v>11</v>
      </c>
      <c r="D57" s="201">
        <v>0.11700000000000001</v>
      </c>
      <c r="F57" s="201">
        <v>0.11700000000000001</v>
      </c>
      <c r="G57" s="202"/>
      <c r="H57" s="201">
        <v>0.09</v>
      </c>
      <c r="I57" s="158"/>
    </row>
    <row r="58" spans="1:9" ht="23.25" customHeight="1" thickTop="1">
      <c r="I58" s="158"/>
    </row>
  </sheetData>
  <mergeCells count="10">
    <mergeCell ref="F35:H35"/>
    <mergeCell ref="D37:H37"/>
    <mergeCell ref="F4:H4"/>
    <mergeCell ref="F7:H7"/>
    <mergeCell ref="D9:H9"/>
    <mergeCell ref="F5:H5"/>
    <mergeCell ref="F32:H32"/>
    <mergeCell ref="F33:H33"/>
    <mergeCell ref="F6:H6"/>
    <mergeCell ref="F34:H34"/>
  </mergeCells>
  <pageMargins left="0.8" right="0.79500000000000004" top="0.48" bottom="0.5" header="0.5" footer="0.5"/>
  <pageSetup paperSize="9" scale="90" firstPageNumber="6" orientation="portrait" useFirstPageNumber="1" r:id="rId1"/>
  <headerFooter alignWithMargins="0">
    <oddFooter>&amp;L&amp;"Angsana New,Regular"   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28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03EF-0E5A-43CB-8728-9D298D2E3DA4}">
  <dimension ref="A1:Q19"/>
  <sheetViews>
    <sheetView view="pageBreakPreview" topLeftCell="H4" zoomScale="90" zoomScaleNormal="100" zoomScaleSheetLayoutView="90" workbookViewId="0">
      <selection activeCell="K16" sqref="K16"/>
    </sheetView>
  </sheetViews>
  <sheetFormatPr defaultRowHeight="22.75" customHeight="1"/>
  <cols>
    <col min="1" max="1" width="55" customWidth="1"/>
    <col min="2" max="2" width="1.69921875" customWidth="1"/>
    <col min="3" max="3" width="16.3984375" bestFit="1" customWidth="1"/>
    <col min="4" max="4" width="0.69921875" customWidth="1"/>
    <col min="5" max="5" width="14" bestFit="1" customWidth="1"/>
    <col min="6" max="6" width="0.69921875" customWidth="1"/>
    <col min="7" max="7" width="14.69921875" customWidth="1"/>
    <col min="8" max="8" width="0.69921875" customWidth="1"/>
    <col min="9" max="9" width="14.69921875" customWidth="1"/>
    <col min="10" max="10" width="0.69921875" customWidth="1"/>
    <col min="11" max="11" width="19" customWidth="1"/>
    <col min="12" max="12" width="0.69921875" customWidth="1"/>
    <col min="13" max="13" width="14.69921875" customWidth="1"/>
    <col min="14" max="14" width="0.69921875" customWidth="1"/>
    <col min="15" max="15" width="14.69921875" customWidth="1"/>
    <col min="16" max="16" width="0.69921875" customWidth="1"/>
    <col min="17" max="17" width="14.69921875" customWidth="1"/>
  </cols>
  <sheetData>
    <row r="1" spans="1:17" ht="22.75" customHeight="1">
      <c r="A1" s="187" t="s">
        <v>107</v>
      </c>
      <c r="B1" s="67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2.75" customHeight="1">
      <c r="A2" s="46" t="s">
        <v>68</v>
      </c>
      <c r="B2" s="68"/>
      <c r="C2" s="8"/>
      <c r="D2" s="8"/>
      <c r="E2" s="8"/>
      <c r="F2" s="8"/>
      <c r="G2" s="8"/>
      <c r="H2" s="8"/>
      <c r="I2" s="8"/>
      <c r="J2" s="8"/>
      <c r="K2" s="8"/>
      <c r="L2" s="8"/>
      <c r="M2" s="9"/>
      <c r="N2" s="8"/>
      <c r="O2" s="9"/>
      <c r="P2" s="8"/>
      <c r="Q2" s="9"/>
    </row>
    <row r="3" spans="1:17" ht="22.75" customHeight="1">
      <c r="A3" s="48"/>
      <c r="B3" s="69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</row>
    <row r="4" spans="1:17" ht="22.75" customHeight="1">
      <c r="A4" s="48"/>
      <c r="B4" s="69"/>
      <c r="C4" s="227" t="s">
        <v>108</v>
      </c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  <c r="O4" s="227"/>
      <c r="P4" s="227"/>
      <c r="Q4" s="227"/>
    </row>
    <row r="5" spans="1:17" ht="45.5" customHeight="1">
      <c r="A5" s="48"/>
      <c r="B5" s="69"/>
      <c r="C5" s="91"/>
      <c r="D5" s="91"/>
      <c r="E5" s="91"/>
      <c r="F5" s="62"/>
      <c r="G5" s="228" t="s">
        <v>39</v>
      </c>
      <c r="H5" s="228"/>
      <c r="I5" s="228"/>
      <c r="J5" s="90"/>
      <c r="K5" s="204" t="s">
        <v>116</v>
      </c>
      <c r="L5" s="90"/>
      <c r="M5" s="90"/>
      <c r="N5" s="90"/>
      <c r="O5" s="90"/>
      <c r="P5" s="90"/>
      <c r="Q5" s="90"/>
    </row>
    <row r="6" spans="1:17" s="207" customFormat="1" ht="22.75" customHeight="1">
      <c r="A6" s="205"/>
      <c r="B6" s="206"/>
      <c r="M6" s="87" t="s">
        <v>59</v>
      </c>
      <c r="N6" s="88"/>
      <c r="O6" s="87" t="s">
        <v>134</v>
      </c>
      <c r="P6" s="88"/>
      <c r="Q6" s="87"/>
    </row>
    <row r="7" spans="1:17" s="207" customFormat="1" ht="22.75" customHeight="1">
      <c r="A7" s="205"/>
      <c r="C7" s="87" t="s">
        <v>58</v>
      </c>
      <c r="D7" s="87"/>
      <c r="E7" s="87" t="s">
        <v>135</v>
      </c>
      <c r="F7" s="87"/>
      <c r="G7" s="208" t="s">
        <v>81</v>
      </c>
      <c r="H7" s="88"/>
      <c r="I7" s="208"/>
      <c r="J7" s="88"/>
      <c r="K7" s="87" t="s">
        <v>136</v>
      </c>
      <c r="L7" s="88"/>
      <c r="M7" s="87" t="s">
        <v>61</v>
      </c>
      <c r="N7" s="88"/>
      <c r="O7" s="87" t="s">
        <v>137</v>
      </c>
      <c r="P7" s="88"/>
      <c r="Q7" s="87" t="s">
        <v>59</v>
      </c>
    </row>
    <row r="8" spans="1:17" s="207" customFormat="1" ht="22.75" customHeight="1">
      <c r="A8" s="27"/>
      <c r="B8" s="121"/>
      <c r="C8" s="87" t="s">
        <v>60</v>
      </c>
      <c r="D8" s="87"/>
      <c r="E8" s="87" t="s">
        <v>138</v>
      </c>
      <c r="F8" s="87"/>
      <c r="G8" s="209" t="s">
        <v>80</v>
      </c>
      <c r="H8" s="88"/>
      <c r="I8" s="209" t="s">
        <v>63</v>
      </c>
      <c r="J8" s="88"/>
      <c r="K8" s="87" t="s">
        <v>139</v>
      </c>
      <c r="L8" s="88"/>
      <c r="M8" s="87" t="s">
        <v>140</v>
      </c>
      <c r="O8" s="87" t="s">
        <v>141</v>
      </c>
      <c r="Q8" s="87" t="s">
        <v>61</v>
      </c>
    </row>
    <row r="9" spans="1:17" ht="22.75" customHeight="1">
      <c r="A9" s="128"/>
      <c r="B9" s="70"/>
      <c r="C9" s="229" t="s">
        <v>25</v>
      </c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  <c r="P9" s="229"/>
      <c r="Q9" s="229"/>
    </row>
    <row r="10" spans="1:17" ht="22.75" customHeight="1">
      <c r="A10" s="2" t="s">
        <v>120</v>
      </c>
      <c r="B10" s="70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</row>
    <row r="11" spans="1:17" ht="22.75" customHeight="1">
      <c r="A11" s="2" t="s">
        <v>121</v>
      </c>
      <c r="B11" s="49"/>
      <c r="C11" s="127">
        <v>8400000</v>
      </c>
      <c r="D11" s="127"/>
      <c r="E11" s="210">
        <v>14580886</v>
      </c>
      <c r="F11" s="127"/>
      <c r="G11" s="127">
        <v>533356</v>
      </c>
      <c r="H11" s="127"/>
      <c r="I11" s="127">
        <v>1534043</v>
      </c>
      <c r="J11" s="127"/>
      <c r="K11" s="210">
        <v>92</v>
      </c>
      <c r="L11" s="127"/>
      <c r="M11" s="127">
        <v>25048377</v>
      </c>
      <c r="N11" s="127"/>
      <c r="O11" s="210" t="s">
        <v>29</v>
      </c>
      <c r="P11" s="127"/>
      <c r="Q11" s="211">
        <v>25048377</v>
      </c>
    </row>
    <row r="12" spans="1:17" ht="22.75" customHeight="1">
      <c r="A12" s="50"/>
      <c r="B12" s="137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127"/>
      <c r="N12" s="40"/>
      <c r="O12" s="127"/>
      <c r="P12" s="40"/>
      <c r="Q12" s="127"/>
    </row>
    <row r="13" spans="1:17" ht="22.75" customHeight="1">
      <c r="A13" s="51" t="s">
        <v>143</v>
      </c>
      <c r="B13" s="53"/>
      <c r="C13" s="125"/>
      <c r="D13" s="125"/>
      <c r="E13" s="125"/>
      <c r="F13" s="125"/>
      <c r="G13" s="125"/>
      <c r="H13" s="125"/>
      <c r="I13" s="40"/>
      <c r="J13" s="125"/>
      <c r="K13" s="125"/>
      <c r="L13" s="125"/>
      <c r="M13" s="215"/>
      <c r="N13" s="125"/>
      <c r="O13" s="215"/>
      <c r="P13" s="125"/>
      <c r="Q13" s="215"/>
    </row>
    <row r="14" spans="1:17" ht="22.75" customHeight="1">
      <c r="A14" s="138" t="s">
        <v>142</v>
      </c>
      <c r="B14" s="71"/>
      <c r="C14" s="98" t="s">
        <v>29</v>
      </c>
      <c r="D14" s="98"/>
      <c r="E14" s="98" t="s">
        <v>29</v>
      </c>
      <c r="F14" s="106"/>
      <c r="G14" s="98" t="s">
        <v>29</v>
      </c>
      <c r="H14" s="106"/>
      <c r="I14" s="106">
        <v>982860</v>
      </c>
      <c r="J14" s="106"/>
      <c r="K14" s="98" t="s">
        <v>29</v>
      </c>
      <c r="L14" s="106"/>
      <c r="M14" s="212">
        <v>982860</v>
      </c>
      <c r="N14" s="106"/>
      <c r="O14" s="170" t="s">
        <v>29</v>
      </c>
      <c r="P14" s="106"/>
      <c r="Q14" s="212">
        <v>982860</v>
      </c>
    </row>
    <row r="15" spans="1:17" ht="22.75" customHeight="1">
      <c r="A15" s="138" t="s">
        <v>124</v>
      </c>
      <c r="B15" s="71"/>
      <c r="C15" s="98" t="s">
        <v>29</v>
      </c>
      <c r="D15" s="98"/>
      <c r="E15" s="98" t="s">
        <v>29</v>
      </c>
      <c r="F15" s="106"/>
      <c r="G15" s="98" t="s">
        <v>29</v>
      </c>
      <c r="H15" s="106"/>
      <c r="I15" s="98" t="s">
        <v>29</v>
      </c>
      <c r="J15" s="106"/>
      <c r="K15" s="216">
        <v>-91</v>
      </c>
      <c r="M15" s="179">
        <v>-91</v>
      </c>
      <c r="O15" s="179" t="s">
        <v>29</v>
      </c>
      <c r="Q15" s="179">
        <v>-91</v>
      </c>
    </row>
    <row r="16" spans="1:17" ht="22.75" customHeight="1">
      <c r="A16" s="51" t="s">
        <v>145</v>
      </c>
      <c r="B16" s="53"/>
      <c r="C16" s="107" t="s">
        <v>29</v>
      </c>
      <c r="D16" s="134"/>
      <c r="E16" s="107" t="s">
        <v>29</v>
      </c>
      <c r="F16" s="106"/>
      <c r="G16" s="107" t="s">
        <v>29</v>
      </c>
      <c r="H16" s="147"/>
      <c r="I16" s="108">
        <v>982860</v>
      </c>
      <c r="J16" s="106"/>
      <c r="K16" s="219">
        <v>-91</v>
      </c>
      <c r="L16" s="106"/>
      <c r="M16" s="213">
        <v>982769</v>
      </c>
      <c r="N16" s="106"/>
      <c r="O16" s="214" t="s">
        <v>29</v>
      </c>
      <c r="P16" s="106"/>
      <c r="Q16" s="213">
        <v>982769</v>
      </c>
    </row>
    <row r="17" spans="1:17" ht="22.75" customHeight="1">
      <c r="A17" s="95"/>
      <c r="B17" s="149"/>
      <c r="C17" s="144"/>
      <c r="D17" s="106"/>
      <c r="E17" s="144"/>
      <c r="F17" s="152"/>
      <c r="G17" s="144"/>
      <c r="H17" s="106"/>
      <c r="I17" s="144"/>
    </row>
    <row r="18" spans="1:17" ht="22.75" customHeight="1" thickBot="1">
      <c r="A18" s="61" t="s">
        <v>122</v>
      </c>
      <c r="B18" s="49"/>
      <c r="C18" s="129">
        <v>8400000</v>
      </c>
      <c r="D18" s="135"/>
      <c r="E18" s="129">
        <v>14580886</v>
      </c>
      <c r="F18" s="127"/>
      <c r="G18" s="129">
        <v>533356</v>
      </c>
      <c r="H18" s="135"/>
      <c r="I18" s="129">
        <v>2516903</v>
      </c>
      <c r="J18" s="135"/>
      <c r="K18" s="129">
        <v>1</v>
      </c>
      <c r="L18" s="135"/>
      <c r="M18" s="129">
        <v>26031146</v>
      </c>
      <c r="N18" s="135"/>
      <c r="O18" s="217" t="s">
        <v>29</v>
      </c>
      <c r="P18" s="135"/>
      <c r="Q18" s="129">
        <v>26031146</v>
      </c>
    </row>
    <row r="19" spans="1:17" ht="22.75" customHeight="1" thickTop="1">
      <c r="A19" s="8"/>
      <c r="B19" s="73"/>
      <c r="C19" s="8"/>
      <c r="D19" s="8"/>
      <c r="E19" s="8"/>
      <c r="F19" s="8"/>
      <c r="G19" s="8"/>
      <c r="H19" s="8"/>
      <c r="I19" s="8"/>
      <c r="J19" s="8"/>
      <c r="K19" s="8"/>
      <c r="L19" s="8"/>
      <c r="M19" s="9"/>
      <c r="N19" s="8"/>
      <c r="O19" s="9"/>
      <c r="P19" s="8"/>
      <c r="Q19" s="9"/>
    </row>
  </sheetData>
  <mergeCells count="3">
    <mergeCell ref="C4:Q4"/>
    <mergeCell ref="G5:I5"/>
    <mergeCell ref="C9:Q9"/>
  </mergeCells>
  <pageMargins left="0.8" right="0.8" top="0.48" bottom="0.5" header="0.5" footer="0.5"/>
  <pageSetup paperSize="9" scale="76" firstPageNumber="8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1"/>
  <sheetViews>
    <sheetView view="pageBreakPreview" topLeftCell="B28" zoomScale="85" zoomScaleNormal="100" zoomScaleSheetLayoutView="85" workbookViewId="0">
      <selection activeCell="O36" sqref="O36"/>
    </sheetView>
  </sheetViews>
  <sheetFormatPr defaultColWidth="9.09765625" defaultRowHeight="22.5" customHeight="1"/>
  <cols>
    <col min="1" max="1" width="37.8984375" style="8" customWidth="1"/>
    <col min="2" max="2" width="5.09765625" style="73" customWidth="1"/>
    <col min="3" max="3" width="1.59765625" style="9" customWidth="1"/>
    <col min="4" max="4" width="17.8984375" style="8" customWidth="1"/>
    <col min="5" max="5" width="1.59765625" style="8" customWidth="1"/>
    <col min="6" max="6" width="17.8984375" style="8" customWidth="1"/>
    <col min="7" max="7" width="1.59765625" style="8" customWidth="1"/>
    <col min="8" max="8" width="17.8984375" style="8" customWidth="1"/>
    <col min="9" max="9" width="1.59765625" style="8" customWidth="1"/>
    <col min="10" max="10" width="17.8984375" style="8" customWidth="1"/>
    <col min="11" max="11" width="1.59765625" style="8" customWidth="1"/>
    <col min="12" max="12" width="17.8984375" style="9" customWidth="1"/>
    <col min="13" max="16384" width="9.09765625" style="9"/>
  </cols>
  <sheetData>
    <row r="1" spans="1:12" s="8" customFormat="1" ht="22.5" customHeight="1">
      <c r="A1" s="21" t="s">
        <v>107</v>
      </c>
      <c r="B1" s="67"/>
      <c r="C1" s="48"/>
    </row>
    <row r="2" spans="1:12" ht="22.5" customHeight="1">
      <c r="A2" s="55" t="s">
        <v>68</v>
      </c>
      <c r="B2" s="68"/>
      <c r="C2" s="3"/>
    </row>
    <row r="3" spans="1:12" ht="22.25" customHeight="1">
      <c r="A3" s="55"/>
      <c r="B3" s="68"/>
      <c r="C3" s="3"/>
    </row>
    <row r="4" spans="1:12" ht="22.75" customHeight="1">
      <c r="A4" s="48"/>
      <c r="B4" s="69"/>
      <c r="C4" s="3"/>
      <c r="D4" s="227" t="s">
        <v>109</v>
      </c>
      <c r="E4" s="227"/>
      <c r="F4" s="227"/>
      <c r="G4" s="227"/>
      <c r="H4" s="227"/>
      <c r="I4" s="227"/>
      <c r="J4" s="227"/>
      <c r="K4" s="227"/>
      <c r="L4" s="227"/>
    </row>
    <row r="5" spans="1:12" ht="22.5" customHeight="1">
      <c r="A5" s="48"/>
      <c r="B5" s="69"/>
      <c r="C5" s="3"/>
      <c r="D5" s="91"/>
      <c r="E5" s="91"/>
      <c r="F5" s="91"/>
      <c r="G5" s="62"/>
      <c r="H5" s="228" t="s">
        <v>39</v>
      </c>
      <c r="I5" s="228"/>
      <c r="J5" s="228"/>
      <c r="K5" s="90"/>
      <c r="L5" s="90"/>
    </row>
    <row r="6" spans="1:12" ht="22.5" customHeight="1">
      <c r="A6" s="48"/>
      <c r="B6" s="69"/>
      <c r="C6" s="3"/>
      <c r="D6" s="87" t="s">
        <v>58</v>
      </c>
      <c r="E6" s="87"/>
      <c r="F6" s="87"/>
      <c r="G6" s="87"/>
      <c r="H6" s="92" t="s">
        <v>81</v>
      </c>
      <c r="I6" s="88"/>
      <c r="J6" s="92"/>
      <c r="K6" s="88"/>
      <c r="L6" s="87" t="s">
        <v>59</v>
      </c>
    </row>
    <row r="7" spans="1:12" ht="22.5" customHeight="1">
      <c r="A7" s="27"/>
      <c r="B7" s="121"/>
      <c r="C7" s="27"/>
      <c r="D7" s="89" t="s">
        <v>60</v>
      </c>
      <c r="E7" s="89"/>
      <c r="F7" s="89" t="s">
        <v>77</v>
      </c>
      <c r="G7" s="87"/>
      <c r="H7" s="92" t="s">
        <v>80</v>
      </c>
      <c r="I7" s="88"/>
      <c r="J7" s="92" t="s">
        <v>63</v>
      </c>
      <c r="K7" s="88"/>
      <c r="L7" s="89" t="s">
        <v>61</v>
      </c>
    </row>
    <row r="8" spans="1:12" s="128" customFormat="1" ht="22.5" customHeight="1">
      <c r="B8" s="70"/>
      <c r="C8" s="130"/>
      <c r="D8" s="229" t="s">
        <v>25</v>
      </c>
      <c r="E8" s="229"/>
      <c r="F8" s="229"/>
      <c r="G8" s="229"/>
      <c r="H8" s="229"/>
      <c r="I8" s="229"/>
      <c r="J8" s="229"/>
      <c r="K8" s="229"/>
      <c r="L8" s="229"/>
    </row>
    <row r="9" spans="1:12" ht="22.5" customHeight="1">
      <c r="A9" s="2" t="s">
        <v>84</v>
      </c>
      <c r="B9" s="70"/>
      <c r="C9" s="130"/>
      <c r="D9" s="126"/>
      <c r="E9" s="126"/>
      <c r="F9" s="126"/>
      <c r="G9" s="126"/>
      <c r="H9" s="126"/>
      <c r="I9" s="126"/>
      <c r="J9" s="126"/>
      <c r="K9" s="126"/>
      <c r="L9" s="126"/>
    </row>
    <row r="10" spans="1:12" ht="22.25" customHeight="1">
      <c r="A10" s="2" t="s">
        <v>85</v>
      </c>
      <c r="B10" s="49"/>
      <c r="C10" s="2"/>
      <c r="D10" s="127">
        <v>8400000</v>
      </c>
      <c r="E10" s="127"/>
      <c r="F10" s="127">
        <v>14580886</v>
      </c>
      <c r="G10" s="127"/>
      <c r="H10" s="127">
        <v>348376</v>
      </c>
      <c r="I10" s="127"/>
      <c r="J10" s="127">
        <v>884772</v>
      </c>
      <c r="K10" s="127"/>
      <c r="L10" s="127">
        <v>24214034</v>
      </c>
    </row>
    <row r="11" spans="1:12" ht="22.5" hidden="1" customHeight="1">
      <c r="A11" s="50"/>
      <c r="B11" s="137"/>
      <c r="C11" s="52"/>
      <c r="D11" s="40"/>
      <c r="E11" s="40"/>
      <c r="F11" s="40"/>
      <c r="G11" s="40"/>
      <c r="H11" s="40"/>
      <c r="I11" s="40"/>
      <c r="J11" s="40"/>
      <c r="K11" s="40"/>
      <c r="L11" s="127"/>
    </row>
    <row r="12" spans="1:12" ht="22.5" hidden="1" customHeight="1">
      <c r="A12" s="54" t="s">
        <v>62</v>
      </c>
      <c r="B12" s="72"/>
      <c r="C12" s="2"/>
      <c r="D12" s="125"/>
      <c r="E12" s="125"/>
      <c r="F12" s="125"/>
      <c r="G12" s="125"/>
      <c r="H12" s="125"/>
      <c r="I12" s="125"/>
      <c r="J12" s="125"/>
      <c r="K12" s="125"/>
      <c r="L12" s="127"/>
    </row>
    <row r="13" spans="1:12" ht="22.5" hidden="1" customHeight="1">
      <c r="A13" s="72" t="s">
        <v>91</v>
      </c>
      <c r="B13" s="72"/>
      <c r="C13" s="2"/>
      <c r="D13" s="125"/>
      <c r="E13" s="125"/>
      <c r="F13" s="125"/>
      <c r="G13" s="125"/>
      <c r="H13" s="125"/>
      <c r="I13" s="125"/>
      <c r="J13" s="125"/>
      <c r="K13" s="125"/>
      <c r="L13" s="127"/>
    </row>
    <row r="14" spans="1:12" ht="22.5" hidden="1" customHeight="1">
      <c r="A14" s="138" t="s">
        <v>76</v>
      </c>
      <c r="B14" s="149">
        <v>10</v>
      </c>
      <c r="C14" s="2"/>
      <c r="D14" s="125">
        <v>0</v>
      </c>
      <c r="E14" s="125"/>
      <c r="F14" s="125">
        <v>0</v>
      </c>
      <c r="G14" s="125"/>
      <c r="H14" s="125">
        <v>0</v>
      </c>
      <c r="I14" s="125"/>
      <c r="J14" s="40"/>
      <c r="K14" s="125"/>
      <c r="L14" s="106"/>
    </row>
    <row r="15" spans="1:12" ht="22.5" hidden="1" customHeight="1">
      <c r="A15" s="72" t="s">
        <v>92</v>
      </c>
      <c r="B15" s="72"/>
      <c r="C15" s="2"/>
      <c r="D15" s="136">
        <v>0</v>
      </c>
      <c r="E15" s="125"/>
      <c r="F15" s="136">
        <v>0</v>
      </c>
      <c r="G15" s="125"/>
      <c r="H15" s="136">
        <v>0</v>
      </c>
      <c r="I15" s="125"/>
      <c r="J15" s="136">
        <v>0</v>
      </c>
      <c r="K15" s="125"/>
      <c r="L15" s="108">
        <v>0</v>
      </c>
    </row>
    <row r="16" spans="1:12" ht="22">
      <c r="A16" s="72"/>
      <c r="B16" s="72"/>
      <c r="C16" s="2"/>
      <c r="D16" s="125"/>
      <c r="E16" s="125"/>
      <c r="F16" s="125"/>
      <c r="G16" s="125"/>
      <c r="H16" s="125"/>
      <c r="I16" s="125"/>
      <c r="J16" s="40"/>
      <c r="K16" s="125"/>
      <c r="L16" s="135"/>
    </row>
    <row r="17" spans="1:12" ht="22.5" customHeight="1">
      <c r="A17" s="51" t="s">
        <v>143</v>
      </c>
      <c r="B17" s="53"/>
      <c r="C17" s="2"/>
      <c r="D17" s="125"/>
      <c r="E17" s="125"/>
      <c r="F17" s="125"/>
      <c r="G17" s="125"/>
      <c r="H17" s="125"/>
      <c r="I17" s="125"/>
      <c r="J17" s="40"/>
      <c r="K17" s="125"/>
      <c r="L17" s="127"/>
    </row>
    <row r="18" spans="1:12" ht="22.5" customHeight="1">
      <c r="A18" s="95" t="s">
        <v>64</v>
      </c>
      <c r="B18" s="71"/>
      <c r="C18" s="2"/>
      <c r="D18" s="98" t="s">
        <v>29</v>
      </c>
      <c r="E18" s="98"/>
      <c r="F18" s="98" t="s">
        <v>29</v>
      </c>
      <c r="G18" s="106"/>
      <c r="H18" s="98" t="s">
        <v>29</v>
      </c>
      <c r="I18" s="106"/>
      <c r="J18" s="106">
        <v>753852</v>
      </c>
      <c r="K18" s="106"/>
      <c r="L18" s="106">
        <v>753852</v>
      </c>
    </row>
    <row r="19" spans="1:12" ht="22.5" customHeight="1">
      <c r="A19" s="95" t="s">
        <v>144</v>
      </c>
      <c r="B19" s="71"/>
      <c r="C19" s="52"/>
      <c r="D19" s="98" t="s">
        <v>29</v>
      </c>
      <c r="E19" s="98"/>
      <c r="F19" s="98" t="s">
        <v>29</v>
      </c>
      <c r="G19" s="106"/>
      <c r="H19" s="98" t="s">
        <v>29</v>
      </c>
      <c r="I19" s="106"/>
      <c r="J19" s="98" t="s">
        <v>29</v>
      </c>
      <c r="K19" s="106"/>
      <c r="L19" s="98" t="s">
        <v>29</v>
      </c>
    </row>
    <row r="20" spans="1:12" ht="22.5" customHeight="1">
      <c r="A20" s="51" t="s">
        <v>152</v>
      </c>
      <c r="B20" s="53"/>
      <c r="C20" s="2"/>
      <c r="D20" s="107" t="s">
        <v>29</v>
      </c>
      <c r="E20" s="134"/>
      <c r="F20" s="107" t="s">
        <v>29</v>
      </c>
      <c r="G20" s="106"/>
      <c r="H20" s="107" t="s">
        <v>29</v>
      </c>
      <c r="I20" s="147"/>
      <c r="J20" s="108">
        <v>753852</v>
      </c>
      <c r="K20" s="106"/>
      <c r="L20" s="108">
        <v>753852</v>
      </c>
    </row>
    <row r="21" spans="1:12" s="8" customFormat="1" ht="22">
      <c r="A21" s="95"/>
      <c r="B21" s="53"/>
      <c r="C21" s="165"/>
      <c r="D21" s="166"/>
      <c r="E21" s="134"/>
      <c r="F21" s="166"/>
      <c r="G21" s="147"/>
      <c r="H21" s="167"/>
      <c r="I21" s="152"/>
      <c r="J21" s="167"/>
      <c r="K21" s="147"/>
      <c r="L21" s="168"/>
    </row>
    <row r="22" spans="1:12" ht="22.5" customHeight="1" thickBot="1">
      <c r="A22" s="61" t="s">
        <v>86</v>
      </c>
      <c r="B22" s="49"/>
      <c r="C22" s="2"/>
      <c r="D22" s="129">
        <v>8400000</v>
      </c>
      <c r="E22" s="135"/>
      <c r="F22" s="129">
        <v>14580886</v>
      </c>
      <c r="G22" s="127"/>
      <c r="H22" s="129">
        <v>348376</v>
      </c>
      <c r="I22" s="135"/>
      <c r="J22" s="129">
        <v>1638624</v>
      </c>
      <c r="K22" s="135"/>
      <c r="L22" s="129">
        <v>24967886</v>
      </c>
    </row>
    <row r="23" spans="1:12" ht="22.5" customHeight="1" thickTop="1"/>
    <row r="24" spans="1:12" ht="22.5" customHeight="1">
      <c r="A24" s="21" t="s">
        <v>107</v>
      </c>
      <c r="B24" s="67"/>
      <c r="C24" s="48"/>
      <c r="L24" s="8"/>
    </row>
    <row r="25" spans="1:12" ht="22.5" customHeight="1">
      <c r="A25" s="55" t="s">
        <v>68</v>
      </c>
      <c r="B25" s="68"/>
      <c r="C25" s="3"/>
    </row>
    <row r="26" spans="1:12" ht="22.5" customHeight="1">
      <c r="A26" s="48"/>
      <c r="B26" s="69"/>
      <c r="C26" s="3"/>
      <c r="D26" s="47"/>
      <c r="E26" s="47"/>
      <c r="F26" s="47"/>
      <c r="G26" s="47"/>
      <c r="H26" s="47"/>
      <c r="I26" s="47"/>
      <c r="J26" s="47"/>
      <c r="K26" s="47"/>
      <c r="L26" s="47"/>
    </row>
    <row r="27" spans="1:12" ht="22.5" customHeight="1">
      <c r="A27" s="48"/>
      <c r="B27" s="69"/>
      <c r="C27" s="3"/>
      <c r="D27" s="227" t="s">
        <v>109</v>
      </c>
      <c r="E27" s="227"/>
      <c r="F27" s="227"/>
      <c r="G27" s="227"/>
      <c r="H27" s="227"/>
      <c r="I27" s="227"/>
      <c r="J27" s="227"/>
      <c r="K27" s="227"/>
      <c r="L27" s="227"/>
    </row>
    <row r="28" spans="1:12" ht="22.5" customHeight="1">
      <c r="A28" s="48"/>
      <c r="B28" s="69"/>
      <c r="C28" s="3"/>
      <c r="D28" s="91"/>
      <c r="E28" s="91"/>
      <c r="F28" s="91"/>
      <c r="G28" s="62"/>
      <c r="H28" s="228" t="s">
        <v>39</v>
      </c>
      <c r="I28" s="228"/>
      <c r="J28" s="228"/>
      <c r="K28" s="90"/>
      <c r="L28" s="90"/>
    </row>
    <row r="29" spans="1:12" ht="22.5" customHeight="1">
      <c r="A29" s="48"/>
      <c r="B29" s="69"/>
      <c r="C29" s="3"/>
      <c r="D29" s="87" t="s">
        <v>58</v>
      </c>
      <c r="E29" s="87"/>
      <c r="F29" s="87"/>
      <c r="G29" s="87"/>
      <c r="H29" s="92" t="s">
        <v>81</v>
      </c>
      <c r="I29" s="88"/>
      <c r="J29" s="92"/>
      <c r="K29" s="88"/>
      <c r="L29" s="87" t="s">
        <v>59</v>
      </c>
    </row>
    <row r="30" spans="1:12" ht="22.5" customHeight="1">
      <c r="A30" s="27"/>
      <c r="B30" s="121"/>
      <c r="C30" s="27"/>
      <c r="D30" s="89" t="s">
        <v>60</v>
      </c>
      <c r="E30" s="89"/>
      <c r="F30" s="89" t="s">
        <v>77</v>
      </c>
      <c r="G30" s="87"/>
      <c r="H30" s="92" t="s">
        <v>80</v>
      </c>
      <c r="I30" s="88"/>
      <c r="J30" s="92" t="s">
        <v>63</v>
      </c>
      <c r="K30" s="88"/>
      <c r="L30" s="89" t="s">
        <v>61</v>
      </c>
    </row>
    <row r="31" spans="1:12" ht="22.5" customHeight="1">
      <c r="A31" s="128"/>
      <c r="B31" s="70"/>
      <c r="C31" s="130"/>
      <c r="D31" s="229" t="s">
        <v>25</v>
      </c>
      <c r="E31" s="229"/>
      <c r="F31" s="229"/>
      <c r="G31" s="229"/>
      <c r="H31" s="229"/>
      <c r="I31" s="229"/>
      <c r="J31" s="229"/>
      <c r="K31" s="229"/>
      <c r="L31" s="229"/>
    </row>
    <row r="32" spans="1:12" ht="22.5" customHeight="1">
      <c r="A32" s="2" t="s">
        <v>120</v>
      </c>
      <c r="B32" s="70"/>
      <c r="C32" s="130"/>
      <c r="D32" s="126"/>
      <c r="E32" s="126"/>
      <c r="F32" s="126"/>
      <c r="G32" s="126"/>
      <c r="H32" s="126"/>
      <c r="I32" s="126"/>
      <c r="J32" s="126"/>
      <c r="K32" s="126"/>
      <c r="L32" s="126"/>
    </row>
    <row r="33" spans="1:12" ht="22.5" customHeight="1">
      <c r="A33" s="2" t="s">
        <v>121</v>
      </c>
      <c r="B33" s="49"/>
      <c r="C33" s="2"/>
      <c r="D33" s="127">
        <v>8400000</v>
      </c>
      <c r="E33" s="127"/>
      <c r="F33" s="127">
        <v>14580886</v>
      </c>
      <c r="G33" s="127"/>
      <c r="H33" s="127">
        <v>533356</v>
      </c>
      <c r="I33" s="127"/>
      <c r="J33" s="127">
        <v>1534681</v>
      </c>
      <c r="K33" s="127"/>
      <c r="L33" s="127">
        <v>25048923</v>
      </c>
    </row>
    <row r="34" spans="1:12" ht="22">
      <c r="A34" s="50"/>
      <c r="B34" s="137"/>
      <c r="C34" s="52"/>
      <c r="D34" s="40"/>
      <c r="E34" s="40"/>
      <c r="F34" s="40"/>
      <c r="G34" s="40"/>
      <c r="H34" s="40"/>
      <c r="I34" s="40"/>
      <c r="J34" s="40"/>
      <c r="K34" s="40"/>
      <c r="L34" s="127"/>
    </row>
    <row r="35" spans="1:12" ht="22.5" customHeight="1">
      <c r="A35" s="51" t="s">
        <v>143</v>
      </c>
      <c r="B35" s="53"/>
      <c r="C35" s="2"/>
      <c r="D35" s="125"/>
      <c r="E35" s="125"/>
      <c r="F35" s="125"/>
      <c r="G35" s="125"/>
      <c r="H35" s="125"/>
      <c r="I35" s="125"/>
      <c r="J35" s="40"/>
      <c r="K35" s="125"/>
      <c r="L35" s="127"/>
    </row>
    <row r="36" spans="1:12" ht="22.5" customHeight="1">
      <c r="A36" s="95" t="s">
        <v>64</v>
      </c>
      <c r="B36" s="71"/>
      <c r="C36" s="2"/>
      <c r="D36" s="98" t="s">
        <v>29</v>
      </c>
      <c r="E36" s="98"/>
      <c r="F36" s="98" t="s">
        <v>29</v>
      </c>
      <c r="G36" s="106"/>
      <c r="H36" s="98" t="s">
        <v>29</v>
      </c>
      <c r="I36" s="106"/>
      <c r="J36" s="98">
        <v>984758</v>
      </c>
      <c r="K36" s="106"/>
      <c r="L36" s="98">
        <v>984758</v>
      </c>
    </row>
    <row r="37" spans="1:12" ht="22.5" customHeight="1">
      <c r="A37" s="95" t="s">
        <v>144</v>
      </c>
      <c r="B37" s="71"/>
      <c r="C37" s="52"/>
      <c r="D37" s="98" t="s">
        <v>29</v>
      </c>
      <c r="E37" s="98"/>
      <c r="F37" s="98" t="s">
        <v>29</v>
      </c>
      <c r="G37" s="106"/>
      <c r="H37" s="98" t="s">
        <v>29</v>
      </c>
      <c r="I37" s="106"/>
      <c r="J37" s="98" t="s">
        <v>29</v>
      </c>
      <c r="K37" s="106"/>
      <c r="L37" s="98" t="s">
        <v>29</v>
      </c>
    </row>
    <row r="38" spans="1:12" ht="22.25" customHeight="1">
      <c r="A38" s="51" t="s">
        <v>152</v>
      </c>
      <c r="B38" s="53"/>
      <c r="C38" s="2"/>
      <c r="D38" s="107" t="s">
        <v>29</v>
      </c>
      <c r="E38" s="134"/>
      <c r="F38" s="107" t="s">
        <v>29</v>
      </c>
      <c r="G38" s="106"/>
      <c r="H38" s="107" t="s">
        <v>29</v>
      </c>
      <c r="I38" s="147"/>
      <c r="J38" s="108">
        <v>984758</v>
      </c>
      <c r="K38" s="106"/>
      <c r="L38" s="108">
        <v>984758</v>
      </c>
    </row>
    <row r="39" spans="1:12" ht="22">
      <c r="A39" s="95"/>
      <c r="B39" s="53"/>
      <c r="C39" s="165"/>
      <c r="D39" s="166"/>
      <c r="E39" s="134"/>
      <c r="F39" s="166"/>
      <c r="G39" s="147"/>
      <c r="H39" s="167"/>
      <c r="I39" s="152"/>
      <c r="J39" s="167"/>
      <c r="K39" s="147"/>
      <c r="L39" s="168"/>
    </row>
    <row r="40" spans="1:12" ht="22.5" customHeight="1" thickBot="1">
      <c r="A40" s="61" t="s">
        <v>122</v>
      </c>
      <c r="B40" s="49"/>
      <c r="C40" s="2"/>
      <c r="D40" s="129">
        <v>8400000</v>
      </c>
      <c r="E40" s="135"/>
      <c r="F40" s="129">
        <v>14580886</v>
      </c>
      <c r="G40" s="127"/>
      <c r="H40" s="129">
        <v>533356</v>
      </c>
      <c r="I40" s="135"/>
      <c r="J40" s="129">
        <v>2519439</v>
      </c>
      <c r="K40" s="135"/>
      <c r="L40" s="129">
        <v>26033681</v>
      </c>
    </row>
    <row r="41" spans="1:12" ht="22.5" customHeight="1" thickTop="1"/>
  </sheetData>
  <mergeCells count="6">
    <mergeCell ref="H5:J5"/>
    <mergeCell ref="D8:L8"/>
    <mergeCell ref="H28:J28"/>
    <mergeCell ref="D31:L31"/>
    <mergeCell ref="D4:L4"/>
    <mergeCell ref="D27:L27"/>
  </mergeCells>
  <pageMargins left="0.8" right="0.8" top="0.48" bottom="0.5" header="0.5" footer="0.5"/>
  <pageSetup paperSize="9" firstPageNumber="9" fitToWidth="0" fitToHeight="0" orientation="landscape" useFirstPageNumber="1" r:id="rId1"/>
  <headerFooter alignWithMargins="0">
    <oddFooter xml:space="preserve">&amp;L&amp;"Angsana New,Regular"&amp;15  หมายเหตุประกอบงบการเงินเป็นส่วนหนึ่งของงบการเงินนี้&amp;14
&amp;C
&amp;"Angsana New,Regular"&amp;15&amp;P&amp;R&amp;"Angsana New,Regular"
</oddFooter>
  </headerFooter>
  <rowBreaks count="1" manualBreakCount="1">
    <brk id="2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69"/>
  <sheetViews>
    <sheetView tabSelected="1" view="pageBreakPreview" zoomScaleNormal="85" zoomScaleSheetLayoutView="100" workbookViewId="0"/>
  </sheetViews>
  <sheetFormatPr defaultColWidth="11" defaultRowHeight="22.5" customHeight="1"/>
  <cols>
    <col min="1" max="1" width="54.19921875" style="5" customWidth="1"/>
    <col min="2" max="2" width="15.69921875" style="5" customWidth="1"/>
    <col min="3" max="3" width="1.3984375" style="28" customWidth="1"/>
    <col min="4" max="4" width="15.69921875" style="141" customWidth="1"/>
    <col min="5" max="5" width="1.3984375" style="28" customWidth="1"/>
    <col min="6" max="6" width="15.69921875" style="141" customWidth="1"/>
    <col min="7" max="16384" width="11" style="5"/>
  </cols>
  <sheetData>
    <row r="1" spans="1:6" s="164" customFormat="1" ht="22.5" customHeight="1">
      <c r="A1" s="160" t="str">
        <f>'PL 6-7'!A1</f>
        <v>บริษัท ทีพีไอ โพลีน เพาเวอร์ จำกัด (มหาชน) และบริษัทย่อย</v>
      </c>
      <c r="B1" s="160"/>
      <c r="C1" s="161"/>
      <c r="D1" s="162"/>
      <c r="E1" s="161"/>
      <c r="F1" s="163"/>
    </row>
    <row r="2" spans="1:6" s="164" customFormat="1" ht="22.5" customHeight="1">
      <c r="A2" s="93" t="s">
        <v>69</v>
      </c>
      <c r="B2" s="93"/>
      <c r="C2" s="161"/>
      <c r="D2" s="162"/>
      <c r="E2" s="161"/>
      <c r="F2" s="163"/>
    </row>
    <row r="3" spans="1:6" ht="15.65" customHeight="1">
      <c r="A3" s="93"/>
      <c r="B3" s="93"/>
      <c r="C3" s="139"/>
      <c r="D3" s="140"/>
      <c r="E3" s="139"/>
    </row>
    <row r="4" spans="1:6" ht="22.5" customHeight="1">
      <c r="A4" s="93"/>
      <c r="B4" s="172" t="s">
        <v>108</v>
      </c>
      <c r="C4" s="14"/>
      <c r="D4" s="223" t="s">
        <v>109</v>
      </c>
      <c r="E4" s="223"/>
      <c r="F4" s="223"/>
    </row>
    <row r="5" spans="1:6" ht="22.5" customHeight="1">
      <c r="A5" s="93"/>
      <c r="B5" s="220" t="s">
        <v>164</v>
      </c>
      <c r="C5" s="14"/>
      <c r="D5" s="226" t="s">
        <v>164</v>
      </c>
      <c r="E5" s="226"/>
      <c r="F5" s="226"/>
    </row>
    <row r="6" spans="1:6" ht="22.5" customHeight="1">
      <c r="A6" s="93"/>
      <c r="B6" s="220" t="s">
        <v>163</v>
      </c>
      <c r="C6" s="14"/>
      <c r="D6" s="226" t="s">
        <v>163</v>
      </c>
      <c r="E6" s="226"/>
      <c r="F6" s="226"/>
    </row>
    <row r="7" spans="1:6" ht="22.5" customHeight="1">
      <c r="A7" s="94"/>
      <c r="B7" s="15" t="s">
        <v>65</v>
      </c>
      <c r="C7" s="14"/>
      <c r="D7" s="224" t="s">
        <v>65</v>
      </c>
      <c r="E7" s="224"/>
      <c r="F7" s="224"/>
    </row>
    <row r="8" spans="1:6" ht="22.5" customHeight="1">
      <c r="A8" s="94"/>
      <c r="B8" s="131" t="s">
        <v>119</v>
      </c>
      <c r="C8" s="121"/>
      <c r="D8" s="131" t="s">
        <v>119</v>
      </c>
      <c r="E8" s="132"/>
      <c r="F8" s="131" t="s">
        <v>87</v>
      </c>
    </row>
    <row r="9" spans="1:6" ht="22.5" customHeight="1">
      <c r="A9" s="77"/>
      <c r="B9" s="225" t="s">
        <v>25</v>
      </c>
      <c r="C9" s="225"/>
      <c r="D9" s="225"/>
      <c r="E9" s="225"/>
      <c r="F9" s="225"/>
    </row>
    <row r="10" spans="1:6" ht="22.5" customHeight="1">
      <c r="A10" s="74" t="s">
        <v>26</v>
      </c>
      <c r="B10" s="74"/>
      <c r="C10" s="76"/>
      <c r="D10" s="78"/>
      <c r="E10" s="76"/>
    </row>
    <row r="11" spans="1:6" ht="22.5" customHeight="1">
      <c r="A11" s="84" t="s">
        <v>67</v>
      </c>
      <c r="B11" s="96">
        <v>982860</v>
      </c>
      <c r="C11" s="96"/>
      <c r="D11" s="96">
        <v>984758</v>
      </c>
      <c r="E11" s="96"/>
      <c r="F11" s="96">
        <v>753852</v>
      </c>
    </row>
    <row r="12" spans="1:6" ht="22.5" customHeight="1">
      <c r="A12" s="80" t="s">
        <v>93</v>
      </c>
      <c r="B12" s="109"/>
      <c r="C12" s="96"/>
      <c r="D12" s="109"/>
      <c r="E12" s="96"/>
      <c r="F12" s="109"/>
    </row>
    <row r="13" spans="1:6" ht="22.5" customHeight="1">
      <c r="A13" s="84" t="s">
        <v>35</v>
      </c>
      <c r="B13" s="110">
        <v>178285</v>
      </c>
      <c r="C13" s="96"/>
      <c r="D13" s="110">
        <v>178285</v>
      </c>
      <c r="E13" s="96"/>
      <c r="F13" s="110">
        <v>91454</v>
      </c>
    </row>
    <row r="14" spans="1:6" ht="22.5" customHeight="1">
      <c r="A14" s="75" t="s">
        <v>27</v>
      </c>
      <c r="B14" s="110">
        <v>-14482</v>
      </c>
      <c r="C14" s="96"/>
      <c r="D14" s="110">
        <v>-14482</v>
      </c>
      <c r="E14" s="96"/>
      <c r="F14" s="110">
        <v>-12217</v>
      </c>
    </row>
    <row r="15" spans="1:6" ht="22.5" customHeight="1">
      <c r="A15" s="75" t="s">
        <v>37</v>
      </c>
      <c r="B15" s="110">
        <v>40139</v>
      </c>
      <c r="C15" s="96"/>
      <c r="D15" s="110">
        <v>40139</v>
      </c>
      <c r="E15" s="96"/>
      <c r="F15" s="110">
        <v>834</v>
      </c>
    </row>
    <row r="16" spans="1:6" ht="22.5" customHeight="1">
      <c r="A16" s="75" t="s">
        <v>157</v>
      </c>
      <c r="B16" s="110">
        <v>-15067</v>
      </c>
      <c r="C16" s="96"/>
      <c r="D16" s="110">
        <v>-15067</v>
      </c>
      <c r="E16" s="96"/>
      <c r="F16" s="110">
        <v>-85011</v>
      </c>
    </row>
    <row r="17" spans="1:6" ht="22.5" customHeight="1">
      <c r="A17" s="79" t="s">
        <v>160</v>
      </c>
      <c r="B17" s="218" t="s">
        <v>29</v>
      </c>
      <c r="C17" s="111"/>
      <c r="D17" s="218" t="s">
        <v>29</v>
      </c>
      <c r="E17" s="111"/>
      <c r="F17" s="110">
        <v>-652</v>
      </c>
    </row>
    <row r="18" spans="1:6" ht="22.5" customHeight="1">
      <c r="A18" s="75" t="s">
        <v>105</v>
      </c>
      <c r="B18" s="110">
        <v>-1376</v>
      </c>
      <c r="C18" s="96"/>
      <c r="D18" s="218">
        <v>-1376</v>
      </c>
      <c r="E18" s="96"/>
      <c r="F18" s="110">
        <v>-3337</v>
      </c>
    </row>
    <row r="19" spans="1:6" ht="22.5" customHeight="1">
      <c r="A19" s="75" t="s">
        <v>158</v>
      </c>
      <c r="B19" s="110">
        <v>1925</v>
      </c>
      <c r="C19" s="96"/>
      <c r="D19" s="110">
        <v>1925</v>
      </c>
      <c r="E19" s="96"/>
      <c r="F19" s="110">
        <v>1612</v>
      </c>
    </row>
    <row r="20" spans="1:6" ht="22.5" customHeight="1">
      <c r="A20" s="75" t="s">
        <v>153</v>
      </c>
      <c r="B20" s="110">
        <v>30705</v>
      </c>
      <c r="C20" s="96"/>
      <c r="D20" s="110">
        <v>30705</v>
      </c>
      <c r="E20" s="96"/>
      <c r="F20" s="110">
        <v>61012</v>
      </c>
    </row>
    <row r="21" spans="1:6" ht="22.5" customHeight="1">
      <c r="A21" s="81"/>
      <c r="B21" s="146">
        <v>1202989</v>
      </c>
      <c r="C21" s="96"/>
      <c r="D21" s="146">
        <v>1204887</v>
      </c>
      <c r="E21" s="96"/>
      <c r="F21" s="146">
        <v>807547</v>
      </c>
    </row>
    <row r="22" spans="1:6" ht="22.5" customHeight="1">
      <c r="A22" s="82" t="s">
        <v>28</v>
      </c>
      <c r="B22" s="96"/>
      <c r="C22" s="96"/>
      <c r="D22" s="96"/>
      <c r="E22" s="96"/>
      <c r="F22" s="96"/>
    </row>
    <row r="23" spans="1:6" ht="22.5" customHeight="1">
      <c r="A23" s="83" t="s">
        <v>22</v>
      </c>
      <c r="B23" s="110">
        <v>-36066</v>
      </c>
      <c r="C23" s="96"/>
      <c r="D23" s="110">
        <v>-36066</v>
      </c>
      <c r="E23" s="96"/>
      <c r="F23" s="110">
        <v>-117091</v>
      </c>
    </row>
    <row r="24" spans="1:6" ht="22.5" customHeight="1">
      <c r="A24" s="79" t="s">
        <v>50</v>
      </c>
      <c r="B24" s="110">
        <v>-71501</v>
      </c>
      <c r="C24" s="96"/>
      <c r="D24" s="110">
        <v>-68464</v>
      </c>
      <c r="E24" s="96"/>
      <c r="F24" s="110">
        <v>17858</v>
      </c>
    </row>
    <row r="25" spans="1:6" ht="22.5" customHeight="1">
      <c r="A25" s="75" t="s">
        <v>52</v>
      </c>
      <c r="B25" s="110">
        <v>15785</v>
      </c>
      <c r="C25" s="96"/>
      <c r="D25" s="110">
        <v>15797</v>
      </c>
      <c r="E25" s="96"/>
      <c r="F25" s="110">
        <v>2145</v>
      </c>
    </row>
    <row r="26" spans="1:6" ht="22.5" customHeight="1">
      <c r="A26" s="83" t="s">
        <v>9</v>
      </c>
      <c r="B26" s="110">
        <v>-42224</v>
      </c>
      <c r="C26" s="96"/>
      <c r="D26" s="110">
        <v>-42224</v>
      </c>
      <c r="E26" s="96"/>
      <c r="F26" s="110">
        <v>-168936</v>
      </c>
    </row>
    <row r="27" spans="1:6" ht="22.5" customHeight="1">
      <c r="A27" s="83" t="s">
        <v>23</v>
      </c>
      <c r="B27" s="110">
        <v>-10398</v>
      </c>
      <c r="C27" s="96"/>
      <c r="D27" s="110">
        <v>-10398</v>
      </c>
      <c r="E27" s="96"/>
      <c r="F27" s="110">
        <v>11412</v>
      </c>
    </row>
    <row r="28" spans="1:6" ht="22.5" customHeight="1">
      <c r="A28" s="31" t="s">
        <v>110</v>
      </c>
      <c r="B28" s="110">
        <v>1070</v>
      </c>
      <c r="C28" s="96"/>
      <c r="D28" s="110">
        <v>1070</v>
      </c>
      <c r="E28" s="96"/>
      <c r="F28" s="218" t="s">
        <v>29</v>
      </c>
    </row>
    <row r="29" spans="1:6" ht="22.5" customHeight="1">
      <c r="A29" s="83" t="s">
        <v>13</v>
      </c>
      <c r="B29" s="110">
        <v>-13350</v>
      </c>
      <c r="C29" s="96"/>
      <c r="D29" s="110">
        <v>-13350</v>
      </c>
      <c r="E29" s="96"/>
      <c r="F29" s="110">
        <v>122355</v>
      </c>
    </row>
    <row r="30" spans="1:6" ht="22.5" customHeight="1">
      <c r="A30" s="79" t="s">
        <v>49</v>
      </c>
      <c r="B30" s="110">
        <v>-16795</v>
      </c>
      <c r="C30" s="96"/>
      <c r="D30" s="110">
        <v>-16720</v>
      </c>
      <c r="E30" s="96"/>
      <c r="F30" s="110">
        <v>23446</v>
      </c>
    </row>
    <row r="31" spans="1:6" ht="22.5" customHeight="1">
      <c r="A31" s="75" t="s">
        <v>51</v>
      </c>
      <c r="B31" s="110">
        <v>7945</v>
      </c>
      <c r="C31" s="96"/>
      <c r="D31" s="110">
        <v>7945</v>
      </c>
      <c r="E31" s="96"/>
      <c r="F31" s="110">
        <v>16323</v>
      </c>
    </row>
    <row r="32" spans="1:6" ht="22.5" customHeight="1">
      <c r="A32" s="75" t="s">
        <v>14</v>
      </c>
      <c r="B32" s="110">
        <v>654</v>
      </c>
      <c r="C32" s="96"/>
      <c r="D32" s="110">
        <v>654</v>
      </c>
      <c r="E32" s="96"/>
      <c r="F32" s="110">
        <v>11042</v>
      </c>
    </row>
    <row r="33" spans="1:6" ht="22.5" customHeight="1">
      <c r="A33" s="84" t="s">
        <v>94</v>
      </c>
      <c r="B33" s="146">
        <v>1038109</v>
      </c>
      <c r="C33" s="96"/>
      <c r="D33" s="146">
        <v>1043131</v>
      </c>
      <c r="E33" s="96"/>
      <c r="F33" s="146">
        <v>726101</v>
      </c>
    </row>
    <row r="34" spans="1:6" ht="22.5" customHeight="1">
      <c r="A34" s="79" t="s">
        <v>95</v>
      </c>
      <c r="B34" s="96">
        <v>-3939</v>
      </c>
      <c r="C34" s="96"/>
      <c r="D34" s="96">
        <v>-3939</v>
      </c>
      <c r="E34" s="96"/>
      <c r="F34" s="96">
        <v>-2819</v>
      </c>
    </row>
    <row r="35" spans="1:6" ht="22.5" customHeight="1">
      <c r="A35" s="79" t="s">
        <v>101</v>
      </c>
      <c r="B35" s="111" t="s">
        <v>29</v>
      </c>
      <c r="C35" s="96"/>
      <c r="D35" s="111" t="s">
        <v>29</v>
      </c>
      <c r="E35" s="96"/>
      <c r="F35" s="96">
        <v>186781</v>
      </c>
    </row>
    <row r="36" spans="1:6" s="59" customFormat="1" ht="22.5" customHeight="1">
      <c r="A36" s="85" t="s">
        <v>96</v>
      </c>
      <c r="B36" s="99">
        <v>1034170</v>
      </c>
      <c r="C36" s="105"/>
      <c r="D36" s="99">
        <v>1039192</v>
      </c>
      <c r="E36" s="105"/>
      <c r="F36" s="99">
        <v>910063</v>
      </c>
    </row>
    <row r="37" spans="1:6" ht="22.5" customHeight="1">
      <c r="A37" s="133" t="str">
        <f>A1</f>
        <v>บริษัท ทีพีไอ โพลีน เพาเวอร์ จำกัด (มหาชน) และบริษัทย่อย</v>
      </c>
      <c r="B37" s="133"/>
      <c r="C37" s="139"/>
      <c r="D37" s="140"/>
      <c r="E37" s="139"/>
    </row>
    <row r="38" spans="1:6" ht="22.5" customHeight="1">
      <c r="A38" s="93" t="s">
        <v>69</v>
      </c>
      <c r="B38" s="93"/>
      <c r="C38" s="139"/>
      <c r="D38" s="140"/>
      <c r="E38" s="139"/>
    </row>
    <row r="39" spans="1:6" ht="15.65" customHeight="1">
      <c r="A39" s="93"/>
      <c r="B39" s="93"/>
      <c r="C39" s="139"/>
      <c r="D39" s="140"/>
      <c r="E39" s="139"/>
    </row>
    <row r="40" spans="1:6" ht="22.25" customHeight="1">
      <c r="A40" s="57"/>
      <c r="B40" s="172" t="s">
        <v>108</v>
      </c>
      <c r="C40" s="14"/>
      <c r="D40" s="223" t="s">
        <v>109</v>
      </c>
      <c r="E40" s="223"/>
      <c r="F40" s="223"/>
    </row>
    <row r="41" spans="1:6" ht="22.25" customHeight="1">
      <c r="A41" s="57"/>
      <c r="B41" s="221" t="s">
        <v>164</v>
      </c>
      <c r="C41" s="14"/>
      <c r="D41" s="226" t="s">
        <v>164</v>
      </c>
      <c r="E41" s="226"/>
      <c r="F41" s="226"/>
    </row>
    <row r="42" spans="1:6" ht="22.25" customHeight="1">
      <c r="A42" s="57"/>
      <c r="B42" s="221" t="s">
        <v>163</v>
      </c>
      <c r="C42" s="14"/>
      <c r="D42" s="226" t="s">
        <v>163</v>
      </c>
      <c r="E42" s="226"/>
      <c r="F42" s="226"/>
    </row>
    <row r="43" spans="1:6" ht="22.5" customHeight="1">
      <c r="A43" s="57"/>
      <c r="B43" s="15" t="s">
        <v>65</v>
      </c>
      <c r="C43" s="14"/>
      <c r="D43" s="224" t="s">
        <v>65</v>
      </c>
      <c r="E43" s="224"/>
      <c r="F43" s="224"/>
    </row>
    <row r="44" spans="1:6" ht="22.5" customHeight="1">
      <c r="A44" s="57"/>
      <c r="B44" s="131" t="s">
        <v>119</v>
      </c>
      <c r="C44" s="121"/>
      <c r="D44" s="131" t="s">
        <v>119</v>
      </c>
      <c r="E44" s="132"/>
      <c r="F44" s="131" t="s">
        <v>87</v>
      </c>
    </row>
    <row r="45" spans="1:6" ht="22.5" customHeight="1">
      <c r="A45" s="57"/>
      <c r="B45" s="225" t="s">
        <v>25</v>
      </c>
      <c r="C45" s="225"/>
      <c r="D45" s="225"/>
      <c r="E45" s="225"/>
      <c r="F45" s="225"/>
    </row>
    <row r="46" spans="1:6" ht="22.5" customHeight="1">
      <c r="A46" s="60" t="s">
        <v>3</v>
      </c>
      <c r="B46" s="60"/>
      <c r="C46" s="142"/>
      <c r="D46" s="143"/>
      <c r="E46" s="142"/>
    </row>
    <row r="47" spans="1:6" ht="22.5" customHeight="1">
      <c r="A47" s="56" t="s">
        <v>27</v>
      </c>
      <c r="B47" s="104">
        <v>13331</v>
      </c>
      <c r="C47" s="96"/>
      <c r="D47" s="104">
        <v>13331</v>
      </c>
      <c r="E47" s="96"/>
      <c r="F47" s="104">
        <v>11203</v>
      </c>
    </row>
    <row r="48" spans="1:6" ht="22.5" customHeight="1">
      <c r="A48" s="31" t="s">
        <v>104</v>
      </c>
      <c r="B48" s="104">
        <v>-1885379</v>
      </c>
      <c r="C48" s="96"/>
      <c r="D48" s="104">
        <v>-1885379</v>
      </c>
      <c r="E48" s="96"/>
      <c r="F48" s="104">
        <v>-1813028</v>
      </c>
    </row>
    <row r="49" spans="1:6" ht="22.5" customHeight="1">
      <c r="A49" s="31" t="s">
        <v>83</v>
      </c>
      <c r="B49" s="144">
        <v>-154414</v>
      </c>
      <c r="C49" s="96"/>
      <c r="D49" s="144">
        <v>-154414</v>
      </c>
      <c r="E49" s="96"/>
      <c r="F49" s="144" t="s">
        <v>29</v>
      </c>
    </row>
    <row r="50" spans="1:6" ht="22.5" customHeight="1">
      <c r="A50" s="31" t="s">
        <v>154</v>
      </c>
      <c r="B50" s="144">
        <v>1309964</v>
      </c>
      <c r="C50" s="111"/>
      <c r="D50" s="144">
        <v>1309964</v>
      </c>
      <c r="E50" s="111"/>
      <c r="F50" s="144">
        <v>1029997</v>
      </c>
    </row>
    <row r="51" spans="1:6" ht="22.5" customHeight="1">
      <c r="A51" s="31" t="s">
        <v>106</v>
      </c>
      <c r="B51" s="144" t="s">
        <v>29</v>
      </c>
      <c r="C51" s="111"/>
      <c r="D51" s="144" t="s">
        <v>29</v>
      </c>
      <c r="E51" s="111"/>
      <c r="F51" s="104">
        <v>-3957</v>
      </c>
    </row>
    <row r="52" spans="1:6" ht="22.5" customHeight="1">
      <c r="A52" s="31" t="s">
        <v>150</v>
      </c>
      <c r="B52" s="104">
        <v>-91</v>
      </c>
      <c r="C52" s="111"/>
      <c r="D52" s="144" t="s">
        <v>29</v>
      </c>
      <c r="E52" s="111"/>
      <c r="F52" s="144" t="s">
        <v>29</v>
      </c>
    </row>
    <row r="53" spans="1:6" s="59" customFormat="1" ht="22.5" customHeight="1">
      <c r="A53" s="35" t="s">
        <v>97</v>
      </c>
      <c r="B53" s="103">
        <v>-716589</v>
      </c>
      <c r="C53" s="105"/>
      <c r="D53" s="103">
        <v>-716498</v>
      </c>
      <c r="E53" s="105"/>
      <c r="F53" s="103">
        <v>-775785</v>
      </c>
    </row>
    <row r="54" spans="1:6" s="59" customFormat="1" ht="9.65" customHeight="1">
      <c r="A54" s="6"/>
      <c r="B54" s="113"/>
      <c r="C54" s="112"/>
      <c r="D54" s="113"/>
      <c r="E54" s="112"/>
      <c r="F54" s="113"/>
    </row>
    <row r="55" spans="1:6" ht="22.5" customHeight="1">
      <c r="A55" s="60" t="s">
        <v>4</v>
      </c>
      <c r="B55" s="115"/>
      <c r="C55" s="145"/>
      <c r="D55" s="115"/>
      <c r="E55" s="145"/>
      <c r="F55" s="115"/>
    </row>
    <row r="56" spans="1:6" ht="22.5" customHeight="1">
      <c r="A56" s="56" t="s">
        <v>98</v>
      </c>
      <c r="B56" s="144">
        <v>-39321</v>
      </c>
      <c r="C56" s="96"/>
      <c r="D56" s="144">
        <v>-39321</v>
      </c>
      <c r="E56" s="96"/>
      <c r="F56" s="144" t="s">
        <v>29</v>
      </c>
    </row>
    <row r="57" spans="1:6" s="59" customFormat="1" ht="22.5" customHeight="1">
      <c r="A57" s="35" t="s">
        <v>151</v>
      </c>
      <c r="B57" s="107">
        <v>-39321</v>
      </c>
      <c r="C57" s="105"/>
      <c r="D57" s="107">
        <v>-39321</v>
      </c>
      <c r="E57" s="105"/>
      <c r="F57" s="107" t="s">
        <v>29</v>
      </c>
    </row>
    <row r="58" spans="1:6" s="59" customFormat="1" ht="9.65" customHeight="1">
      <c r="A58" s="6"/>
      <c r="B58" s="113"/>
      <c r="C58" s="112"/>
      <c r="D58" s="113"/>
      <c r="E58" s="112"/>
      <c r="F58" s="113"/>
    </row>
    <row r="59" spans="1:6" s="59" customFormat="1" ht="22.5" customHeight="1">
      <c r="A59" s="22" t="s">
        <v>70</v>
      </c>
      <c r="B59" s="113"/>
      <c r="C59" s="112"/>
      <c r="D59" s="113"/>
      <c r="E59" s="112"/>
      <c r="F59" s="113"/>
    </row>
    <row r="60" spans="1:6" s="59" customFormat="1" ht="22.5" customHeight="1">
      <c r="A60" s="22" t="s">
        <v>99</v>
      </c>
      <c r="B60" s="115">
        <v>278260</v>
      </c>
      <c r="C60" s="112"/>
      <c r="D60" s="115">
        <v>283373</v>
      </c>
      <c r="E60" s="145"/>
      <c r="F60" s="115">
        <v>134278</v>
      </c>
    </row>
    <row r="61" spans="1:6" s="59" customFormat="1" ht="22.5" customHeight="1">
      <c r="A61" s="22" t="s">
        <v>161</v>
      </c>
      <c r="B61" s="113"/>
      <c r="C61" s="112"/>
      <c r="D61" s="113"/>
      <c r="E61" s="112"/>
      <c r="F61" s="113"/>
    </row>
    <row r="62" spans="1:6" s="169" customFormat="1" ht="22.5" customHeight="1">
      <c r="A62" s="22" t="s">
        <v>162</v>
      </c>
      <c r="B62" s="171">
        <v>-1</v>
      </c>
      <c r="C62" s="40"/>
      <c r="D62" s="171">
        <v>-1</v>
      </c>
      <c r="E62" s="40"/>
      <c r="F62" s="171">
        <v>-3</v>
      </c>
    </row>
    <row r="63" spans="1:6" s="59" customFormat="1" ht="22.5" customHeight="1">
      <c r="A63" s="6" t="s">
        <v>70</v>
      </c>
      <c r="B63" s="105">
        <v>278259</v>
      </c>
      <c r="C63" s="105"/>
      <c r="D63" s="105">
        <v>283372</v>
      </c>
      <c r="E63" s="112"/>
      <c r="F63" s="105">
        <v>134275</v>
      </c>
    </row>
    <row r="64" spans="1:6" ht="22.5" customHeight="1">
      <c r="A64" s="58" t="s">
        <v>155</v>
      </c>
      <c r="B64" s="96">
        <v>450164</v>
      </c>
      <c r="C64" s="96"/>
      <c r="D64" s="96">
        <v>259124</v>
      </c>
      <c r="E64" s="96"/>
      <c r="F64" s="96">
        <v>456161</v>
      </c>
    </row>
    <row r="65" spans="1:6" s="59" customFormat="1" ht="22.5" customHeight="1" thickBot="1">
      <c r="A65" s="6" t="s">
        <v>156</v>
      </c>
      <c r="B65" s="101">
        <v>728423</v>
      </c>
      <c r="C65" s="105"/>
      <c r="D65" s="101">
        <v>542496</v>
      </c>
      <c r="E65" s="105"/>
      <c r="F65" s="101">
        <v>590436</v>
      </c>
    </row>
    <row r="66" spans="1:6" s="59" customFormat="1" ht="9.65" customHeight="1" thickTop="1">
      <c r="A66" s="6"/>
      <c r="B66" s="86"/>
      <c r="C66" s="124"/>
      <c r="D66" s="86"/>
      <c r="E66" s="124"/>
      <c r="F66" s="86"/>
    </row>
    <row r="67" spans="1:6" ht="22.5" customHeight="1">
      <c r="A67" s="148" t="s">
        <v>78</v>
      </c>
      <c r="B67" s="141"/>
    </row>
    <row r="68" spans="1:6" ht="22.5" customHeight="1">
      <c r="A68" s="5" t="s">
        <v>79</v>
      </c>
      <c r="B68" s="96">
        <v>944981</v>
      </c>
      <c r="D68" s="96">
        <v>944981</v>
      </c>
      <c r="E68" s="96"/>
      <c r="F68" s="96">
        <v>1904827</v>
      </c>
    </row>
    <row r="69" spans="1:6" ht="22.5" customHeight="1">
      <c r="A69" s="5" t="s">
        <v>54</v>
      </c>
      <c r="B69" s="141">
        <v>142299</v>
      </c>
      <c r="D69" s="141">
        <v>142299</v>
      </c>
      <c r="F69" s="141">
        <v>27568</v>
      </c>
    </row>
  </sheetData>
  <mergeCells count="10">
    <mergeCell ref="B45:F45"/>
    <mergeCell ref="D5:F5"/>
    <mergeCell ref="D41:F41"/>
    <mergeCell ref="D4:F4"/>
    <mergeCell ref="D7:F7"/>
    <mergeCell ref="D40:F40"/>
    <mergeCell ref="D43:F43"/>
    <mergeCell ref="B9:F9"/>
    <mergeCell ref="D6:F6"/>
    <mergeCell ref="D42:F42"/>
  </mergeCells>
  <pageMargins left="0.8" right="0.8" top="0.48" bottom="0.5" header="0.5" footer="0.5"/>
  <pageSetup paperSize="9" scale="89" firstPageNumber="11" orientation="portrait" useFirstPageNumber="1" r:id="rId1"/>
  <headerFooter alignWithMargins="0">
    <oddFooter>&amp;L&amp;"Angsana New,Regular"&amp;15  หมายเหตุประกอบงบการเงินเป็นส่วนหนึ่งของงบการเงินนี้&amp;14
&amp;C&amp;"Angsana New,Regular"&amp;15&amp;P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3-5</vt:lpstr>
      <vt:lpstr>PL 6-7</vt:lpstr>
      <vt:lpstr>RE Conso 8</vt:lpstr>
      <vt:lpstr>RE sep 9-10</vt:lpstr>
      <vt:lpstr>CF 11-12</vt:lpstr>
      <vt:lpstr>'CF 11-12'!Print_Area</vt:lpstr>
      <vt:lpstr>'PL 6-7'!Print_Area</vt:lpstr>
      <vt:lpstr>'RE Conso 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</dc:creator>
  <cp:lastModifiedBy>Sirirak, Montira</cp:lastModifiedBy>
  <cp:lastPrinted>2019-05-07T16:44:47Z</cp:lastPrinted>
  <dcterms:created xsi:type="dcterms:W3CDTF">1999-01-18T17:00:28Z</dcterms:created>
  <dcterms:modified xsi:type="dcterms:W3CDTF">2019-05-08T07:11:17Z</dcterms:modified>
</cp:coreProperties>
</file>