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740"/>
  </bookViews>
  <sheets>
    <sheet name="BS3-5" sheetId="1" r:id="rId1"/>
    <sheet name="PL 6-7" sheetId="2" r:id="rId2"/>
    <sheet name="REcon 8-9" sheetId="3" r:id="rId3"/>
    <sheet name="REsep 10-11" sheetId="4" r:id="rId4"/>
    <sheet name="CF 12-13" sheetId="5" r:id="rId5"/>
    <sheet name="CF 14" sheetId="6" r:id="rId6"/>
  </sheets>
  <definedNames>
    <definedName name="_Hlk120336604" localSheetId="1">'PL 6-7'!#REF!</definedName>
    <definedName name="_xlnm.Print_Area" localSheetId="0">'BS3-5'!$A$1:$J$80</definedName>
    <definedName name="_xlnm.Print_Area" localSheetId="4">'CF 12-13'!$A$1:$I$70</definedName>
    <definedName name="_xlnm.Print_Area" localSheetId="5">'CF 14'!$A$1:$I$22</definedName>
    <definedName name="_xlnm.Print_Area" localSheetId="1">'PL 6-7'!$A$1:$K$42</definedName>
    <definedName name="_xlnm.Print_Area" localSheetId="2">'REcon 8-9'!$A$1:$L$44</definedName>
    <definedName name="_xlnm.Print_Area" localSheetId="3">'REsep 10-11'!$A$1:$K$45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2" i="5" l="1"/>
  <c r="A33" i="5"/>
  <c r="I16" i="2" l="1"/>
  <c r="I33" i="4"/>
  <c r="E16" i="2"/>
  <c r="J33" i="3"/>
  <c r="M33" i="3" l="1"/>
  <c r="L33" i="4" l="1"/>
  <c r="K36" i="4" l="1"/>
  <c r="K33" i="4"/>
  <c r="L36" i="3"/>
  <c r="L37" i="3" s="1"/>
  <c r="L33" i="3"/>
  <c r="L38" i="3" l="1"/>
  <c r="I37" i="4" l="1"/>
  <c r="K37" i="4"/>
  <c r="G38" i="4"/>
  <c r="G44" i="4" s="1"/>
  <c r="E38" i="4"/>
  <c r="E44" i="4" s="1"/>
  <c r="C38" i="4"/>
  <c r="C44" i="4" s="1"/>
  <c r="J37" i="3"/>
  <c r="J38" i="3" s="1"/>
  <c r="H38" i="3"/>
  <c r="H44" i="3" s="1"/>
  <c r="F38" i="3"/>
  <c r="F44" i="3" s="1"/>
  <c r="D38" i="3"/>
  <c r="D44" i="3" s="1"/>
  <c r="K19" i="2"/>
  <c r="K10" i="2"/>
  <c r="K14" i="2" s="1"/>
  <c r="G19" i="2"/>
  <c r="G10" i="2"/>
  <c r="G14" i="2" s="1"/>
  <c r="A58" i="1"/>
  <c r="A29" i="1"/>
  <c r="G22" i="2" l="1"/>
  <c r="G25" i="2" s="1"/>
  <c r="G28" i="2" s="1"/>
  <c r="K22" i="2"/>
  <c r="K25" i="2" s="1"/>
  <c r="K28" i="2" s="1"/>
  <c r="I38" i="4"/>
  <c r="K38" i="4"/>
  <c r="K30" i="2" l="1"/>
  <c r="I17" i="4"/>
  <c r="G30" i="2"/>
  <c r="J20" i="3"/>
  <c r="J18" i="3"/>
  <c r="G39" i="2"/>
  <c r="G41" i="2" s="1"/>
  <c r="K39" i="2"/>
  <c r="K41" i="2" s="1"/>
  <c r="I14" i="4" l="1"/>
  <c r="K13" i="4"/>
  <c r="K14" i="4" s="1"/>
  <c r="I10" i="4"/>
  <c r="G10" i="4"/>
  <c r="G15" i="4" s="1"/>
  <c r="G21" i="4" s="1"/>
  <c r="E10" i="4"/>
  <c r="E15" i="4" s="1"/>
  <c r="E21" i="4" s="1"/>
  <c r="C10" i="4"/>
  <c r="J14" i="3"/>
  <c r="L14" i="3" s="1"/>
  <c r="J11" i="3"/>
  <c r="H11" i="3"/>
  <c r="H16" i="3" s="1"/>
  <c r="H22" i="3" s="1"/>
  <c r="F11" i="3"/>
  <c r="F16" i="3" s="1"/>
  <c r="F22" i="3" s="1"/>
  <c r="D11" i="3"/>
  <c r="A33" i="2"/>
  <c r="A31" i="2"/>
  <c r="I19" i="2"/>
  <c r="E19" i="2"/>
  <c r="I10" i="2"/>
  <c r="I14" i="2" s="1"/>
  <c r="E10" i="2"/>
  <c r="E14" i="2" s="1"/>
  <c r="J15" i="3" l="1"/>
  <c r="J16" i="3" s="1"/>
  <c r="I22" i="2"/>
  <c r="I25" i="2" s="1"/>
  <c r="I28" i="2" s="1"/>
  <c r="E22" i="2"/>
  <c r="E25" i="2" s="1"/>
  <c r="E28" i="2" s="1"/>
  <c r="L11" i="3"/>
  <c r="I15" i="4"/>
  <c r="K10" i="4"/>
  <c r="L15" i="3"/>
  <c r="D16" i="3"/>
  <c r="D22" i="3" s="1"/>
  <c r="C15" i="4"/>
  <c r="C21" i="4" s="1"/>
  <c r="E30" i="2" l="1"/>
  <c r="J40" i="3"/>
  <c r="I30" i="2"/>
  <c r="I40" i="4"/>
  <c r="I39" i="2"/>
  <c r="I41" i="2" s="1"/>
  <c r="K15" i="4"/>
  <c r="E39" i="2"/>
  <c r="E41" i="2" s="1"/>
  <c r="L16" i="3"/>
  <c r="J22" i="3" l="1"/>
  <c r="L18" i="3"/>
  <c r="I19" i="4"/>
  <c r="I21" i="4" s="1"/>
  <c r="K17" i="4"/>
  <c r="K19" i="4" s="1"/>
  <c r="K21" i="4" s="1"/>
  <c r="I42" i="4" l="1"/>
  <c r="I44" i="4" s="1"/>
  <c r="K40" i="4"/>
  <c r="K42" i="4" s="1"/>
  <c r="K44" i="4" s="1"/>
  <c r="L44" i="4" s="1"/>
  <c r="L20" i="3"/>
  <c r="J42" i="3"/>
  <c r="L40" i="3"/>
  <c r="L22" i="3" l="1"/>
  <c r="L42" i="3"/>
  <c r="J44" i="3"/>
  <c r="M44" i="3" l="1"/>
  <c r="L44" i="3"/>
</calcChain>
</file>

<file path=xl/comments1.xml><?xml version="1.0" encoding="utf-8"?>
<comments xmlns="http://schemas.openxmlformats.org/spreadsheetml/2006/main">
  <authors>
    <author>Yanapat, Puthal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
</t>
        </r>
      </text>
    </comment>
    <comment ref="D77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77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J77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E16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16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</authors>
  <commentList>
    <comment ref="I28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42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
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<sst xmlns="http://schemas.openxmlformats.org/spreadsheetml/2006/main" count="397" uniqueCount="166">
  <si>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</si>
  <si>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</si>
  <si>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</si>
  <si>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</si>
  <si>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31 มีนาคม</t>
  </si>
  <si>
    <t>หมายเหตุ</t>
  </si>
  <si>
    <t>2561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</si>
  <si>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</si>
  <si>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</si>
  <si>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</si>
  <si>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</si>
  <si>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</si>
  <si>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</si>
  <si>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</si>
  <si>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</si>
  <si>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</si>
  <si>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</si>
  <si>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</si>
  <si>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</si>
  <si>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</si>
  <si>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</si>
  <si>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</si>
  <si>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</si>
  <si>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</si>
  <si>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</si>
  <si>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</si>
  <si>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</si>
  <si>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</si>
  <si>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</si>
  <si>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</si>
  <si>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</si>
  <si>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 xml:space="preserve">   ผลประโยชน์พนักงาน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</si>
  <si>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</si>
  <si>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</si>
  <si>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</si>
  <si>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</si>
  <si>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</si>
  <si>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</si>
  <si>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</si>
  <si>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</si>
  <si>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</si>
  <si>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</si>
  <si>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>- หุ้นสามัญ</t>
  </si>
  <si>
    <t xml:space="preserve">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</si>
  <si>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</si>
  <si>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</si>
  <si>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</si>
  <si>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</si>
  <si>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</si>
  <si>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</si>
  <si>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</si>
  <si>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</si>
  <si>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</si>
  <si>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</si>
  <si>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</si>
  <si>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</si>
  <si>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</si>
  <si>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</si>
  <si>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</si>
  <si>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</si>
  <si>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</si>
  <si>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</si>
  <si>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</si>
  <si>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</si>
  <si>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</si>
  <si>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</si>
  <si>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</si>
  <si>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</si>
  <si>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</si>
  <si>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</si>
  <si>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</si>
  <si>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</si>
  <si>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</si>
  <si>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</si>
  <si>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</si>
  <si>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</si>
  <si>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</si>
  <si>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</si>
  <si>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>ตามกฏหมาย</t>
  </si>
  <si>
    <t>-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</si>
  <si>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</si>
  <si>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</si>
  <si>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</si>
  <si>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</si>
  <si>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</si>
  <si>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</si>
  <si>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</si>
  <si>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</si>
  <si>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</si>
  <si>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2561</t>
  </si>
  <si>
    <t>มูลค่าหุ้นสามัญ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</si>
  <si>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</si>
  <si>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</si>
  <si>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</si>
  <si>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</si>
  <si>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</si>
  <si>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</si>
  <si>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 xml:space="preserve">ขาดทุน (กำไร) จากอัตราแลกเปลี่ยนที่ยังไม่เกิดขึ้น 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</si>
  <si>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</si>
  <si>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</si>
  <si>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</si>
  <si>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</si>
  <si>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</si>
  <si>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</si>
  <si>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</si>
  <si>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สินทรัพย์ดำเนินงานเพิ่มขึ้น - สุทธิ</t>
  </si>
  <si>
    <t>หนี้สินดำเนินงานเพิ่มขึ้น</t>
  </si>
  <si>
    <t>เจ้าหนี้การค้า</t>
  </si>
  <si>
    <t>ประมาณการหนี้สินระยะสั้น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</si>
  <si>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</si>
  <si>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</si>
  <si>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</si>
  <si>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</si>
  <si>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</si>
  <si>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</si>
  <si>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</si>
  <si>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</si>
  <si>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</si>
  <si>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</si>
  <si>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</si>
  <si>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</si>
  <si>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เงินสดรับจากการกู้ยืมจากกิจการที่เกี่ยวข้องกัน</t>
  </si>
  <si>
    <t>จ่ายเงินปันผลให้ส่วนได้เสียที่ไม่มีอำนาจควบคุม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</si>
  <si>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</si>
  <si>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</si>
  <si>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</si>
  <si>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</si>
  <si>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</si>
  <si>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</si>
  <si>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</si>
  <si>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</si>
  <si>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</si>
  <si>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</si>
  <si>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</si>
  <si>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</si>
  <si>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</si>
  <si>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</si>
  <si>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</si>
  <si>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</si>
  <si>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ภาษีเงินได้ค้างจ่าย</t>
  </si>
  <si>
    <t>2562</t>
  </si>
  <si>
    <t xml:space="preserve">31 ธันวาคม </t>
  </si>
  <si>
    <t>สำหรับงวดสามเดือนสิ้นสุดวันที่ 31 มีนาคม 2562 (ไม่ได้ตรวจสอบ)</t>
  </si>
  <si>
    <t>ยอดคงเหลือ ณ วันที่ 1 มกราคม 2562</t>
  </si>
  <si>
    <t>ยอดคงเหลือ ณ วันที่ 31 มีนาคม 2562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</si>
  <si>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</si>
  <si>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</si>
  <si>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ณ วันที่ 31 มีนาคม 2562</t>
  </si>
  <si>
    <t>สินทรัพย์</t>
  </si>
  <si>
    <t>กำไรก่อนภาษีเงินได้</t>
  </si>
  <si>
    <t>กำไรสำหรับงวด</t>
  </si>
  <si>
    <t>กำไรต่อหุ้นขั้นพื้นฐาน (บาท)</t>
  </si>
  <si>
    <t>ขาดทุนจากการปรับมูลค่าสินค้า</t>
  </si>
  <si>
    <t>เงินลงทุนชั่วคราว</t>
  </si>
  <si>
    <t>เงินกู้ยืมลดลง</t>
  </si>
  <si>
    <t>เงินสดจ่ายเพื่อชำระเงินกู้ยืม</t>
  </si>
  <si>
    <t>(ไม่ได้ตรวจสอบ)</t>
  </si>
  <si>
    <t>กำไรก่อนต้นทุนทางการเงินและภาษีเงินได้</t>
  </si>
  <si>
    <t xml:space="preserve">   เพิ่มขึ้น (ลดลง) - สุทธิ</t>
  </si>
  <si>
    <t>เงินสดและรายการเทียบเท่าเงินสด</t>
  </si>
  <si>
    <t>ยังไม่ได้จัดสรร</t>
  </si>
  <si>
    <t>เงินสดจ่ายเพื่อลงทุนในเงินลงทุนชั่วคราว</t>
  </si>
  <si>
    <t>3, 5</t>
  </si>
  <si>
    <t>3, 9</t>
  </si>
  <si>
    <t>3, 13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</si>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</sst>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8" formatCode="_(* #,##0.00_);_(* \(#,##0.00\);_(* &quot;-&quot;??_);_(@_)"/>
    <numFmt numFmtId="189" formatCode="_(* #,##0_);_(* \(#,##0\);_(* &quot;-&quot;??_);_(@_)"/>
    <numFmt numFmtId="191" formatCode="d\ ดดดด\ bbbb"/>
  </numFmts>
  <fonts count="27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51">
    <xf numFmtId="0" fontId="0" fillId="0" borderId="0" xfId="0"/>
    <xf numFmtId="49" fontId="2" fillId="0" borderId="0" xfId="0" applyNumberFormat="1" applyFont="1" applyFill="1" applyAlignment="1">
      <alignment readingOrder="2"/>
    </xf>
    <xf numFmtId="0" fontId="3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37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readingOrder="2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5" fillId="0" borderId="2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0" fontId="0" fillId="0" borderId="0" xfId="0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5" fillId="0" borderId="3" xfId="1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 indent="3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8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ill="1" applyAlignment="1">
      <alignment vertical="center"/>
    </xf>
    <xf numFmtId="189" fontId="0" fillId="0" borderId="0" xfId="1" applyNumberFormat="1" applyFont="1" applyFill="1" applyBorder="1" applyAlignment="1">
      <alignment horizontal="left" vertical="center" indent="5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left" vertical="center" indent="5"/>
    </xf>
    <xf numFmtId="189" fontId="0" fillId="0" borderId="3" xfId="1" applyNumberFormat="1" applyFont="1" applyFill="1" applyBorder="1" applyAlignment="1">
      <alignment vertical="center"/>
    </xf>
    <xf numFmtId="37" fontId="5" fillId="0" borderId="6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37" fontId="6" fillId="0" borderId="0" xfId="0" applyNumberFormat="1" applyFont="1" applyFill="1" applyAlignment="1"/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6" fillId="0" borderId="0" xfId="2" applyFont="1" applyFill="1" applyAlignment="1">
      <alignment horizontal="center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Fill="1" applyBorder="1" applyAlignment="1">
      <alignment horizontal="center" vertical="center" wrapText="1"/>
    </xf>
    <xf numFmtId="189" fontId="12" fillId="0" borderId="0" xfId="2" quotePrefix="1" applyNumberFormat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37" fontId="14" fillId="0" borderId="0" xfId="2" quotePrefix="1" applyNumberFormat="1" applyFont="1" applyFill="1" applyAlignment="1">
      <alignment horizontal="center"/>
    </xf>
    <xf numFmtId="49" fontId="13" fillId="0" borderId="0" xfId="2" applyNumberFormat="1" applyFont="1" applyFill="1" applyAlignment="1">
      <alignment horizontal="left"/>
    </xf>
    <xf numFmtId="49" fontId="14" fillId="0" borderId="0" xfId="2" applyNumberFormat="1" applyFont="1" applyFill="1" applyAlignment="1">
      <alignment horizontal="center"/>
    </xf>
    <xf numFmtId="37" fontId="13" fillId="0" borderId="0" xfId="2" quotePrefix="1" applyFont="1" applyFill="1" applyBorder="1" applyAlignment="1">
      <alignment horizontal="left"/>
    </xf>
    <xf numFmtId="189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49" fontId="14" fillId="0" borderId="0" xfId="2" quotePrefix="1" applyNumberFormat="1" applyFont="1" applyFill="1" applyAlignment="1">
      <alignment horizontal="center"/>
    </xf>
    <xf numFmtId="37" fontId="13" fillId="0" borderId="0" xfId="2" applyFont="1" applyFill="1" applyBorder="1" applyAlignment="1">
      <alignment horizontal="center"/>
    </xf>
    <xf numFmtId="37" fontId="13" fillId="0" borderId="0" xfId="2" applyFont="1" applyFill="1" applyBorder="1" applyAlignment="1">
      <alignment horizontal="right"/>
    </xf>
    <xf numFmtId="49" fontId="12" fillId="0" borderId="0" xfId="2" applyNumberFormat="1" applyFont="1" applyFill="1" applyAlignment="1">
      <alignment horizontal="left"/>
    </xf>
    <xf numFmtId="37" fontId="12" fillId="0" borderId="0" xfId="2" applyFont="1" applyFill="1" applyBorder="1" applyAlignment="1">
      <alignment horizontal="right"/>
    </xf>
    <xf numFmtId="37" fontId="12" fillId="0" borderId="3" xfId="2" applyFont="1" applyFill="1" applyBorder="1" applyAlignment="1">
      <alignment horizontal="center"/>
    </xf>
    <xf numFmtId="37" fontId="14" fillId="0" borderId="0" xfId="2" applyFont="1" applyFill="1" applyBorder="1" applyAlignment="1">
      <alignment horizontal="center"/>
    </xf>
    <xf numFmtId="189" fontId="13" fillId="0" borderId="4" xfId="2" quotePrefix="1" applyNumberFormat="1" applyFont="1" applyFill="1" applyBorder="1" applyAlignment="1">
      <alignment horizontal="center"/>
    </xf>
    <xf numFmtId="189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37" fontId="14" fillId="0" borderId="0" xfId="2" quotePrefix="1" applyFont="1" applyFill="1" applyAlignment="1">
      <alignment horizontal="center"/>
    </xf>
    <xf numFmtId="189" fontId="13" fillId="0" borderId="2" xfId="2" applyNumberFormat="1" applyFont="1" applyFill="1" applyBorder="1" applyAlignment="1">
      <alignment horizontal="center"/>
    </xf>
    <xf numFmtId="37" fontId="15" fillId="0" borderId="0" xfId="2" applyFont="1" applyFill="1" applyAlignment="1">
      <alignment horizontal="center"/>
    </xf>
    <xf numFmtId="49" fontId="14" fillId="0" borderId="0" xfId="2" applyNumberFormat="1" applyFont="1" applyFill="1" applyAlignment="1">
      <alignment horizontal="left"/>
    </xf>
    <xf numFmtId="49" fontId="15" fillId="0" borderId="0" xfId="2" applyNumberFormat="1" applyFont="1" applyFill="1" applyAlignment="1">
      <alignment horizontal="center"/>
    </xf>
    <xf numFmtId="189" fontId="12" fillId="0" borderId="0" xfId="2" applyNumberFormat="1" applyFont="1" applyFill="1" applyBorder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1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4" fillId="0" borderId="0" xfId="2" quotePrefix="1" applyFont="1" applyFill="1" applyBorder="1" applyAlignment="1">
      <alignment horizontal="left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5" xfId="2" applyNumberFormat="1" applyFont="1" applyFill="1" applyBorder="1" applyAlignment="1">
      <alignment horizontal="center"/>
    </xf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>
      <alignment horizontal="left"/>
    </xf>
    <xf numFmtId="191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9" fontId="19" fillId="0" borderId="0" xfId="2" applyNumberFormat="1" applyFont="1" applyFill="1" applyAlignment="1"/>
    <xf numFmtId="189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189" fontId="19" fillId="0" borderId="3" xfId="2" applyNumberFormat="1" applyFont="1" applyFill="1" applyBorder="1" applyAlignment="1"/>
    <xf numFmtId="37" fontId="18" fillId="0" borderId="0" xfId="2" applyNumberFormat="1" applyFont="1" applyFill="1" applyAlignment="1"/>
    <xf numFmtId="37" fontId="18" fillId="0" borderId="0" xfId="2" applyNumberFormat="1" applyFont="1" applyFill="1"/>
    <xf numFmtId="189" fontId="18" fillId="0" borderId="0" xfId="2" applyNumberFormat="1" applyFont="1" applyFill="1" applyBorder="1" applyAlignment="1"/>
    <xf numFmtId="189" fontId="18" fillId="0" borderId="3" xfId="2" applyNumberFormat="1" applyFont="1" applyFill="1" applyBorder="1" applyAlignment="1"/>
    <xf numFmtId="37" fontId="6" fillId="0" borderId="0" xfId="2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89" fontId="18" fillId="0" borderId="1" xfId="2" applyNumberFormat="1" applyFont="1" applyFill="1" applyBorder="1" applyAlignment="1"/>
    <xf numFmtId="37" fontId="23" fillId="0" borderId="0" xfId="2" applyNumberFormat="1" applyFont="1" applyFill="1" applyAlignment="1"/>
    <xf numFmtId="189" fontId="18" fillId="0" borderId="1" xfId="2" applyNumberFormat="1" applyFont="1" applyFill="1" applyBorder="1" applyAlignment="1">
      <alignment horizontal="center"/>
    </xf>
    <xf numFmtId="37" fontId="0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8" fillId="0" borderId="6" xfId="2" applyNumberFormat="1" applyFont="1" applyFill="1" applyBorder="1" applyAlignment="1"/>
    <xf numFmtId="189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4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188" fontId="0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8" fontId="12" fillId="0" borderId="0" xfId="1" applyFont="1" applyFill="1"/>
    <xf numFmtId="189" fontId="0" fillId="0" borderId="0" xfId="2" applyNumberFormat="1" applyFont="1" applyFill="1" applyBorder="1" applyAlignment="1"/>
    <xf numFmtId="37" fontId="12" fillId="0" borderId="0" xfId="2" quotePrefix="1" applyFont="1" applyFill="1" applyBorder="1" applyAlignment="1">
      <alignment horizontal="left"/>
    </xf>
    <xf numFmtId="189" fontId="12" fillId="0" borderId="3" xfId="2" applyNumberFormat="1" applyFont="1" applyFill="1" applyBorder="1" applyAlignment="1">
      <alignment horizontal="center"/>
    </xf>
    <xf numFmtId="37" fontId="13" fillId="0" borderId="1" xfId="2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"/>
    </xf>
    <xf numFmtId="37" fontId="12" fillId="0" borderId="0" xfId="2" applyFont="1" applyFill="1" applyBorder="1" applyAlignment="1">
      <alignment horizontal="left"/>
    </xf>
    <xf numFmtId="37" fontId="13" fillId="0" borderId="0" xfId="2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Fill="1" applyAlignment="1">
      <alignment horizontal="left" vertical="center"/>
    </xf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1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center"/>
    </xf>
    <xf numFmtId="189" fontId="0" fillId="0" borderId="0" xfId="1" applyNumberFormat="1" applyFont="1" applyFill="1" applyAlignment="1"/>
    <xf numFmtId="189" fontId="5" fillId="0" borderId="6" xfId="1" applyNumberFormat="1" applyFont="1" applyFill="1" applyBorder="1"/>
    <xf numFmtId="189" fontId="5" fillId="0" borderId="0" xfId="1" applyNumberFormat="1" applyFont="1" applyFill="1"/>
  </cellXfs>
  <cellStyles count="4">
    <cellStyle name="Comma" xfId="1" builtinId="3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1"/>
  <sheetViews>
    <sheetView tabSelected="1" view="pageBreakPreview" zoomScale="115" zoomScaleNormal="100" zoomScaleSheetLayoutView="115" workbookViewId="0">
      <selection activeCell="T82" sqref="T82"/>
    </sheetView>
  </sheetViews>
  <sheetFormatPr defaultRowHeight="21.75"/>
  <cols>
    <col min="1" max="1" width="38.140625" style="58" customWidth="1"/>
    <col min="2" max="2" width="8.140625" style="65" customWidth="1"/>
    <col min="3" max="3" width="0.85546875" style="58" customWidth="1"/>
    <col min="4" max="4" width="13.140625" style="93" customWidth="1"/>
    <col min="5" max="5" width="0.7109375" style="213" customWidth="1"/>
    <col min="6" max="6" width="13.140625" style="93" customWidth="1"/>
    <col min="7" max="7" width="0.7109375" style="213" customWidth="1"/>
    <col min="8" max="8" width="13.140625" style="93" customWidth="1"/>
    <col min="9" max="9" width="0.7109375" style="214" customWidth="1"/>
    <col min="10" max="10" width="13.140625" style="93" customWidth="1"/>
    <col min="11" max="16384" width="9.140625" style="58"/>
  </cols>
  <sheetData>
    <row r="1" spans="1:10" ht="23.25">
      <c r="A1" s="1" t="s">
        <v>0</v>
      </c>
    </row>
    <row r="2" spans="1:10" ht="23.25">
      <c r="A2" s="3" t="s">
        <v>1</v>
      </c>
    </row>
    <row r="3" spans="1:10" ht="23.25">
      <c r="A3" s="3" t="s">
        <v>147</v>
      </c>
      <c r="B3" s="222"/>
    </row>
    <row r="4" spans="1:10">
      <c r="A4" s="59"/>
    </row>
    <row r="5" spans="1:10">
      <c r="A5" s="87"/>
      <c r="D5" s="235" t="s">
        <v>2</v>
      </c>
      <c r="E5" s="235"/>
      <c r="F5" s="235"/>
      <c r="G5" s="4"/>
      <c r="H5" s="236" t="s">
        <v>3</v>
      </c>
      <c r="I5" s="236"/>
      <c r="J5" s="236"/>
    </row>
    <row r="6" spans="1:10">
      <c r="A6" s="87" t="s">
        <v>148</v>
      </c>
      <c r="B6" s="231" t="s">
        <v>5</v>
      </c>
      <c r="D6" s="5" t="s">
        <v>4</v>
      </c>
      <c r="E6" s="5"/>
      <c r="F6" s="5" t="s">
        <v>141</v>
      </c>
      <c r="G6" s="4"/>
      <c r="H6" s="5" t="s">
        <v>4</v>
      </c>
      <c r="I6" s="5"/>
      <c r="J6" s="5" t="s">
        <v>141</v>
      </c>
    </row>
    <row r="7" spans="1:10" s="215" customFormat="1">
      <c r="A7" s="87"/>
      <c r="B7" s="222"/>
      <c r="D7" s="6" t="s">
        <v>140</v>
      </c>
      <c r="E7" s="216"/>
      <c r="F7" s="6" t="s">
        <v>6</v>
      </c>
      <c r="G7" s="216"/>
      <c r="H7" s="6" t="s">
        <v>140</v>
      </c>
      <c r="I7" s="216"/>
      <c r="J7" s="6" t="s">
        <v>6</v>
      </c>
    </row>
    <row r="8" spans="1:10" s="215" customFormat="1">
      <c r="A8" s="87"/>
      <c r="B8" s="231"/>
      <c r="D8" s="232" t="s">
        <v>156</v>
      </c>
      <c r="E8" s="216"/>
      <c r="F8" s="6"/>
      <c r="G8" s="216"/>
      <c r="H8" s="232" t="s">
        <v>156</v>
      </c>
      <c r="I8" s="216"/>
      <c r="J8" s="6"/>
    </row>
    <row r="9" spans="1:10">
      <c r="D9" s="234" t="s">
        <v>7</v>
      </c>
      <c r="E9" s="234"/>
      <c r="F9" s="234"/>
      <c r="G9" s="234"/>
      <c r="H9" s="234"/>
      <c r="I9" s="234"/>
      <c r="J9" s="234"/>
    </row>
    <row r="10" spans="1:10" s="31" customFormat="1">
      <c r="A10" s="7" t="s">
        <v>8</v>
      </c>
      <c r="B10" s="217"/>
      <c r="C10" s="66"/>
      <c r="D10" s="21"/>
      <c r="E10" s="22"/>
      <c r="F10" s="21"/>
      <c r="G10" s="22"/>
      <c r="H10" s="21"/>
      <c r="I10" s="23"/>
      <c r="J10" s="21"/>
    </row>
    <row r="11" spans="1:10" s="31" customFormat="1">
      <c r="A11" s="11" t="s">
        <v>9</v>
      </c>
      <c r="B11" s="8"/>
      <c r="C11" s="66"/>
      <c r="D11" s="21">
        <v>283824</v>
      </c>
      <c r="E11" s="22"/>
      <c r="F11" s="21">
        <v>346449</v>
      </c>
      <c r="G11" s="22"/>
      <c r="H11" s="21">
        <v>162189</v>
      </c>
      <c r="I11" s="23"/>
      <c r="J11" s="21">
        <v>125347</v>
      </c>
    </row>
    <row r="12" spans="1:10" s="31" customFormat="1">
      <c r="A12" s="11" t="s">
        <v>153</v>
      </c>
      <c r="B12" s="8">
        <v>4</v>
      </c>
      <c r="C12" s="66"/>
      <c r="D12" s="21">
        <v>150000</v>
      </c>
      <c r="E12" s="22"/>
      <c r="F12" s="21">
        <v>0</v>
      </c>
      <c r="G12" s="22"/>
      <c r="H12" s="21">
        <v>0</v>
      </c>
      <c r="I12" s="23"/>
      <c r="J12" s="21">
        <v>0</v>
      </c>
    </row>
    <row r="13" spans="1:10" s="31" customFormat="1">
      <c r="A13" s="9" t="s">
        <v>10</v>
      </c>
      <c r="B13" s="8" t="s">
        <v>162</v>
      </c>
      <c r="C13" s="66"/>
      <c r="D13" s="21">
        <v>214691</v>
      </c>
      <c r="E13" s="22"/>
      <c r="F13" s="21">
        <v>175744</v>
      </c>
      <c r="G13" s="22"/>
      <c r="H13" s="21">
        <v>194125</v>
      </c>
      <c r="I13" s="23"/>
      <c r="J13" s="21">
        <v>159352</v>
      </c>
    </row>
    <row r="14" spans="1:10" s="31" customFormat="1">
      <c r="A14" s="9" t="s">
        <v>11</v>
      </c>
      <c r="B14" s="10">
        <v>3</v>
      </c>
      <c r="C14" s="66"/>
      <c r="D14" s="21">
        <v>12974</v>
      </c>
      <c r="E14" s="22"/>
      <c r="F14" s="21">
        <v>9195</v>
      </c>
      <c r="G14" s="22"/>
      <c r="H14" s="21">
        <v>16427</v>
      </c>
      <c r="I14" s="23"/>
      <c r="J14" s="21">
        <v>9769</v>
      </c>
    </row>
    <row r="15" spans="1:10" s="31" customFormat="1">
      <c r="A15" s="11" t="s">
        <v>12</v>
      </c>
      <c r="B15" s="8"/>
      <c r="C15" s="20"/>
      <c r="D15" s="21">
        <v>187051</v>
      </c>
      <c r="E15" s="218"/>
      <c r="F15" s="21">
        <v>173285</v>
      </c>
      <c r="G15" s="22"/>
      <c r="H15" s="21">
        <v>148502</v>
      </c>
      <c r="I15" s="23"/>
      <c r="J15" s="21">
        <v>135219</v>
      </c>
    </row>
    <row r="16" spans="1:10" s="31" customFormat="1">
      <c r="A16" s="11" t="s">
        <v>13</v>
      </c>
      <c r="B16" s="220"/>
      <c r="C16" s="20"/>
      <c r="D16" s="21">
        <v>148</v>
      </c>
      <c r="E16" s="22"/>
      <c r="F16" s="21">
        <v>129</v>
      </c>
      <c r="G16" s="22"/>
      <c r="H16" s="21">
        <v>0</v>
      </c>
      <c r="I16" s="23"/>
      <c r="J16" s="21">
        <v>0</v>
      </c>
    </row>
    <row r="17" spans="1:10" s="24" customFormat="1">
      <c r="A17" s="12" t="s">
        <v>14</v>
      </c>
      <c r="B17" s="8"/>
      <c r="C17" s="20"/>
      <c r="D17" s="13">
        <v>848688</v>
      </c>
      <c r="E17" s="14"/>
      <c r="F17" s="13">
        <v>704802</v>
      </c>
      <c r="G17" s="14"/>
      <c r="H17" s="13">
        <v>521243</v>
      </c>
      <c r="I17" s="14"/>
      <c r="J17" s="13">
        <v>429687</v>
      </c>
    </row>
    <row r="18" spans="1:10" s="24" customFormat="1">
      <c r="A18" s="24" t="s">
        <v>136</v>
      </c>
      <c r="B18" s="8"/>
      <c r="C18" s="20"/>
      <c r="D18" s="15"/>
      <c r="E18" s="16"/>
      <c r="F18" s="15"/>
      <c r="G18" s="16"/>
      <c r="H18" s="15"/>
      <c r="I18" s="17"/>
      <c r="J18" s="15"/>
    </row>
    <row r="19" spans="1:10" s="24" customFormat="1">
      <c r="A19" s="18" t="s">
        <v>15</v>
      </c>
      <c r="B19" s="8"/>
      <c r="C19" s="20"/>
      <c r="D19" s="68"/>
      <c r="E19" s="22"/>
      <c r="F19" s="68"/>
      <c r="G19" s="22"/>
      <c r="H19" s="68"/>
      <c r="I19" s="23"/>
      <c r="J19" s="68"/>
    </row>
    <row r="20" spans="1:10" s="24" customFormat="1">
      <c r="A20" s="19" t="s">
        <v>16</v>
      </c>
      <c r="B20" s="8">
        <v>6</v>
      </c>
      <c r="C20" s="20"/>
      <c r="D20" s="21">
        <v>0</v>
      </c>
      <c r="E20" s="22"/>
      <c r="F20" s="21">
        <v>0</v>
      </c>
      <c r="G20" s="22"/>
      <c r="H20" s="21">
        <v>590000</v>
      </c>
      <c r="I20" s="23"/>
      <c r="J20" s="21">
        <v>590000</v>
      </c>
    </row>
    <row r="21" spans="1:10" s="31" customFormat="1">
      <c r="A21" s="11" t="s">
        <v>17</v>
      </c>
      <c r="B21" s="8">
        <v>7</v>
      </c>
      <c r="C21" s="66"/>
      <c r="D21" s="21">
        <v>1316716</v>
      </c>
      <c r="E21" s="22"/>
      <c r="F21" s="21">
        <v>1359253</v>
      </c>
      <c r="G21" s="22"/>
      <c r="H21" s="21">
        <v>1113505</v>
      </c>
      <c r="I21" s="23"/>
      <c r="J21" s="21">
        <v>1145294</v>
      </c>
    </row>
    <row r="22" spans="1:10" s="31" customFormat="1">
      <c r="A22" s="9" t="s">
        <v>18</v>
      </c>
      <c r="B22" s="8"/>
      <c r="C22" s="66"/>
      <c r="D22" s="21">
        <v>6191</v>
      </c>
      <c r="E22" s="22"/>
      <c r="F22" s="21">
        <v>6351</v>
      </c>
      <c r="G22" s="22"/>
      <c r="H22" s="21">
        <v>4813</v>
      </c>
      <c r="I22" s="219"/>
      <c r="J22" s="21">
        <v>4936</v>
      </c>
    </row>
    <row r="23" spans="1:10" s="31" customFormat="1">
      <c r="A23" s="9" t="s">
        <v>19</v>
      </c>
      <c r="B23" s="8">
        <v>8</v>
      </c>
      <c r="C23" s="66"/>
      <c r="D23" s="21">
        <v>16712</v>
      </c>
      <c r="E23" s="22"/>
      <c r="F23" s="21">
        <v>14736</v>
      </c>
      <c r="G23" s="22"/>
      <c r="H23" s="21">
        <v>15860</v>
      </c>
      <c r="I23" s="219"/>
      <c r="J23" s="21">
        <v>13917</v>
      </c>
    </row>
    <row r="24" spans="1:10" s="31" customFormat="1">
      <c r="A24" s="9" t="s">
        <v>20</v>
      </c>
      <c r="B24" s="25"/>
      <c r="C24" s="66"/>
      <c r="D24" s="21">
        <v>1745</v>
      </c>
      <c r="E24" s="22"/>
      <c r="F24" s="21">
        <v>1810</v>
      </c>
      <c r="G24" s="22"/>
      <c r="H24" s="21">
        <v>1487</v>
      </c>
      <c r="I24" s="23"/>
      <c r="J24" s="21">
        <v>1543</v>
      </c>
    </row>
    <row r="25" spans="1:10" s="31" customFormat="1">
      <c r="A25" s="12" t="s">
        <v>21</v>
      </c>
      <c r="B25" s="25"/>
      <c r="C25" s="66"/>
      <c r="D25" s="13">
        <v>1341364</v>
      </c>
      <c r="E25" s="14"/>
      <c r="F25" s="13">
        <v>1382150</v>
      </c>
      <c r="G25" s="14"/>
      <c r="H25" s="13">
        <v>1725665</v>
      </c>
      <c r="I25" s="14"/>
      <c r="J25" s="13">
        <v>1755690</v>
      </c>
    </row>
    <row r="26" spans="1:10" s="31" customFormat="1">
      <c r="A26" s="12"/>
      <c r="B26" s="25"/>
      <c r="C26" s="66"/>
      <c r="D26" s="26"/>
      <c r="E26" s="14"/>
      <c r="F26" s="26"/>
      <c r="G26" s="14"/>
      <c r="H26" s="26"/>
      <c r="I26" s="14"/>
      <c r="J26" s="26"/>
    </row>
    <row r="27" spans="1:10" s="31" customFormat="1" ht="22.5" thickBot="1">
      <c r="A27" s="27" t="s">
        <v>22</v>
      </c>
      <c r="B27" s="25"/>
      <c r="C27" s="66"/>
      <c r="D27" s="28">
        <v>2190052</v>
      </c>
      <c r="E27" s="14"/>
      <c r="F27" s="28">
        <v>2086952</v>
      </c>
      <c r="G27" s="14"/>
      <c r="H27" s="28">
        <v>2246908</v>
      </c>
      <c r="I27" s="14"/>
      <c r="J27" s="28">
        <v>2185377</v>
      </c>
    </row>
    <row r="28" spans="1:10" s="31" customFormat="1" ht="22.5" thickTop="1">
      <c r="A28" s="27"/>
      <c r="B28" s="25"/>
      <c r="C28" s="66"/>
      <c r="D28" s="26"/>
      <c r="E28" s="14"/>
      <c r="F28" s="26"/>
      <c r="G28" s="14"/>
      <c r="H28" s="26"/>
      <c r="I28" s="14"/>
      <c r="J28" s="26"/>
    </row>
    <row r="29" spans="1:10" ht="23.25">
      <c r="A29" s="29" t="str">
        <f>A1</f>
        <v>บริษัทควอลิตี้คอนสตรัคชั่นโปรดัคส์ จำกัด (มหาชน) และบริษัทย่อย</v>
      </c>
    </row>
    <row r="30" spans="1:10" ht="23.25">
      <c r="A30" s="3" t="s">
        <v>23</v>
      </c>
    </row>
    <row r="31" spans="1:10" ht="23.25">
      <c r="A31" s="3" t="s">
        <v>147</v>
      </c>
      <c r="B31" s="222"/>
    </row>
    <row r="33" spans="1:10">
      <c r="D33" s="235" t="s">
        <v>2</v>
      </c>
      <c r="E33" s="235"/>
      <c r="F33" s="235"/>
      <c r="G33" s="4"/>
      <c r="H33" s="236" t="s">
        <v>3</v>
      </c>
      <c r="I33" s="236"/>
      <c r="J33" s="236"/>
    </row>
    <row r="34" spans="1:10" ht="23.25">
      <c r="A34" s="3" t="s">
        <v>24</v>
      </c>
      <c r="B34" s="231" t="s">
        <v>5</v>
      </c>
      <c r="D34" s="5" t="s">
        <v>4</v>
      </c>
      <c r="E34" s="5"/>
      <c r="F34" s="5" t="s">
        <v>141</v>
      </c>
      <c r="G34" s="4"/>
      <c r="H34" s="5" t="s">
        <v>4</v>
      </c>
      <c r="I34" s="5"/>
      <c r="J34" s="5" t="s">
        <v>141</v>
      </c>
    </row>
    <row r="35" spans="1:10" s="61" customFormat="1" ht="23.25">
      <c r="A35" s="3"/>
      <c r="B35" s="65"/>
      <c r="D35" s="6" t="s">
        <v>140</v>
      </c>
      <c r="E35" s="216"/>
      <c r="F35" s="6" t="s">
        <v>6</v>
      </c>
      <c r="G35" s="216"/>
      <c r="H35" s="6" t="s">
        <v>140</v>
      </c>
      <c r="I35" s="216"/>
      <c r="J35" s="6" t="s">
        <v>6</v>
      </c>
    </row>
    <row r="36" spans="1:10" s="61" customFormat="1" ht="23.25">
      <c r="A36" s="3"/>
      <c r="B36" s="231"/>
      <c r="D36" s="232" t="s">
        <v>156</v>
      </c>
      <c r="E36" s="216"/>
      <c r="F36" s="6"/>
      <c r="G36" s="216"/>
      <c r="H36" s="232" t="s">
        <v>156</v>
      </c>
      <c r="I36" s="216"/>
      <c r="J36" s="6"/>
    </row>
    <row r="37" spans="1:10">
      <c r="D37" s="234" t="s">
        <v>7</v>
      </c>
      <c r="E37" s="234"/>
      <c r="F37" s="234"/>
      <c r="G37" s="234"/>
      <c r="H37" s="234"/>
      <c r="I37" s="234"/>
      <c r="J37" s="234"/>
    </row>
    <row r="38" spans="1:10">
      <c r="A38" s="30" t="s">
        <v>25</v>
      </c>
    </row>
    <row r="39" spans="1:10" s="31" customFormat="1">
      <c r="A39" s="11" t="s">
        <v>26</v>
      </c>
      <c r="B39" s="10" t="s">
        <v>163</v>
      </c>
      <c r="C39" s="66"/>
      <c r="D39" s="21">
        <v>121419</v>
      </c>
      <c r="E39" s="22"/>
      <c r="F39" s="21">
        <v>105290</v>
      </c>
      <c r="G39" s="213"/>
      <c r="H39" s="21">
        <v>115139</v>
      </c>
      <c r="I39" s="214"/>
      <c r="J39" s="21">
        <v>83923</v>
      </c>
    </row>
    <row r="40" spans="1:10" s="31" customFormat="1">
      <c r="A40" s="11" t="s">
        <v>27</v>
      </c>
      <c r="B40" s="10">
        <v>3</v>
      </c>
      <c r="C40" s="66"/>
      <c r="D40" s="21">
        <v>97886</v>
      </c>
      <c r="E40" s="22"/>
      <c r="F40" s="21">
        <v>86480</v>
      </c>
      <c r="G40" s="22"/>
      <c r="H40" s="21">
        <v>82546</v>
      </c>
      <c r="I40" s="23"/>
      <c r="J40" s="21">
        <v>76053</v>
      </c>
    </row>
    <row r="41" spans="1:10" s="31" customFormat="1" hidden="1">
      <c r="A41" s="11" t="s">
        <v>137</v>
      </c>
      <c r="B41" s="10"/>
      <c r="C41" s="66"/>
      <c r="D41" s="21">
        <v>0</v>
      </c>
      <c r="E41" s="22"/>
      <c r="F41" s="21">
        <v>0</v>
      </c>
      <c r="G41" s="22"/>
      <c r="H41" s="21">
        <v>0</v>
      </c>
      <c r="I41" s="23"/>
      <c r="J41" s="21">
        <v>0</v>
      </c>
    </row>
    <row r="42" spans="1:10" s="31" customFormat="1" hidden="1">
      <c r="A42" s="11" t="s">
        <v>138</v>
      </c>
      <c r="B42" s="10"/>
      <c r="C42" s="66"/>
      <c r="D42" s="21">
        <v>0</v>
      </c>
      <c r="E42" s="22"/>
      <c r="F42" s="21">
        <v>0</v>
      </c>
      <c r="G42" s="22"/>
      <c r="H42" s="21">
        <v>0</v>
      </c>
      <c r="I42" s="23"/>
      <c r="J42" s="21">
        <v>0</v>
      </c>
    </row>
    <row r="43" spans="1:10" s="31" customFormat="1">
      <c r="A43" s="11" t="s">
        <v>28</v>
      </c>
      <c r="B43" s="10" t="s">
        <v>164</v>
      </c>
      <c r="C43" s="66"/>
      <c r="D43" s="21">
        <v>24000</v>
      </c>
      <c r="E43" s="22"/>
      <c r="F43" s="21">
        <v>0</v>
      </c>
      <c r="G43" s="22"/>
      <c r="H43" s="21">
        <v>24000</v>
      </c>
      <c r="I43" s="23"/>
      <c r="J43" s="21">
        <v>0</v>
      </c>
    </row>
    <row r="44" spans="1:10" s="31" customFormat="1">
      <c r="A44" s="11" t="s">
        <v>29</v>
      </c>
      <c r="B44" s="10">
        <v>3</v>
      </c>
      <c r="C44" s="66"/>
      <c r="D44" s="21">
        <v>0</v>
      </c>
      <c r="E44" s="22"/>
      <c r="F44" s="21">
        <v>0</v>
      </c>
      <c r="G44" s="22"/>
      <c r="H44" s="21">
        <v>160000</v>
      </c>
      <c r="I44" s="23"/>
      <c r="J44" s="21">
        <v>200000</v>
      </c>
    </row>
    <row r="45" spans="1:10" s="31" customFormat="1">
      <c r="A45" s="11" t="s">
        <v>30</v>
      </c>
      <c r="B45" s="10"/>
      <c r="C45" s="66"/>
      <c r="D45" s="21"/>
      <c r="E45" s="22"/>
      <c r="F45" s="21"/>
      <c r="G45" s="22"/>
      <c r="H45" s="21"/>
      <c r="I45" s="23"/>
      <c r="J45" s="21"/>
    </row>
    <row r="46" spans="1:10" s="31" customFormat="1">
      <c r="A46" s="31" t="s">
        <v>31</v>
      </c>
      <c r="B46" s="10"/>
      <c r="C46" s="66"/>
      <c r="D46" s="21">
        <v>1870</v>
      </c>
      <c r="E46" s="218"/>
      <c r="F46" s="21">
        <v>1870</v>
      </c>
      <c r="G46" s="22"/>
      <c r="H46" s="21">
        <v>1710</v>
      </c>
      <c r="I46" s="23"/>
      <c r="J46" s="21">
        <v>1710</v>
      </c>
    </row>
    <row r="47" spans="1:10" s="31" customFormat="1">
      <c r="A47" s="11" t="s">
        <v>139</v>
      </c>
      <c r="B47" s="10"/>
      <c r="C47" s="66"/>
      <c r="D47" s="21">
        <v>15774</v>
      </c>
      <c r="E47" s="218"/>
      <c r="F47" s="21">
        <v>2108</v>
      </c>
      <c r="G47" s="22"/>
      <c r="H47" s="21">
        <v>15774</v>
      </c>
      <c r="I47" s="23"/>
      <c r="J47" s="21">
        <v>2108</v>
      </c>
    </row>
    <row r="48" spans="1:10" s="24" customFormat="1">
      <c r="A48" s="12" t="s">
        <v>32</v>
      </c>
      <c r="B48" s="32"/>
      <c r="C48" s="14"/>
      <c r="D48" s="13">
        <v>260949</v>
      </c>
      <c r="E48" s="14"/>
      <c r="F48" s="13">
        <v>195748</v>
      </c>
      <c r="G48" s="14"/>
      <c r="H48" s="13">
        <v>399169</v>
      </c>
      <c r="I48" s="14"/>
      <c r="J48" s="13">
        <v>363794</v>
      </c>
    </row>
    <row r="49" spans="1:10" s="24" customFormat="1">
      <c r="A49" s="12"/>
      <c r="B49" s="32"/>
      <c r="C49" s="14"/>
      <c r="D49" s="15"/>
      <c r="E49" s="16"/>
      <c r="F49" s="15"/>
      <c r="G49" s="16"/>
      <c r="H49" s="15"/>
      <c r="I49" s="17"/>
      <c r="J49" s="15"/>
    </row>
    <row r="50" spans="1:10" s="24" customFormat="1">
      <c r="A50" s="7" t="s">
        <v>33</v>
      </c>
      <c r="B50" s="8"/>
      <c r="C50" s="20"/>
      <c r="D50" s="68"/>
      <c r="E50" s="22"/>
      <c r="F50" s="68"/>
      <c r="G50" s="22"/>
      <c r="H50" s="68"/>
      <c r="I50" s="23"/>
      <c r="J50" s="68"/>
    </row>
    <row r="51" spans="1:10" s="24" customFormat="1">
      <c r="A51" s="11" t="s">
        <v>34</v>
      </c>
      <c r="C51" s="20"/>
      <c r="D51" s="21"/>
      <c r="E51" s="22"/>
      <c r="F51" s="21"/>
      <c r="G51" s="22"/>
      <c r="H51" s="21"/>
      <c r="I51" s="23"/>
      <c r="J51" s="21"/>
    </row>
    <row r="52" spans="1:10" s="24" customFormat="1">
      <c r="A52" s="31" t="s">
        <v>31</v>
      </c>
      <c r="B52" s="8">
        <v>10</v>
      </c>
      <c r="C52" s="20"/>
      <c r="D52" s="21">
        <v>40593</v>
      </c>
      <c r="E52" s="22"/>
      <c r="F52" s="21">
        <v>39284</v>
      </c>
      <c r="G52" s="22"/>
      <c r="H52" s="21">
        <v>37361</v>
      </c>
      <c r="I52" s="23"/>
      <c r="J52" s="21">
        <v>36181</v>
      </c>
    </row>
    <row r="53" spans="1:10" s="24" customFormat="1">
      <c r="A53" s="19" t="s">
        <v>35</v>
      </c>
      <c r="B53" s="8"/>
      <c r="C53" s="20"/>
      <c r="D53" s="21">
        <v>832</v>
      </c>
      <c r="E53" s="22"/>
      <c r="F53" s="21">
        <v>516</v>
      </c>
      <c r="G53" s="22"/>
      <c r="H53" s="21">
        <v>674</v>
      </c>
      <c r="I53" s="23"/>
      <c r="J53" s="21">
        <v>358</v>
      </c>
    </row>
    <row r="54" spans="1:10" s="24" customFormat="1">
      <c r="A54" s="12" t="s">
        <v>36</v>
      </c>
      <c r="B54" s="8"/>
      <c r="C54" s="20"/>
      <c r="D54" s="13">
        <v>41425</v>
      </c>
      <c r="E54" s="14"/>
      <c r="F54" s="13">
        <v>39800</v>
      </c>
      <c r="G54" s="14"/>
      <c r="H54" s="13">
        <v>38035</v>
      </c>
      <c r="I54" s="14"/>
      <c r="J54" s="13">
        <v>36539</v>
      </c>
    </row>
    <row r="55" spans="1:10" s="24" customFormat="1">
      <c r="A55" s="12"/>
      <c r="B55" s="8"/>
      <c r="C55" s="20"/>
      <c r="D55" s="41"/>
      <c r="E55" s="14"/>
      <c r="F55" s="41"/>
      <c r="G55" s="14"/>
      <c r="H55" s="41"/>
      <c r="I55" s="14"/>
      <c r="J55" s="41"/>
    </row>
    <row r="56" spans="1:10" s="24" customFormat="1">
      <c r="A56" s="12" t="s">
        <v>37</v>
      </c>
      <c r="B56" s="8"/>
      <c r="C56" s="20"/>
      <c r="D56" s="33">
        <v>302374</v>
      </c>
      <c r="E56" s="14"/>
      <c r="F56" s="33">
        <v>235548</v>
      </c>
      <c r="G56" s="14"/>
      <c r="H56" s="33">
        <v>437204</v>
      </c>
      <c r="I56" s="14"/>
      <c r="J56" s="33">
        <v>400333</v>
      </c>
    </row>
    <row r="57" spans="1:10" s="24" customFormat="1">
      <c r="A57" s="12"/>
      <c r="B57" s="8"/>
      <c r="C57" s="20"/>
      <c r="D57" s="26"/>
      <c r="E57" s="14"/>
      <c r="F57" s="26"/>
      <c r="G57" s="14"/>
      <c r="H57" s="26"/>
      <c r="I57" s="14"/>
      <c r="J57" s="26"/>
    </row>
    <row r="58" spans="1:10" ht="23.25">
      <c r="A58" s="29" t="str">
        <f>A1</f>
        <v>บริษัทควอลิตี้คอนสตรัคชั่นโปรดัคส์ จำกัด (มหาชน) และบริษัทย่อย</v>
      </c>
    </row>
    <row r="59" spans="1:10" ht="23.25">
      <c r="A59" s="29" t="s">
        <v>38</v>
      </c>
    </row>
    <row r="60" spans="1:10" ht="23.25">
      <c r="A60" s="3" t="s">
        <v>147</v>
      </c>
      <c r="B60" s="222"/>
    </row>
    <row r="61" spans="1:10">
      <c r="A61" s="59"/>
    </row>
    <row r="62" spans="1:10">
      <c r="A62" s="59"/>
      <c r="D62" s="235" t="s">
        <v>2</v>
      </c>
      <c r="E62" s="235"/>
      <c r="F62" s="235"/>
      <c r="G62" s="4"/>
      <c r="H62" s="236" t="s">
        <v>3</v>
      </c>
      <c r="I62" s="236"/>
      <c r="J62" s="236"/>
    </row>
    <row r="63" spans="1:10" ht="23.25">
      <c r="A63" s="29" t="s">
        <v>24</v>
      </c>
      <c r="D63" s="5" t="s">
        <v>4</v>
      </c>
      <c r="E63" s="5"/>
      <c r="F63" s="5" t="s">
        <v>141</v>
      </c>
      <c r="G63" s="4"/>
      <c r="H63" s="5" t="s">
        <v>4</v>
      </c>
      <c r="I63" s="5"/>
      <c r="J63" s="5" t="s">
        <v>141</v>
      </c>
    </row>
    <row r="64" spans="1:10" s="61" customFormat="1" ht="23.25">
      <c r="A64" s="29"/>
      <c r="B64" s="34"/>
      <c r="D64" s="6" t="s">
        <v>140</v>
      </c>
      <c r="E64" s="216"/>
      <c r="F64" s="6" t="s">
        <v>6</v>
      </c>
      <c r="G64" s="216"/>
      <c r="H64" s="6" t="s">
        <v>140</v>
      </c>
      <c r="I64" s="216"/>
      <c r="J64" s="6" t="s">
        <v>6</v>
      </c>
    </row>
    <row r="65" spans="1:10" s="61" customFormat="1" ht="23.25">
      <c r="A65" s="29"/>
      <c r="B65" s="34"/>
      <c r="D65" s="232" t="s">
        <v>156</v>
      </c>
      <c r="E65" s="216"/>
      <c r="F65" s="6"/>
      <c r="G65" s="216"/>
      <c r="H65" s="232" t="s">
        <v>156</v>
      </c>
      <c r="I65" s="216"/>
      <c r="J65" s="6"/>
    </row>
    <row r="66" spans="1:10">
      <c r="D66" s="234" t="s">
        <v>7</v>
      </c>
      <c r="E66" s="234"/>
      <c r="F66" s="234"/>
      <c r="G66" s="234"/>
      <c r="H66" s="234"/>
      <c r="I66" s="234"/>
      <c r="J66" s="234"/>
    </row>
    <row r="67" spans="1:10">
      <c r="A67" s="35" t="s">
        <v>39</v>
      </c>
    </row>
    <row r="68" spans="1:10" s="31" customFormat="1">
      <c r="A68" s="11" t="s">
        <v>40</v>
      </c>
      <c r="B68" s="10"/>
      <c r="C68" s="66"/>
      <c r="D68" s="21"/>
      <c r="E68" s="22"/>
      <c r="F68" s="21"/>
      <c r="G68" s="22"/>
      <c r="H68" s="21"/>
      <c r="I68" s="23"/>
      <c r="J68" s="21"/>
    </row>
    <row r="69" spans="1:10" s="31" customFormat="1">
      <c r="A69" s="36" t="s">
        <v>41</v>
      </c>
      <c r="B69" s="10"/>
      <c r="C69" s="66"/>
      <c r="D69" s="21"/>
      <c r="E69" s="22"/>
      <c r="F69" s="21"/>
      <c r="G69" s="22"/>
      <c r="H69" s="21"/>
      <c r="I69" s="23"/>
      <c r="J69" s="21"/>
    </row>
    <row r="70" spans="1:10" s="31" customFormat="1" ht="22.5" thickBot="1">
      <c r="A70" s="37" t="s">
        <v>42</v>
      </c>
      <c r="B70" s="10"/>
      <c r="C70" s="66"/>
      <c r="D70" s="38">
        <v>400000</v>
      </c>
      <c r="E70" s="16"/>
      <c r="F70" s="38">
        <v>400000</v>
      </c>
      <c r="G70" s="16"/>
      <c r="H70" s="38">
        <v>400000</v>
      </c>
      <c r="I70" s="17"/>
      <c r="J70" s="38">
        <v>400000</v>
      </c>
    </row>
    <row r="71" spans="1:10" s="31" customFormat="1" ht="22.5" thickTop="1">
      <c r="A71" s="36" t="s">
        <v>43</v>
      </c>
      <c r="B71" s="10"/>
      <c r="C71" s="66"/>
      <c r="D71" s="15"/>
      <c r="E71" s="16"/>
      <c r="F71" s="15"/>
      <c r="G71" s="16"/>
      <c r="H71" s="15"/>
      <c r="I71" s="17"/>
      <c r="J71" s="15"/>
    </row>
    <row r="72" spans="1:10" s="31" customFormat="1">
      <c r="A72" s="37" t="s">
        <v>42</v>
      </c>
      <c r="B72" s="10"/>
      <c r="C72" s="66"/>
      <c r="D72" s="68">
        <v>400000</v>
      </c>
      <c r="E72" s="22"/>
      <c r="F72" s="68">
        <v>400000</v>
      </c>
      <c r="G72" s="22"/>
      <c r="H72" s="68">
        <v>400000</v>
      </c>
      <c r="I72" s="23"/>
      <c r="J72" s="68">
        <v>400000</v>
      </c>
    </row>
    <row r="73" spans="1:10" s="31" customFormat="1">
      <c r="A73" s="9" t="s">
        <v>44</v>
      </c>
      <c r="B73" s="8"/>
      <c r="C73" s="24"/>
      <c r="D73" s="68">
        <v>653769</v>
      </c>
      <c r="E73" s="22"/>
      <c r="F73" s="68">
        <v>653769</v>
      </c>
      <c r="G73" s="22"/>
      <c r="H73" s="68">
        <v>653769</v>
      </c>
      <c r="I73" s="23"/>
      <c r="J73" s="21">
        <v>653769</v>
      </c>
    </row>
    <row r="74" spans="1:10" s="31" customFormat="1">
      <c r="A74" s="11" t="s">
        <v>45</v>
      </c>
      <c r="B74" s="10"/>
      <c r="D74" s="68"/>
      <c r="E74" s="22"/>
      <c r="F74" s="68"/>
      <c r="G74" s="22"/>
      <c r="H74" s="68"/>
      <c r="I74" s="23"/>
      <c r="J74" s="68"/>
    </row>
    <row r="75" spans="1:10" s="31" customFormat="1">
      <c r="A75" s="36" t="s">
        <v>46</v>
      </c>
      <c r="B75" s="10"/>
      <c r="D75" s="68"/>
      <c r="E75" s="22"/>
      <c r="F75" s="68"/>
      <c r="G75" s="22"/>
      <c r="H75" s="68"/>
      <c r="I75" s="23"/>
      <c r="J75" s="68"/>
    </row>
    <row r="76" spans="1:10" s="31" customFormat="1">
      <c r="A76" s="221" t="s">
        <v>47</v>
      </c>
      <c r="B76" s="10"/>
      <c r="D76" s="68">
        <v>56088</v>
      </c>
      <c r="E76" s="22"/>
      <c r="F76" s="68">
        <v>56088</v>
      </c>
      <c r="G76" s="22"/>
      <c r="H76" s="68">
        <v>40000</v>
      </c>
      <c r="I76" s="23"/>
      <c r="J76" s="68">
        <v>40000</v>
      </c>
    </row>
    <row r="77" spans="1:10" s="31" customFormat="1">
      <c r="A77" s="36" t="s">
        <v>48</v>
      </c>
      <c r="B77" s="10"/>
      <c r="C77" s="66"/>
      <c r="D77" s="68">
        <v>777821</v>
      </c>
      <c r="E77" s="22"/>
      <c r="F77" s="68">
        <v>741547</v>
      </c>
      <c r="G77" s="22"/>
      <c r="H77" s="68">
        <v>715935</v>
      </c>
      <c r="I77" s="23"/>
      <c r="J77" s="21">
        <v>691275</v>
      </c>
    </row>
    <row r="78" spans="1:10" s="31" customFormat="1">
      <c r="A78" s="40" t="s">
        <v>49</v>
      </c>
      <c r="B78" s="10"/>
      <c r="C78" s="66"/>
      <c r="D78" s="13">
        <v>1887678</v>
      </c>
      <c r="E78" s="14"/>
      <c r="F78" s="13">
        <v>1851404</v>
      </c>
      <c r="G78" s="14"/>
      <c r="H78" s="13">
        <v>1809704</v>
      </c>
      <c r="I78" s="14"/>
      <c r="J78" s="13">
        <v>1785044</v>
      </c>
    </row>
    <row r="79" spans="1:10" s="31" customFormat="1">
      <c r="A79" s="27"/>
      <c r="B79" s="10"/>
      <c r="C79" s="66"/>
      <c r="D79" s="26"/>
      <c r="E79" s="14"/>
      <c r="F79" s="26"/>
      <c r="G79" s="14"/>
      <c r="H79" s="26"/>
      <c r="I79" s="14"/>
      <c r="J79" s="26"/>
    </row>
    <row r="80" spans="1:10" s="44" customFormat="1" ht="22.5" thickBot="1">
      <c r="A80" s="42" t="s">
        <v>50</v>
      </c>
      <c r="B80" s="43"/>
      <c r="C80" s="42"/>
      <c r="D80" s="28">
        <v>2190052</v>
      </c>
      <c r="E80" s="14"/>
      <c r="F80" s="28">
        <v>2086952</v>
      </c>
      <c r="G80" s="14"/>
      <c r="H80" s="28">
        <v>2246908</v>
      </c>
      <c r="I80" s="14"/>
      <c r="J80" s="28">
        <v>2185377</v>
      </c>
    </row>
    <row r="81" spans="4:10" ht="22.5" thickTop="1">
      <c r="D81" s="93">
        <v>0</v>
      </c>
      <c r="F81" s="93">
        <v>0</v>
      </c>
      <c r="H81" s="93">
        <v>0</v>
      </c>
      <c r="J81" s="93">
        <v>0</v>
      </c>
    </row>
  </sheetData>
  <mergeCells count="9">
    <mergeCell ref="D37:J37"/>
    <mergeCell ref="D62:F62"/>
    <mergeCell ref="H62:J62"/>
    <mergeCell ref="D66:J66"/>
    <mergeCell ref="D5:F5"/>
    <mergeCell ref="H5:J5"/>
    <mergeCell ref="D9:J9"/>
    <mergeCell ref="D33:F33"/>
    <mergeCell ref="H33:J33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5"/>
  <sheetViews>
    <sheetView view="pageBreakPreview" zoomScaleNormal="90" zoomScaleSheetLayoutView="100" workbookViewId="0">
      <selection activeCell="N7" sqref="N7"/>
    </sheetView>
  </sheetViews>
  <sheetFormatPr defaultRowHeight="22.5" customHeight="1"/>
  <cols>
    <col min="1" max="1" width="20.140625" style="58" customWidth="1"/>
    <col min="2" max="2" width="20.85546875" style="59" customWidth="1"/>
    <col min="3" max="3" width="8.42578125" style="2" customWidth="1"/>
    <col min="4" max="4" width="1.5703125" style="58" customWidth="1"/>
    <col min="5" max="5" width="12.85546875" style="58" customWidth="1"/>
    <col min="6" max="6" width="0.7109375" style="60" customWidth="1"/>
    <col min="7" max="7" width="12.85546875" style="58" customWidth="1"/>
    <col min="8" max="8" width="0.7109375" style="60" customWidth="1"/>
    <col min="9" max="9" width="12.85546875" style="58" customWidth="1"/>
    <col min="10" max="10" width="0.7109375" style="60" customWidth="1"/>
    <col min="11" max="11" width="12.85546875" style="58" customWidth="1"/>
    <col min="12" max="16384" width="9.140625" style="58"/>
  </cols>
  <sheetData>
    <row r="1" spans="1:13" s="47" customFormat="1" ht="23.25" customHeight="1">
      <c r="A1" s="1" t="s">
        <v>0</v>
      </c>
      <c r="B1" s="45"/>
      <c r="C1" s="46"/>
      <c r="F1" s="48"/>
      <c r="H1" s="48"/>
      <c r="I1" s="49"/>
      <c r="J1" s="50"/>
      <c r="K1" s="49"/>
    </row>
    <row r="2" spans="1:13" s="47" customFormat="1" ht="23.25" customHeight="1">
      <c r="A2" s="3" t="s">
        <v>51</v>
      </c>
      <c r="B2" s="45"/>
      <c r="C2" s="46"/>
      <c r="F2" s="48"/>
      <c r="H2" s="48"/>
      <c r="I2" s="51"/>
      <c r="J2" s="52"/>
      <c r="K2" s="51"/>
    </row>
    <row r="3" spans="1:13" s="47" customFormat="1" ht="23.25" customHeight="1">
      <c r="A3" s="53" t="s">
        <v>142</v>
      </c>
      <c r="B3" s="54"/>
      <c r="C3" s="55"/>
      <c r="D3" s="56"/>
      <c r="E3" s="56"/>
      <c r="F3" s="57"/>
      <c r="G3" s="56"/>
      <c r="H3" s="57"/>
      <c r="I3" s="56"/>
      <c r="J3" s="57"/>
      <c r="K3" s="56"/>
    </row>
    <row r="4" spans="1:13" s="61" customFormat="1" ht="24" customHeight="1">
      <c r="A4" s="58"/>
      <c r="B4" s="59"/>
      <c r="C4" s="2"/>
      <c r="D4" s="58"/>
      <c r="E4" s="58"/>
      <c r="F4" s="60"/>
      <c r="G4" s="58"/>
      <c r="H4" s="60"/>
      <c r="I4" s="58"/>
      <c r="J4" s="60"/>
      <c r="K4" s="58"/>
    </row>
    <row r="5" spans="1:13" ht="22.5" customHeight="1">
      <c r="E5" s="238" t="s">
        <v>2</v>
      </c>
      <c r="F5" s="238"/>
      <c r="G5" s="238"/>
      <c r="H5" s="62"/>
      <c r="I5" s="238" t="s">
        <v>3</v>
      </c>
      <c r="J5" s="238"/>
      <c r="K5" s="238"/>
    </row>
    <row r="6" spans="1:13" ht="22.5" customHeight="1">
      <c r="C6" s="2" t="s">
        <v>5</v>
      </c>
      <c r="E6" s="63">
        <v>2562</v>
      </c>
      <c r="F6" s="64"/>
      <c r="G6" s="63">
        <v>2561</v>
      </c>
      <c r="H6" s="64"/>
      <c r="I6" s="63">
        <v>2562</v>
      </c>
      <c r="J6" s="64"/>
      <c r="K6" s="63">
        <v>2561</v>
      </c>
    </row>
    <row r="7" spans="1:13" ht="22.5" customHeight="1">
      <c r="E7" s="237" t="s">
        <v>7</v>
      </c>
      <c r="F7" s="237"/>
      <c r="G7" s="237"/>
      <c r="H7" s="237"/>
      <c r="I7" s="237"/>
      <c r="J7" s="237"/>
      <c r="K7" s="237"/>
    </row>
    <row r="8" spans="1:13" ht="22.5" customHeight="1">
      <c r="A8" s="66" t="s">
        <v>52</v>
      </c>
      <c r="B8" s="31"/>
      <c r="C8" s="2">
        <v>3</v>
      </c>
      <c r="D8" s="66"/>
      <c r="E8" s="21">
        <v>556278</v>
      </c>
      <c r="F8" s="68"/>
      <c r="G8" s="21">
        <v>474644</v>
      </c>
      <c r="H8" s="68"/>
      <c r="I8" s="21">
        <v>469030</v>
      </c>
      <c r="J8" s="68"/>
      <c r="K8" s="21">
        <v>399200</v>
      </c>
    </row>
    <row r="9" spans="1:13" s="31" customFormat="1" ht="22.5" customHeight="1">
      <c r="A9" s="66" t="s">
        <v>53</v>
      </c>
      <c r="C9" s="2"/>
      <c r="D9" s="66"/>
      <c r="E9" s="21">
        <v>-439988</v>
      </c>
      <c r="F9" s="68"/>
      <c r="G9" s="21">
        <v>-406441</v>
      </c>
      <c r="H9" s="68"/>
      <c r="I9" s="21">
        <v>-369744</v>
      </c>
      <c r="J9" s="68"/>
      <c r="K9" s="21">
        <v>-332306</v>
      </c>
      <c r="M9" s="66"/>
    </row>
    <row r="10" spans="1:13" s="31" customFormat="1" ht="22.5" customHeight="1">
      <c r="A10" s="67" t="s">
        <v>54</v>
      </c>
      <c r="D10" s="66"/>
      <c r="E10" s="73">
        <f>SUM(E8:E9)</f>
        <v>116290</v>
      </c>
      <c r="F10" s="15"/>
      <c r="G10" s="73">
        <f>SUM(G8:G9)</f>
        <v>68203</v>
      </c>
      <c r="H10" s="15"/>
      <c r="I10" s="73">
        <f>SUM(I8:I9)</f>
        <v>99286</v>
      </c>
      <c r="J10" s="15"/>
      <c r="K10" s="73">
        <f>SUM(K8:K9)</f>
        <v>66894</v>
      </c>
    </row>
    <row r="11" spans="1:13" s="31" customFormat="1" ht="14.25" customHeight="1">
      <c r="A11" s="42"/>
      <c r="D11" s="66"/>
      <c r="E11" s="248"/>
      <c r="F11" s="68"/>
      <c r="G11" s="248"/>
      <c r="H11" s="68"/>
      <c r="I11" s="248"/>
      <c r="J11" s="68"/>
      <c r="K11" s="248"/>
    </row>
    <row r="12" spans="1:13" s="31" customFormat="1" ht="22.5" customHeight="1">
      <c r="A12" s="66" t="s">
        <v>55</v>
      </c>
      <c r="B12" s="11"/>
      <c r="C12" s="8"/>
      <c r="D12" s="66"/>
      <c r="E12" s="21">
        <v>1576</v>
      </c>
      <c r="F12" s="68"/>
      <c r="G12" s="21">
        <v>0</v>
      </c>
      <c r="H12" s="68"/>
      <c r="I12" s="21">
        <v>1576</v>
      </c>
      <c r="J12" s="68"/>
      <c r="K12" s="21">
        <v>0</v>
      </c>
    </row>
    <row r="13" spans="1:13" s="31" customFormat="1" ht="22.5" customHeight="1">
      <c r="A13" s="66" t="s">
        <v>56</v>
      </c>
      <c r="C13" s="8"/>
      <c r="D13" s="66"/>
      <c r="E13" s="21">
        <v>1205</v>
      </c>
      <c r="F13" s="68"/>
      <c r="G13" s="21">
        <v>554</v>
      </c>
      <c r="H13" s="68"/>
      <c r="I13" s="21">
        <v>6322</v>
      </c>
      <c r="J13" s="68"/>
      <c r="K13" s="21">
        <v>5793</v>
      </c>
    </row>
    <row r="14" spans="1:13" s="31" customFormat="1" ht="22.5" customHeight="1">
      <c r="A14" s="67" t="s">
        <v>57</v>
      </c>
      <c r="B14" s="24"/>
      <c r="C14" s="20"/>
      <c r="D14" s="66"/>
      <c r="E14" s="73">
        <f>SUM(E10:E13)</f>
        <v>119071</v>
      </c>
      <c r="F14" s="15"/>
      <c r="G14" s="73">
        <f>SUM(G10:G13)</f>
        <v>68757</v>
      </c>
      <c r="H14" s="15"/>
      <c r="I14" s="73">
        <f>SUM(I10:I13)</f>
        <v>107184</v>
      </c>
      <c r="J14" s="15"/>
      <c r="K14" s="73">
        <f>SUM(K10:K13)</f>
        <v>72687</v>
      </c>
    </row>
    <row r="15" spans="1:13" s="24" customFormat="1" ht="14.25" customHeight="1">
      <c r="A15" s="69"/>
      <c r="C15" s="20"/>
      <c r="D15" s="66"/>
      <c r="E15" s="68"/>
      <c r="F15" s="68"/>
      <c r="G15" s="68"/>
      <c r="H15" s="68"/>
      <c r="I15" s="68"/>
      <c r="J15" s="68"/>
      <c r="K15" s="68"/>
    </row>
    <row r="16" spans="1:13" s="31" customFormat="1" ht="22.5" customHeight="1">
      <c r="A16" s="66" t="s">
        <v>58</v>
      </c>
      <c r="C16" s="8"/>
      <c r="D16" s="66"/>
      <c r="E16" s="21">
        <f>-20076+1</f>
        <v>-20075</v>
      </c>
      <c r="F16" s="68"/>
      <c r="G16" s="21">
        <v>-20875</v>
      </c>
      <c r="H16" s="68"/>
      <c r="I16" s="21">
        <f>-19929+1</f>
        <v>-19928</v>
      </c>
      <c r="J16" s="68"/>
      <c r="K16" s="21">
        <v>-21559</v>
      </c>
      <c r="M16" s="66"/>
    </row>
    <row r="17" spans="1:13" s="31" customFormat="1" ht="22.5" customHeight="1">
      <c r="A17" s="66" t="s">
        <v>59</v>
      </c>
      <c r="C17" s="8"/>
      <c r="D17" s="66"/>
      <c r="E17" s="21">
        <v>-26804</v>
      </c>
      <c r="F17" s="68"/>
      <c r="G17" s="21">
        <v>-27944</v>
      </c>
      <c r="H17" s="68"/>
      <c r="I17" s="21">
        <v>-25008</v>
      </c>
      <c r="J17" s="68"/>
      <c r="K17" s="21">
        <v>-26441</v>
      </c>
      <c r="M17" s="66"/>
    </row>
    <row r="18" spans="1:13" s="31" customFormat="1" ht="22.5" customHeight="1">
      <c r="A18" s="70" t="s">
        <v>60</v>
      </c>
      <c r="C18" s="8"/>
      <c r="D18" s="66"/>
      <c r="E18" s="21">
        <v>0</v>
      </c>
      <c r="F18" s="68"/>
      <c r="G18" s="21">
        <v>-1864</v>
      </c>
      <c r="H18" s="71"/>
      <c r="I18" s="21">
        <v>0</v>
      </c>
      <c r="J18" s="71"/>
      <c r="K18" s="21">
        <v>-1864</v>
      </c>
    </row>
    <row r="19" spans="1:13" s="31" customFormat="1" ht="22.5" customHeight="1">
      <c r="A19" s="72" t="s">
        <v>61</v>
      </c>
      <c r="C19" s="20"/>
      <c r="D19" s="66"/>
      <c r="E19" s="73">
        <f>SUM(E16:E18)</f>
        <v>-46879</v>
      </c>
      <c r="F19" s="15"/>
      <c r="G19" s="73">
        <f>SUM(G16:G18)</f>
        <v>-50683</v>
      </c>
      <c r="H19" s="74"/>
      <c r="I19" s="73">
        <f>SUM(I16:I18)</f>
        <v>-44936</v>
      </c>
      <c r="J19" s="74"/>
      <c r="K19" s="73">
        <f>SUM(K16:K18)</f>
        <v>-49864</v>
      </c>
    </row>
    <row r="20" spans="1:13" s="31" customFormat="1" ht="14.25" customHeight="1">
      <c r="A20" s="72"/>
      <c r="C20" s="20"/>
      <c r="D20" s="66"/>
      <c r="E20" s="15"/>
      <c r="F20" s="15"/>
      <c r="G20" s="15"/>
      <c r="H20" s="15"/>
      <c r="I20" s="15"/>
      <c r="J20" s="15"/>
      <c r="K20" s="15"/>
    </row>
    <row r="21" spans="1:13" s="31" customFormat="1" ht="22.5" hidden="1" customHeight="1">
      <c r="A21" s="72"/>
      <c r="C21" s="20"/>
      <c r="D21" s="66"/>
      <c r="E21" s="15"/>
      <c r="F21" s="15"/>
      <c r="G21" s="15"/>
      <c r="H21" s="15"/>
      <c r="I21" s="15"/>
      <c r="J21" s="15"/>
      <c r="K21" s="15"/>
    </row>
    <row r="22" spans="1:13" s="31" customFormat="1" ht="22.5" customHeight="1">
      <c r="A22" s="44" t="s">
        <v>157</v>
      </c>
      <c r="C22" s="20"/>
      <c r="D22" s="66"/>
      <c r="E22" s="15">
        <f>E14+E19</f>
        <v>72192</v>
      </c>
      <c r="F22" s="15"/>
      <c r="G22" s="15">
        <f>G14+G19</f>
        <v>18074</v>
      </c>
      <c r="H22" s="15"/>
      <c r="I22" s="15">
        <f>I14+I19</f>
        <v>62248</v>
      </c>
      <c r="J22" s="15"/>
      <c r="K22" s="15">
        <f>K14+K19</f>
        <v>22823</v>
      </c>
    </row>
    <row r="23" spans="1:13" s="31" customFormat="1" ht="22.5" customHeight="1">
      <c r="A23" s="72"/>
      <c r="C23" s="20"/>
      <c r="D23" s="66"/>
      <c r="E23" s="15"/>
      <c r="F23" s="15"/>
      <c r="G23" s="15"/>
      <c r="H23" s="15"/>
      <c r="I23" s="15"/>
      <c r="J23" s="15"/>
      <c r="K23" s="15"/>
    </row>
    <row r="24" spans="1:13" s="31" customFormat="1" ht="22.5" customHeight="1">
      <c r="A24" s="66" t="s">
        <v>62</v>
      </c>
      <c r="C24" s="8"/>
      <c r="D24" s="66"/>
      <c r="E24" s="75">
        <v>0</v>
      </c>
      <c r="F24" s="68"/>
      <c r="G24" s="75">
        <v>0</v>
      </c>
      <c r="H24" s="71"/>
      <c r="I24" s="75">
        <v>-1638</v>
      </c>
      <c r="J24" s="71"/>
      <c r="K24" s="75">
        <v>-2608</v>
      </c>
    </row>
    <row r="25" spans="1:13" s="31" customFormat="1" ht="22.5" customHeight="1">
      <c r="A25" s="42" t="s">
        <v>149</v>
      </c>
      <c r="C25" s="20"/>
      <c r="D25" s="66"/>
      <c r="E25" s="15">
        <f>E22+E24</f>
        <v>72192</v>
      </c>
      <c r="F25" s="15"/>
      <c r="G25" s="15">
        <f>G22+G24</f>
        <v>18074</v>
      </c>
      <c r="H25" s="15"/>
      <c r="I25" s="15">
        <f>I22+I24</f>
        <v>60610</v>
      </c>
      <c r="J25" s="15"/>
      <c r="K25" s="15">
        <f>K22+K24</f>
        <v>20215</v>
      </c>
    </row>
    <row r="26" spans="1:13" s="31" customFormat="1" ht="14.25" customHeight="1">
      <c r="A26" s="42"/>
      <c r="C26" s="20"/>
      <c r="D26" s="66"/>
      <c r="E26" s="15"/>
      <c r="F26" s="15"/>
      <c r="G26" s="15"/>
      <c r="H26" s="15"/>
      <c r="I26" s="15"/>
      <c r="J26" s="15"/>
      <c r="K26" s="15"/>
    </row>
    <row r="27" spans="1:13" ht="22.5" customHeight="1">
      <c r="A27" s="70" t="s">
        <v>63</v>
      </c>
      <c r="E27" s="75">
        <v>-11918</v>
      </c>
      <c r="F27" s="94"/>
      <c r="G27" s="75">
        <v>-3100</v>
      </c>
      <c r="H27" s="94"/>
      <c r="I27" s="75">
        <v>-11950</v>
      </c>
      <c r="J27" s="94"/>
      <c r="K27" s="75">
        <v>-3111</v>
      </c>
    </row>
    <row r="28" spans="1:13" ht="22.5" customHeight="1" thickBot="1">
      <c r="A28" s="42" t="s">
        <v>150</v>
      </c>
      <c r="E28" s="249">
        <f>SUM(E25:E27)</f>
        <v>60274</v>
      </c>
      <c r="F28" s="250"/>
      <c r="G28" s="249">
        <f>SUM(G25:G27)</f>
        <v>14974</v>
      </c>
      <c r="H28" s="250"/>
      <c r="I28" s="249">
        <f>SUM(I25:I27)</f>
        <v>48660</v>
      </c>
      <c r="J28" s="250"/>
      <c r="K28" s="249">
        <f>SUM(K25:K27)</f>
        <v>17104</v>
      </c>
    </row>
    <row r="29" spans="1:13" ht="14.25" customHeight="1" thickTop="1">
      <c r="A29" s="42"/>
      <c r="E29" s="78"/>
      <c r="F29" s="77"/>
      <c r="G29" s="78"/>
      <c r="H29" s="77"/>
      <c r="I29" s="78"/>
      <c r="J29" s="77"/>
      <c r="K29" s="78"/>
    </row>
    <row r="30" spans="1:13" ht="24" customHeight="1" thickBot="1">
      <c r="A30" s="80" t="s">
        <v>151</v>
      </c>
      <c r="C30" s="2">
        <v>12</v>
      </c>
      <c r="D30" s="81"/>
      <c r="E30" s="82">
        <f>E28/400000</f>
        <v>0.15068500000000001</v>
      </c>
      <c r="F30" s="83"/>
      <c r="G30" s="82">
        <f>G28/400000</f>
        <v>3.7435000000000003E-2</v>
      </c>
      <c r="H30" s="84"/>
      <c r="I30" s="82">
        <f>I28/400000</f>
        <v>0.12164999999999999</v>
      </c>
      <c r="J30" s="85"/>
      <c r="K30" s="82">
        <f>K28/400000</f>
        <v>4.2759999999999999E-2</v>
      </c>
    </row>
    <row r="31" spans="1:13" s="47" customFormat="1" ht="23.25" customHeight="1" thickTop="1">
      <c r="A31" s="29" t="str">
        <f>A1</f>
        <v>บริษัทควอลิตี้คอนสตรัคชั่นโปรดัคส์ จำกัด (มหาชน) และบริษัทย่อย</v>
      </c>
      <c r="B31" s="45"/>
      <c r="C31" s="46"/>
      <c r="F31" s="48"/>
      <c r="H31" s="48"/>
      <c r="I31" s="49"/>
      <c r="J31" s="50"/>
      <c r="K31" s="49"/>
    </row>
    <row r="32" spans="1:13" s="47" customFormat="1" ht="23.25" customHeight="1">
      <c r="A32" s="3" t="s">
        <v>64</v>
      </c>
      <c r="B32" s="45"/>
      <c r="C32" s="46"/>
      <c r="F32" s="48"/>
      <c r="H32" s="48"/>
      <c r="I32" s="51"/>
      <c r="J32" s="52"/>
      <c r="K32" s="51"/>
    </row>
    <row r="33" spans="1:11" s="47" customFormat="1" ht="23.25" customHeight="1">
      <c r="A33" s="53" t="str">
        <f>A3</f>
        <v>สำหรับงวดสามเดือนสิ้นสุดวันที่ 31 มีนาคม 2562 (ไม่ได้ตรวจสอบ)</v>
      </c>
      <c r="B33" s="54"/>
      <c r="C33" s="55"/>
      <c r="D33" s="56"/>
      <c r="E33" s="56"/>
      <c r="F33" s="57"/>
      <c r="G33" s="56"/>
      <c r="H33" s="57"/>
      <c r="I33" s="56"/>
      <c r="J33" s="57"/>
      <c r="K33" s="56"/>
    </row>
    <row r="34" spans="1:11" s="61" customFormat="1" ht="24" customHeight="1">
      <c r="A34" s="58"/>
      <c r="B34" s="59"/>
      <c r="C34" s="2"/>
      <c r="D34" s="58"/>
      <c r="E34" s="58"/>
      <c r="F34" s="60"/>
      <c r="G34" s="58"/>
      <c r="H34" s="60"/>
      <c r="I34" s="58"/>
      <c r="J34" s="60"/>
      <c r="K34" s="58"/>
    </row>
    <row r="35" spans="1:11" ht="22.5" customHeight="1">
      <c r="E35" s="238" t="s">
        <v>2</v>
      </c>
      <c r="F35" s="238"/>
      <c r="G35" s="238"/>
      <c r="H35" s="62"/>
      <c r="I35" s="238" t="s">
        <v>3</v>
      </c>
      <c r="J35" s="238"/>
      <c r="K35" s="238"/>
    </row>
    <row r="36" spans="1:11" ht="22.5" customHeight="1">
      <c r="E36" s="63">
        <v>2562</v>
      </c>
      <c r="F36" s="64"/>
      <c r="G36" s="63">
        <v>2561</v>
      </c>
      <c r="H36" s="64"/>
      <c r="I36" s="63">
        <v>2562</v>
      </c>
      <c r="J36" s="64"/>
      <c r="K36" s="63">
        <v>2561</v>
      </c>
    </row>
    <row r="37" spans="1:11" ht="22.5" customHeight="1">
      <c r="E37" s="237" t="s">
        <v>7</v>
      </c>
      <c r="F37" s="237"/>
      <c r="G37" s="237"/>
      <c r="H37" s="237"/>
      <c r="I37" s="237"/>
      <c r="J37" s="237"/>
      <c r="K37" s="237"/>
    </row>
    <row r="38" spans="1:11" ht="22.5" customHeight="1">
      <c r="A38" s="86"/>
    </row>
    <row r="39" spans="1:11" ht="24" customHeight="1">
      <c r="A39" s="87" t="s">
        <v>150</v>
      </c>
      <c r="D39" s="81"/>
      <c r="E39" s="88">
        <f>E28</f>
        <v>60274</v>
      </c>
      <c r="F39" s="88"/>
      <c r="G39" s="88">
        <f>G28</f>
        <v>14974</v>
      </c>
      <c r="H39" s="88"/>
      <c r="I39" s="88">
        <f>I28</f>
        <v>48660</v>
      </c>
      <c r="J39" s="88"/>
      <c r="K39" s="88">
        <f>K28</f>
        <v>17104</v>
      </c>
    </row>
    <row r="40" spans="1:11" ht="22.5" customHeight="1">
      <c r="A40" s="89" t="s">
        <v>65</v>
      </c>
      <c r="E40" s="90">
        <v>0</v>
      </c>
      <c r="F40" s="79"/>
      <c r="G40" s="90">
        <v>0</v>
      </c>
      <c r="H40" s="79"/>
      <c r="I40" s="90">
        <v>0</v>
      </c>
      <c r="J40" s="79"/>
      <c r="K40" s="90">
        <v>0</v>
      </c>
    </row>
    <row r="41" spans="1:11" ht="22.5" customHeight="1" thickBot="1">
      <c r="A41" s="91" t="s">
        <v>66</v>
      </c>
      <c r="E41" s="76">
        <f>SUM(E39:E40)</f>
        <v>60274</v>
      </c>
      <c r="F41" s="78"/>
      <c r="G41" s="76">
        <f>SUM(G39:G40)</f>
        <v>14974</v>
      </c>
      <c r="H41" s="92"/>
      <c r="I41" s="76">
        <f>SUM(I39:I40)</f>
        <v>48660</v>
      </c>
      <c r="J41" s="78"/>
      <c r="K41" s="76">
        <f>SUM(K39:K40)</f>
        <v>17104</v>
      </c>
    </row>
    <row r="42" spans="1:11" ht="22.5" customHeight="1" thickTop="1">
      <c r="A42" s="91"/>
    </row>
    <row r="45" spans="1:11" ht="22.5" customHeight="1">
      <c r="E45" s="93"/>
      <c r="F45" s="94"/>
      <c r="G45" s="93"/>
      <c r="H45" s="94"/>
      <c r="I45" s="93"/>
      <c r="J45" s="94"/>
      <c r="K45" s="93"/>
    </row>
  </sheetData>
  <mergeCells count="6">
    <mergeCell ref="E37:K37"/>
    <mergeCell ref="E5:G5"/>
    <mergeCell ref="I5:K5"/>
    <mergeCell ref="E7:K7"/>
    <mergeCell ref="E35:G35"/>
    <mergeCell ref="I35:K35"/>
  </mergeCells>
  <printOptions horizontalCentered="1"/>
  <pageMargins left="0.7" right="0.7" top="0.48" bottom="0.5" header="0.5" footer="0.5"/>
  <pageSetup paperSize="9" scale="95" firstPageNumber="6" fitToWidth="2" fitToHeight="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0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zoomScaleNormal="100" zoomScaleSheetLayoutView="100" workbookViewId="0">
      <selection activeCell="A6" sqref="A6"/>
    </sheetView>
  </sheetViews>
  <sheetFormatPr defaultRowHeight="21.75" customHeight="1"/>
  <cols>
    <col min="1" max="1" width="60" style="102" customWidth="1"/>
    <col min="2" max="2" width="9.28515625" style="137" customWidth="1"/>
    <col min="3" max="3" width="2.140625" style="102" customWidth="1"/>
    <col min="4" max="4" width="15.85546875" style="102" customWidth="1"/>
    <col min="5" max="5" width="2.140625" style="103" customWidth="1"/>
    <col min="6" max="6" width="15.85546875" style="103" customWidth="1"/>
    <col min="7" max="7" width="2.140625" style="103" customWidth="1"/>
    <col min="8" max="8" width="15.85546875" style="102" customWidth="1"/>
    <col min="9" max="9" width="2.140625" style="103" customWidth="1"/>
    <col min="10" max="10" width="15.85546875" style="103" customWidth="1"/>
    <col min="11" max="11" width="2.140625" style="103" customWidth="1"/>
    <col min="12" max="12" width="15.85546875" style="102" customWidth="1"/>
    <col min="13" max="13" width="12.7109375" style="102" customWidth="1"/>
    <col min="14" max="16384" width="9.140625" style="102"/>
  </cols>
  <sheetData>
    <row r="1" spans="1:12" s="97" customFormat="1" ht="23.25" customHeight="1">
      <c r="A1" s="95" t="s">
        <v>0</v>
      </c>
      <c r="B1" s="96"/>
    </row>
    <row r="2" spans="1:12" s="98" customFormat="1" ht="23.25" customHeight="1">
      <c r="A2" s="96" t="s">
        <v>67</v>
      </c>
      <c r="B2" s="96"/>
      <c r="C2" s="97"/>
      <c r="D2" s="97"/>
      <c r="F2" s="97"/>
      <c r="G2" s="97"/>
      <c r="H2" s="97"/>
      <c r="I2" s="97"/>
      <c r="J2" s="97"/>
    </row>
    <row r="3" spans="1:12" s="98" customFormat="1" ht="23.25" customHeight="1">
      <c r="A3" s="96" t="s">
        <v>142</v>
      </c>
      <c r="B3" s="96"/>
      <c r="C3" s="97"/>
      <c r="D3" s="97"/>
      <c r="F3" s="97"/>
      <c r="G3" s="97"/>
      <c r="H3" s="97"/>
      <c r="I3" s="97"/>
      <c r="J3" s="97"/>
    </row>
    <row r="4" spans="1:12" ht="21.75" customHeight="1">
      <c r="A4" s="100"/>
      <c r="B4" s="101"/>
    </row>
    <row r="5" spans="1:12" ht="21.75" customHeight="1">
      <c r="A5" s="104"/>
      <c r="B5" s="105"/>
      <c r="C5" s="106"/>
      <c r="D5" s="240" t="s">
        <v>2</v>
      </c>
      <c r="E5" s="240"/>
      <c r="F5" s="240"/>
      <c r="G5" s="240"/>
      <c r="H5" s="240"/>
      <c r="I5" s="240"/>
      <c r="J5" s="240"/>
      <c r="K5" s="240"/>
      <c r="L5" s="240"/>
    </row>
    <row r="6" spans="1:12" ht="21.75" customHeight="1">
      <c r="A6" s="104"/>
      <c r="B6" s="105"/>
      <c r="C6" s="104"/>
      <c r="D6" s="107"/>
      <c r="E6" s="107"/>
      <c r="F6" s="108"/>
      <c r="G6" s="109"/>
      <c r="H6" s="241" t="s">
        <v>68</v>
      </c>
      <c r="I6" s="241"/>
      <c r="J6" s="241"/>
      <c r="L6" s="103"/>
    </row>
    <row r="7" spans="1:12" ht="21.75" customHeight="1">
      <c r="A7" s="104"/>
      <c r="B7" s="105"/>
      <c r="C7" s="104"/>
      <c r="D7" s="110"/>
      <c r="E7" s="107"/>
      <c r="F7" s="110" t="s">
        <v>69</v>
      </c>
      <c r="G7" s="107"/>
      <c r="H7" s="111" t="s">
        <v>70</v>
      </c>
      <c r="I7" s="110"/>
      <c r="J7" s="113" t="s">
        <v>160</v>
      </c>
      <c r="K7" s="102"/>
      <c r="L7" s="112"/>
    </row>
    <row r="8" spans="1:12" ht="21.75" customHeight="1">
      <c r="A8" s="104"/>
      <c r="B8" s="105"/>
      <c r="C8" s="104"/>
      <c r="D8" s="110" t="s">
        <v>72</v>
      </c>
      <c r="E8" s="107"/>
      <c r="F8" s="110" t="s">
        <v>73</v>
      </c>
      <c r="G8" s="107"/>
      <c r="H8" s="110" t="s">
        <v>74</v>
      </c>
      <c r="I8" s="110"/>
      <c r="J8" s="113"/>
      <c r="K8" s="102"/>
      <c r="L8" s="112" t="s">
        <v>71</v>
      </c>
    </row>
    <row r="9" spans="1:12" ht="21.75" customHeight="1">
      <c r="A9" s="114"/>
      <c r="B9" s="115" t="s">
        <v>5</v>
      </c>
      <c r="C9" s="104"/>
      <c r="D9" s="113" t="s">
        <v>76</v>
      </c>
      <c r="F9" s="110" t="s">
        <v>77</v>
      </c>
      <c r="H9" s="113" t="s">
        <v>78</v>
      </c>
      <c r="I9" s="113"/>
      <c r="J9" s="113"/>
      <c r="K9" s="102"/>
      <c r="L9" s="116" t="s">
        <v>75</v>
      </c>
    </row>
    <row r="10" spans="1:12" ht="21.75" customHeight="1">
      <c r="A10" s="117"/>
      <c r="B10" s="118"/>
      <c r="C10" s="117"/>
      <c r="D10" s="239" t="s">
        <v>7</v>
      </c>
      <c r="E10" s="239"/>
      <c r="F10" s="239"/>
      <c r="G10" s="239"/>
      <c r="H10" s="239"/>
      <c r="I10" s="239"/>
      <c r="J10" s="239"/>
      <c r="K10" s="239"/>
      <c r="L10" s="239"/>
    </row>
    <row r="11" spans="1:12" s="123" customFormat="1" ht="21.75" customHeight="1">
      <c r="A11" s="119" t="s">
        <v>83</v>
      </c>
      <c r="B11" s="120"/>
      <c r="C11" s="121"/>
      <c r="D11" s="122">
        <f>ROUND(400000000/10^3,0)</f>
        <v>400000</v>
      </c>
      <c r="E11" s="122"/>
      <c r="F11" s="122">
        <f>ROUND(653768750/10^3,0)</f>
        <v>653769</v>
      </c>
      <c r="G11" s="122"/>
      <c r="H11" s="122">
        <f>ROUND(56088000/10^3,0)</f>
        <v>56088</v>
      </c>
      <c r="I11" s="122"/>
      <c r="J11" s="122">
        <f>ROUND(683487806/10^3,0)</f>
        <v>683488</v>
      </c>
      <c r="L11" s="122">
        <f>SUM(D11:J11)</f>
        <v>1793345</v>
      </c>
    </row>
    <row r="12" spans="1:12" s="123" customFormat="1" ht="21.75" customHeight="1">
      <c r="A12" s="119" t="s">
        <v>84</v>
      </c>
      <c r="B12" s="120"/>
      <c r="C12" s="121"/>
      <c r="D12" s="122"/>
      <c r="E12" s="122"/>
      <c r="F12" s="122"/>
      <c r="G12" s="122"/>
      <c r="H12" s="122"/>
      <c r="I12" s="122"/>
      <c r="J12" s="122"/>
      <c r="L12" s="122"/>
    </row>
    <row r="13" spans="1:12" s="123" customFormat="1" ht="21.75" customHeight="1">
      <c r="A13" s="138" t="s">
        <v>85</v>
      </c>
      <c r="B13" s="120"/>
      <c r="C13" s="121"/>
      <c r="D13" s="122"/>
      <c r="E13" s="122"/>
      <c r="F13" s="122"/>
      <c r="G13" s="122"/>
      <c r="H13" s="122"/>
      <c r="I13" s="122"/>
      <c r="J13" s="122"/>
      <c r="L13" s="122"/>
    </row>
    <row r="14" spans="1:12" s="123" customFormat="1" ht="21.75" customHeight="1">
      <c r="A14" s="128" t="s">
        <v>86</v>
      </c>
      <c r="B14" s="139" t="s">
        <v>165</v>
      </c>
      <c r="C14" s="121"/>
      <c r="D14" s="107" t="s">
        <v>79</v>
      </c>
      <c r="E14" s="107"/>
      <c r="F14" s="107" t="s">
        <v>79</v>
      </c>
      <c r="G14" s="107"/>
      <c r="H14" s="107" t="s">
        <v>79</v>
      </c>
      <c r="I14" s="140"/>
      <c r="J14" s="140">
        <f>ROUND(-12000000/10^3,0)</f>
        <v>-12000</v>
      </c>
      <c r="K14" s="103"/>
      <c r="L14" s="140">
        <f>SUM(D14:J14)</f>
        <v>-12000</v>
      </c>
    </row>
    <row r="15" spans="1:12" s="123" customFormat="1" ht="21.75" customHeight="1">
      <c r="A15" s="138" t="s">
        <v>87</v>
      </c>
      <c r="B15" s="120"/>
      <c r="C15" s="121"/>
      <c r="D15" s="141" t="s">
        <v>79</v>
      </c>
      <c r="E15" s="122"/>
      <c r="F15" s="141" t="s">
        <v>79</v>
      </c>
      <c r="G15" s="122"/>
      <c r="H15" s="141" t="s">
        <v>79</v>
      </c>
      <c r="I15" s="122"/>
      <c r="J15" s="141">
        <f>SUM(J14)</f>
        <v>-12000</v>
      </c>
      <c r="L15" s="141">
        <f>SUM(L14)</f>
        <v>-12000</v>
      </c>
    </row>
    <row r="16" spans="1:12" s="123" customFormat="1" ht="21.75" customHeight="1">
      <c r="A16" s="119" t="s">
        <v>88</v>
      </c>
      <c r="B16" s="120"/>
      <c r="C16" s="121"/>
      <c r="D16" s="141">
        <f>SUM(D15,D11)</f>
        <v>400000</v>
      </c>
      <c r="E16" s="122"/>
      <c r="F16" s="141">
        <f>SUM(F15,F11)</f>
        <v>653769</v>
      </c>
      <c r="G16" s="122"/>
      <c r="H16" s="141">
        <f>SUM(H15,H11)</f>
        <v>56088</v>
      </c>
      <c r="I16" s="122"/>
      <c r="J16" s="141">
        <f>SUM(J15,J11)</f>
        <v>671488</v>
      </c>
      <c r="L16" s="141">
        <f>SUM(L15,L11)</f>
        <v>1781345</v>
      </c>
    </row>
    <row r="17" spans="1:13" ht="21.75" customHeight="1">
      <c r="A17" s="124" t="s">
        <v>66</v>
      </c>
      <c r="B17" s="125"/>
      <c r="D17" s="126"/>
      <c r="F17" s="126"/>
      <c r="H17" s="126"/>
      <c r="J17" s="127"/>
      <c r="L17" s="127"/>
    </row>
    <row r="18" spans="1:13" ht="21.75" customHeight="1">
      <c r="A18" s="128" t="s">
        <v>80</v>
      </c>
      <c r="B18" s="125"/>
      <c r="D18" s="107" t="s">
        <v>79</v>
      </c>
      <c r="E18" s="107"/>
      <c r="F18" s="107" t="s">
        <v>79</v>
      </c>
      <c r="G18" s="107"/>
      <c r="H18" s="107" t="s">
        <v>79</v>
      </c>
      <c r="J18" s="129">
        <f>'PL 6-7'!G28</f>
        <v>14974</v>
      </c>
      <c r="L18" s="129">
        <f>SUM(D18:J18)</f>
        <v>14974</v>
      </c>
    </row>
    <row r="19" spans="1:13" ht="21.75" customHeight="1">
      <c r="A19" s="128" t="s">
        <v>81</v>
      </c>
      <c r="B19" s="125"/>
      <c r="D19" s="130" t="s">
        <v>79</v>
      </c>
      <c r="E19" s="107"/>
      <c r="F19" s="130" t="s">
        <v>79</v>
      </c>
      <c r="G19" s="107"/>
      <c r="H19" s="130" t="s">
        <v>79</v>
      </c>
      <c r="J19" s="130" t="s">
        <v>79</v>
      </c>
      <c r="L19" s="130" t="s">
        <v>79</v>
      </c>
    </row>
    <row r="20" spans="1:13" ht="21.75" customHeight="1">
      <c r="A20" s="124" t="s">
        <v>82</v>
      </c>
      <c r="B20" s="131"/>
      <c r="C20" s="107"/>
      <c r="D20" s="132" t="s">
        <v>79</v>
      </c>
      <c r="E20" s="122"/>
      <c r="F20" s="132" t="s">
        <v>79</v>
      </c>
      <c r="G20" s="122"/>
      <c r="H20" s="132" t="s">
        <v>79</v>
      </c>
      <c r="I20" s="122"/>
      <c r="J20" s="133">
        <f>'PL 6-7'!G28</f>
        <v>14974</v>
      </c>
      <c r="K20" s="122"/>
      <c r="L20" s="122">
        <f>SUM(D20:K20)</f>
        <v>14974</v>
      </c>
    </row>
    <row r="21" spans="1:13" ht="21.75" customHeight="1">
      <c r="A21" s="124"/>
      <c r="B21" s="131"/>
      <c r="C21" s="107"/>
      <c r="D21" s="132"/>
      <c r="E21" s="122"/>
      <c r="F21" s="132"/>
      <c r="G21" s="122"/>
      <c r="H21" s="132"/>
      <c r="I21" s="122"/>
      <c r="J21" s="132"/>
      <c r="K21" s="122"/>
      <c r="L21" s="132"/>
    </row>
    <row r="22" spans="1:13" ht="21.75" customHeight="1" thickBot="1">
      <c r="A22" s="134" t="s">
        <v>89</v>
      </c>
      <c r="B22" s="135"/>
      <c r="C22" s="107"/>
      <c r="D22" s="136">
        <f>SUM(D20,D16)</f>
        <v>400000</v>
      </c>
      <c r="E22" s="126"/>
      <c r="F22" s="136">
        <f>SUM(F20,F16)</f>
        <v>653769</v>
      </c>
      <c r="G22" s="126"/>
      <c r="H22" s="136">
        <f>SUM(H20,H16)</f>
        <v>56088</v>
      </c>
      <c r="I22" s="122"/>
      <c r="J22" s="136">
        <f>SUM(J20,J16)</f>
        <v>686462</v>
      </c>
      <c r="K22" s="122"/>
      <c r="L22" s="136">
        <f>SUM(L20,L16)</f>
        <v>1796319</v>
      </c>
      <c r="M22" s="223"/>
    </row>
    <row r="23" spans="1:13" s="97" customFormat="1" ht="23.25" customHeight="1" thickTop="1">
      <c r="A23" s="95" t="s">
        <v>0</v>
      </c>
      <c r="B23" s="96"/>
    </row>
    <row r="24" spans="1:13" ht="21.75" customHeight="1">
      <c r="A24" s="96" t="s">
        <v>67</v>
      </c>
      <c r="B24" s="96"/>
      <c r="C24" s="97"/>
      <c r="D24" s="97"/>
      <c r="E24" s="98"/>
      <c r="F24" s="97"/>
      <c r="G24" s="97"/>
      <c r="H24" s="97"/>
      <c r="I24" s="97"/>
      <c r="J24" s="97"/>
      <c r="K24" s="98"/>
      <c r="L24" s="98"/>
    </row>
    <row r="25" spans="1:13" ht="21.75" customHeight="1">
      <c r="A25" s="96" t="s">
        <v>142</v>
      </c>
      <c r="B25" s="96"/>
      <c r="C25" s="97"/>
      <c r="D25" s="97"/>
      <c r="E25" s="98"/>
      <c r="F25" s="97"/>
      <c r="G25" s="97"/>
      <c r="H25" s="97"/>
      <c r="I25" s="97"/>
      <c r="J25" s="97"/>
      <c r="K25" s="98"/>
      <c r="L25" s="98"/>
    </row>
    <row r="26" spans="1:13" ht="21.75" customHeight="1">
      <c r="A26" s="100"/>
      <c r="B26" s="101"/>
    </row>
    <row r="27" spans="1:13" ht="19.5" customHeight="1">
      <c r="A27" s="104"/>
      <c r="B27" s="105"/>
      <c r="C27" s="106"/>
      <c r="D27" s="240" t="s">
        <v>2</v>
      </c>
      <c r="E27" s="240"/>
      <c r="F27" s="240"/>
      <c r="G27" s="240"/>
      <c r="H27" s="240"/>
      <c r="I27" s="240"/>
      <c r="J27" s="240"/>
      <c r="K27" s="240"/>
      <c r="L27" s="240"/>
    </row>
    <row r="28" spans="1:13" ht="19.5" customHeight="1">
      <c r="A28" s="104"/>
      <c r="B28" s="105"/>
      <c r="C28" s="104"/>
      <c r="D28" s="107"/>
      <c r="E28" s="107"/>
      <c r="F28" s="108"/>
      <c r="G28" s="109"/>
      <c r="H28" s="241" t="s">
        <v>68</v>
      </c>
      <c r="I28" s="241"/>
      <c r="J28" s="241"/>
      <c r="L28" s="103"/>
    </row>
    <row r="29" spans="1:13" ht="21.75" customHeight="1">
      <c r="A29" s="104"/>
      <c r="B29" s="105"/>
      <c r="C29" s="104"/>
      <c r="D29" s="110"/>
      <c r="E29" s="107"/>
      <c r="F29" s="110" t="s">
        <v>69</v>
      </c>
      <c r="G29" s="107"/>
      <c r="H29" s="111" t="s">
        <v>70</v>
      </c>
      <c r="I29" s="110"/>
      <c r="J29" s="113" t="s">
        <v>160</v>
      </c>
      <c r="K29" s="102"/>
      <c r="L29" s="112"/>
    </row>
    <row r="30" spans="1:13" ht="21.75" customHeight="1">
      <c r="A30" s="104"/>
      <c r="B30" s="105"/>
      <c r="C30" s="104"/>
      <c r="D30" s="110" t="s">
        <v>72</v>
      </c>
      <c r="E30" s="107"/>
      <c r="F30" s="110" t="s">
        <v>73</v>
      </c>
      <c r="G30" s="107"/>
      <c r="H30" s="110" t="s">
        <v>74</v>
      </c>
      <c r="I30" s="110"/>
      <c r="J30" s="113"/>
      <c r="K30" s="102"/>
      <c r="L30" s="112" t="s">
        <v>71</v>
      </c>
    </row>
    <row r="31" spans="1:13" ht="21.75" customHeight="1">
      <c r="A31" s="114"/>
      <c r="B31" s="115" t="s">
        <v>5</v>
      </c>
      <c r="C31" s="104"/>
      <c r="D31" s="113" t="s">
        <v>76</v>
      </c>
      <c r="F31" s="110" t="s">
        <v>77</v>
      </c>
      <c r="H31" s="113" t="s">
        <v>78</v>
      </c>
      <c r="I31" s="113"/>
      <c r="J31" s="113"/>
      <c r="K31" s="102"/>
      <c r="L31" s="116" t="s">
        <v>75</v>
      </c>
    </row>
    <row r="32" spans="1:13" ht="21.75" customHeight="1">
      <c r="A32" s="117"/>
      <c r="B32" s="118"/>
      <c r="C32" s="117"/>
      <c r="D32" s="239" t="s">
        <v>7</v>
      </c>
      <c r="E32" s="239"/>
      <c r="F32" s="239"/>
      <c r="G32" s="239"/>
      <c r="H32" s="239"/>
      <c r="I32" s="239"/>
      <c r="J32" s="239"/>
      <c r="K32" s="239"/>
      <c r="L32" s="239"/>
    </row>
    <row r="33" spans="1:13" ht="21.75" customHeight="1">
      <c r="A33" s="119" t="s">
        <v>143</v>
      </c>
      <c r="B33" s="120"/>
      <c r="C33" s="121"/>
      <c r="D33" s="122">
        <v>400000</v>
      </c>
      <c r="E33" s="122"/>
      <c r="F33" s="122">
        <v>653769</v>
      </c>
      <c r="G33" s="122"/>
      <c r="H33" s="122">
        <v>56088</v>
      </c>
      <c r="I33" s="122"/>
      <c r="J33" s="122">
        <f>741548-1</f>
        <v>741547</v>
      </c>
      <c r="K33" s="123"/>
      <c r="L33" s="122">
        <f>SUM(D33:J33)</f>
        <v>1851404</v>
      </c>
      <c r="M33" s="102">
        <f>J33-'BS3-5'!F77</f>
        <v>0</v>
      </c>
    </row>
    <row r="34" spans="1:13" ht="21.75" customHeight="1">
      <c r="A34" s="119" t="s">
        <v>84</v>
      </c>
      <c r="B34" s="120"/>
      <c r="C34" s="121"/>
      <c r="D34" s="122"/>
      <c r="E34" s="122"/>
      <c r="F34" s="122"/>
      <c r="G34" s="122"/>
      <c r="H34" s="122"/>
      <c r="I34" s="122"/>
      <c r="J34" s="122"/>
      <c r="K34" s="123"/>
      <c r="L34" s="122"/>
    </row>
    <row r="35" spans="1:13" ht="21.75" customHeight="1">
      <c r="A35" s="138" t="s">
        <v>85</v>
      </c>
      <c r="B35" s="120"/>
      <c r="C35" s="121"/>
      <c r="D35" s="122"/>
      <c r="E35" s="122"/>
      <c r="F35" s="122"/>
      <c r="G35" s="122"/>
      <c r="H35" s="122"/>
      <c r="I35" s="122"/>
      <c r="J35" s="122"/>
      <c r="K35" s="123"/>
      <c r="L35" s="122"/>
    </row>
    <row r="36" spans="1:13" ht="21.75" customHeight="1">
      <c r="A36" s="128" t="s">
        <v>86</v>
      </c>
      <c r="B36" s="139" t="s">
        <v>165</v>
      </c>
      <c r="C36" s="121"/>
      <c r="D36" s="107" t="s">
        <v>79</v>
      </c>
      <c r="E36" s="107"/>
      <c r="F36" s="107" t="s">
        <v>79</v>
      </c>
      <c r="G36" s="107"/>
      <c r="H36" s="107" t="s">
        <v>79</v>
      </c>
      <c r="I36" s="140"/>
      <c r="J36" s="140">
        <v>-24000</v>
      </c>
      <c r="L36" s="140">
        <f>SUM(D36:J36)</f>
        <v>-24000</v>
      </c>
    </row>
    <row r="37" spans="1:13" ht="21.75" customHeight="1">
      <c r="A37" s="138" t="s">
        <v>87</v>
      </c>
      <c r="B37" s="120"/>
      <c r="C37" s="121"/>
      <c r="D37" s="141" t="s">
        <v>79</v>
      </c>
      <c r="E37" s="122"/>
      <c r="F37" s="141" t="s">
        <v>79</v>
      </c>
      <c r="G37" s="122"/>
      <c r="H37" s="141" t="s">
        <v>79</v>
      </c>
      <c r="I37" s="122"/>
      <c r="J37" s="141">
        <f>SUM(J36)</f>
        <v>-24000</v>
      </c>
      <c r="K37" s="123"/>
      <c r="L37" s="141">
        <f>SUM(L36)</f>
        <v>-24000</v>
      </c>
    </row>
    <row r="38" spans="1:13" ht="21.75" customHeight="1">
      <c r="A38" s="119" t="s">
        <v>88</v>
      </c>
      <c r="B38" s="120"/>
      <c r="C38" s="121"/>
      <c r="D38" s="141">
        <f>SUM(D37,D33)</f>
        <v>400000</v>
      </c>
      <c r="E38" s="122"/>
      <c r="F38" s="141">
        <f>SUM(F37,F33)</f>
        <v>653769</v>
      </c>
      <c r="G38" s="122"/>
      <c r="H38" s="141">
        <f>SUM(H37,H33)</f>
        <v>56088</v>
      </c>
      <c r="I38" s="122"/>
      <c r="J38" s="141">
        <f>SUM(J37,J33)</f>
        <v>717547</v>
      </c>
      <c r="K38" s="123"/>
      <c r="L38" s="141">
        <f>SUM(L37,L33)</f>
        <v>1827404</v>
      </c>
    </row>
    <row r="39" spans="1:13" ht="21.75" customHeight="1">
      <c r="A39" s="124" t="s">
        <v>66</v>
      </c>
      <c r="B39" s="125"/>
      <c r="D39" s="126"/>
      <c r="F39" s="126"/>
      <c r="H39" s="126"/>
      <c r="J39" s="127"/>
      <c r="L39" s="127"/>
    </row>
    <row r="40" spans="1:13" ht="21.75" customHeight="1">
      <c r="A40" s="128" t="s">
        <v>80</v>
      </c>
      <c r="B40" s="125"/>
      <c r="D40" s="107" t="s">
        <v>79</v>
      </c>
      <c r="E40" s="107"/>
      <c r="F40" s="107" t="s">
        <v>79</v>
      </c>
      <c r="G40" s="107"/>
      <c r="H40" s="107" t="s">
        <v>79</v>
      </c>
      <c r="J40" s="129">
        <f>'PL 6-7'!E28</f>
        <v>60274</v>
      </c>
      <c r="L40" s="129">
        <f>SUM(D40:J40)</f>
        <v>60274</v>
      </c>
    </row>
    <row r="41" spans="1:13" ht="21.75" customHeight="1">
      <c r="A41" s="128" t="s">
        <v>81</v>
      </c>
      <c r="B41" s="125"/>
      <c r="D41" s="130" t="s">
        <v>79</v>
      </c>
      <c r="E41" s="107"/>
      <c r="F41" s="130" t="s">
        <v>79</v>
      </c>
      <c r="G41" s="107"/>
      <c r="H41" s="130" t="s">
        <v>79</v>
      </c>
      <c r="J41" s="130" t="s">
        <v>79</v>
      </c>
      <c r="L41" s="130" t="s">
        <v>79</v>
      </c>
    </row>
    <row r="42" spans="1:13" ht="21.75" customHeight="1">
      <c r="A42" s="124" t="s">
        <v>82</v>
      </c>
      <c r="B42" s="131"/>
      <c r="C42" s="107"/>
      <c r="D42" s="132" t="s">
        <v>79</v>
      </c>
      <c r="E42" s="122"/>
      <c r="F42" s="132" t="s">
        <v>79</v>
      </c>
      <c r="G42" s="122"/>
      <c r="H42" s="132" t="s">
        <v>79</v>
      </c>
      <c r="I42" s="122"/>
      <c r="J42" s="133">
        <f>SUM(J40:J41)</f>
        <v>60274</v>
      </c>
      <c r="K42" s="122"/>
      <c r="L42" s="122">
        <f>SUM(D42:K42)</f>
        <v>60274</v>
      </c>
    </row>
    <row r="43" spans="1:13" ht="21.75" customHeight="1">
      <c r="A43" s="124"/>
      <c r="B43" s="131"/>
      <c r="C43" s="107"/>
      <c r="D43" s="132"/>
      <c r="E43" s="122"/>
      <c r="F43" s="132"/>
      <c r="G43" s="122"/>
      <c r="H43" s="132"/>
      <c r="I43" s="122"/>
      <c r="J43" s="132"/>
      <c r="K43" s="122"/>
      <c r="L43" s="132"/>
    </row>
    <row r="44" spans="1:13" ht="21.75" customHeight="1" thickBot="1">
      <c r="A44" s="134" t="s">
        <v>144</v>
      </c>
      <c r="B44" s="135"/>
      <c r="C44" s="107"/>
      <c r="D44" s="136">
        <f>SUM(D42,D38)</f>
        <v>400000</v>
      </c>
      <c r="E44" s="126"/>
      <c r="F44" s="136">
        <f>SUM(F42,F38)</f>
        <v>653769</v>
      </c>
      <c r="G44" s="126"/>
      <c r="H44" s="136">
        <f>SUM(H42,H38)</f>
        <v>56088</v>
      </c>
      <c r="I44" s="122"/>
      <c r="J44" s="136">
        <f>SUM(J42,J38)</f>
        <v>777821</v>
      </c>
      <c r="K44" s="122"/>
      <c r="L44" s="136">
        <f>SUM(L42,L38)</f>
        <v>1887678</v>
      </c>
      <c r="M44" s="102" t="e">
        <f>#REF!-'BS3-5'!D78</f>
        <v>#REF!</v>
      </c>
    </row>
    <row r="45" spans="1:13" ht="21.75" customHeight="1" thickTop="1"/>
  </sheetData>
  <mergeCells count="6">
    <mergeCell ref="D10:L10"/>
    <mergeCell ref="D27:L27"/>
    <mergeCell ref="H28:J28"/>
    <mergeCell ref="D32:L32"/>
    <mergeCell ref="D5:L5"/>
    <mergeCell ref="H6:J6"/>
  </mergeCells>
  <pageMargins left="0.8" right="0.70866141732283505" top="0.47244094488188998" bottom="0.511811023622047" header="0.511811023622047" footer="0.511811023622047"/>
  <pageSetup paperSize="9" scale="93" firstPageNumber="8" fitToHeight="2" orientation="landscape" useFirstPageNumber="1" r:id="rId1"/>
  <headerFooter alignWithMargins="0">
    <oddFooter xml:space="preserve">&amp;L&amp;14 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zoomScaleNormal="100" zoomScaleSheetLayoutView="100" workbookViewId="0">
      <selection activeCell="A46" sqref="A46"/>
    </sheetView>
  </sheetViews>
  <sheetFormatPr defaultRowHeight="23.25" customHeight="1"/>
  <cols>
    <col min="1" max="1" width="56" style="143" customWidth="1"/>
    <col min="2" max="2" width="13" style="143" customWidth="1"/>
    <col min="3" max="3" width="14.28515625" style="143" customWidth="1"/>
    <col min="4" max="4" width="1.7109375" style="143" customWidth="1"/>
    <col min="5" max="5" width="14.28515625" style="144" customWidth="1"/>
    <col min="6" max="6" width="1.7109375" style="143" customWidth="1"/>
    <col min="7" max="7" width="14.28515625" style="143" customWidth="1"/>
    <col min="8" max="8" width="1.7109375" style="143" customWidth="1"/>
    <col min="9" max="9" width="14.28515625" style="143" customWidth="1"/>
    <col min="10" max="10" width="1.7109375" style="143" customWidth="1"/>
    <col min="11" max="11" width="14.28515625" style="144" customWidth="1"/>
    <col min="12" max="12" width="16" style="144" bestFit="1" customWidth="1"/>
    <col min="13" max="16384" width="9.140625" style="144"/>
  </cols>
  <sheetData>
    <row r="1" spans="1:11" s="97" customFormat="1" ht="23.25" customHeight="1">
      <c r="A1" s="95" t="s">
        <v>0</v>
      </c>
      <c r="B1" s="96"/>
    </row>
    <row r="2" spans="1:11" s="98" customFormat="1" ht="23.25" customHeight="1">
      <c r="A2" s="96" t="s">
        <v>67</v>
      </c>
      <c r="B2" s="96"/>
      <c r="C2" s="97"/>
      <c r="D2" s="97"/>
      <c r="F2" s="97"/>
      <c r="G2" s="97"/>
      <c r="H2" s="97"/>
      <c r="I2" s="97"/>
      <c r="J2" s="97"/>
    </row>
    <row r="3" spans="1:11" s="98" customFormat="1" ht="23.25" customHeight="1">
      <c r="A3" s="99" t="s">
        <v>142</v>
      </c>
      <c r="B3" s="96"/>
      <c r="C3" s="97"/>
      <c r="D3" s="97"/>
      <c r="F3" s="97"/>
      <c r="G3" s="97"/>
      <c r="H3" s="97"/>
      <c r="I3" s="97"/>
      <c r="J3" s="97"/>
    </row>
    <row r="4" spans="1:11" ht="21.75">
      <c r="A4" s="142"/>
      <c r="B4" s="142"/>
      <c r="C4" s="242" t="s">
        <v>3</v>
      </c>
      <c r="D4" s="242"/>
      <c r="E4" s="242"/>
      <c r="F4" s="242"/>
      <c r="G4" s="242"/>
      <c r="H4" s="242"/>
      <c r="I4" s="242"/>
      <c r="J4" s="242"/>
      <c r="K4" s="242"/>
    </row>
    <row r="5" spans="1:11" ht="23.25" customHeight="1">
      <c r="A5" s="142"/>
      <c r="B5" s="142"/>
      <c r="C5" s="145"/>
      <c r="D5" s="145"/>
      <c r="E5" s="146"/>
      <c r="F5" s="147"/>
      <c r="G5" s="244" t="s">
        <v>68</v>
      </c>
      <c r="H5" s="244"/>
      <c r="I5" s="244"/>
      <c r="J5" s="148"/>
    </row>
    <row r="6" spans="1:11" ht="23.25" customHeight="1">
      <c r="A6" s="142"/>
      <c r="B6" s="105"/>
      <c r="C6" s="110"/>
      <c r="D6" s="107"/>
      <c r="E6" s="110"/>
      <c r="F6" s="107"/>
      <c r="G6" s="111" t="s">
        <v>70</v>
      </c>
      <c r="H6" s="110"/>
      <c r="I6" s="113" t="s">
        <v>160</v>
      </c>
    </row>
    <row r="7" spans="1:11" s="143" customFormat="1" ht="23.25" customHeight="1">
      <c r="A7" s="142"/>
      <c r="B7" s="131"/>
      <c r="C7" s="110" t="s">
        <v>72</v>
      </c>
      <c r="D7" s="107"/>
      <c r="E7" s="110" t="s">
        <v>69</v>
      </c>
      <c r="F7" s="107"/>
      <c r="G7" s="110" t="s">
        <v>74</v>
      </c>
      <c r="H7" s="110"/>
      <c r="I7" s="113"/>
      <c r="J7" s="113"/>
      <c r="K7" s="112" t="s">
        <v>71</v>
      </c>
    </row>
    <row r="8" spans="1:11" ht="23.25" customHeight="1">
      <c r="A8" s="149"/>
      <c r="B8" s="115" t="s">
        <v>5</v>
      </c>
      <c r="C8" s="113" t="s">
        <v>76</v>
      </c>
      <c r="D8" s="103"/>
      <c r="E8" s="110" t="s">
        <v>90</v>
      </c>
      <c r="F8" s="103"/>
      <c r="G8" s="113" t="s">
        <v>78</v>
      </c>
      <c r="H8" s="113"/>
      <c r="I8" s="113"/>
      <c r="J8" s="150"/>
      <c r="K8" s="112" t="s">
        <v>75</v>
      </c>
    </row>
    <row r="9" spans="1:11" ht="23.25" customHeight="1">
      <c r="A9" s="142"/>
      <c r="B9" s="142"/>
      <c r="C9" s="243" t="s">
        <v>7</v>
      </c>
      <c r="D9" s="243"/>
      <c r="E9" s="243"/>
      <c r="F9" s="243"/>
      <c r="G9" s="243"/>
      <c r="H9" s="243"/>
      <c r="I9" s="243"/>
      <c r="J9" s="243"/>
      <c r="K9" s="243"/>
    </row>
    <row r="10" spans="1:11" s="102" customFormat="1" ht="21.75" customHeight="1">
      <c r="A10" s="121" t="s">
        <v>83</v>
      </c>
      <c r="B10" s="121"/>
      <c r="C10" s="122">
        <f>ROUND(400000000/10^3,0)</f>
        <v>400000</v>
      </c>
      <c r="D10" s="122"/>
      <c r="E10" s="122">
        <f>ROUND(653768750/10^3,0)</f>
        <v>653769</v>
      </c>
      <c r="F10" s="122"/>
      <c r="G10" s="122">
        <f>ROUND(40000000/10^3,0)</f>
        <v>40000</v>
      </c>
      <c r="H10" s="122"/>
      <c r="I10" s="122">
        <f>ROUND(631367855/10^3,0)</f>
        <v>631368</v>
      </c>
      <c r="J10" s="122"/>
      <c r="K10" s="122">
        <f>SUM(C10:J10)</f>
        <v>1725137</v>
      </c>
    </row>
    <row r="11" spans="1:11" s="102" customFormat="1" ht="21.75" customHeight="1">
      <c r="A11" s="121" t="s">
        <v>84</v>
      </c>
      <c r="B11" s="121"/>
      <c r="C11" s="122"/>
      <c r="D11" s="122"/>
      <c r="E11" s="122"/>
      <c r="F11" s="122"/>
      <c r="G11" s="122"/>
      <c r="H11" s="122"/>
      <c r="I11" s="122"/>
      <c r="J11" s="122"/>
      <c r="K11" s="122"/>
    </row>
    <row r="12" spans="1:11" s="102" customFormat="1" ht="21.75" customHeight="1">
      <c r="A12" s="154" t="s">
        <v>85</v>
      </c>
      <c r="B12" s="121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1" s="102" customFormat="1" ht="21.75" customHeight="1">
      <c r="A13" s="225" t="s">
        <v>86</v>
      </c>
      <c r="B13" s="109">
        <v>13</v>
      </c>
      <c r="C13" s="140" t="s">
        <v>79</v>
      </c>
      <c r="D13" s="140"/>
      <c r="E13" s="140" t="s">
        <v>79</v>
      </c>
      <c r="F13" s="140"/>
      <c r="G13" s="140" t="s">
        <v>79</v>
      </c>
      <c r="H13" s="140"/>
      <c r="I13" s="140">
        <v>-12000</v>
      </c>
      <c r="J13" s="140"/>
      <c r="K13" s="140">
        <f>SUM(C13:J13)</f>
        <v>-12000</v>
      </c>
    </row>
    <row r="14" spans="1:11" s="102" customFormat="1" ht="21.75" customHeight="1">
      <c r="A14" s="154" t="s">
        <v>87</v>
      </c>
      <c r="B14" s="109"/>
      <c r="C14" s="141" t="s">
        <v>79</v>
      </c>
      <c r="D14" s="122"/>
      <c r="E14" s="141" t="s">
        <v>79</v>
      </c>
      <c r="F14" s="122"/>
      <c r="G14" s="141" t="s">
        <v>79</v>
      </c>
      <c r="H14" s="122"/>
      <c r="I14" s="141">
        <f>SUM(I13)</f>
        <v>-12000</v>
      </c>
      <c r="J14" s="122"/>
      <c r="K14" s="141">
        <f>SUM(K13)</f>
        <v>-12000</v>
      </c>
    </row>
    <row r="15" spans="1:11" s="102" customFormat="1" ht="21.75" customHeight="1">
      <c r="A15" s="121" t="s">
        <v>88</v>
      </c>
      <c r="B15" s="121"/>
      <c r="C15" s="141">
        <f>SUM(C14,C10)</f>
        <v>400000</v>
      </c>
      <c r="D15" s="122"/>
      <c r="E15" s="141">
        <f>SUM(E14,E10)</f>
        <v>653769</v>
      </c>
      <c r="F15" s="122"/>
      <c r="G15" s="141">
        <f>SUM(G14,G10)</f>
        <v>40000</v>
      </c>
      <c r="H15" s="122"/>
      <c r="I15" s="141">
        <f>SUM(I14,I10)</f>
        <v>619368</v>
      </c>
      <c r="J15" s="122"/>
      <c r="K15" s="141">
        <f>SUM(K14,K10)</f>
        <v>1713137</v>
      </c>
    </row>
    <row r="16" spans="1:11" s="102" customFormat="1" ht="21.75" customHeight="1">
      <c r="A16" s="124" t="s">
        <v>66</v>
      </c>
      <c r="B16" s="154"/>
    </row>
    <row r="17" spans="1:11" s="102" customFormat="1" ht="21.75" customHeight="1">
      <c r="A17" s="128" t="s">
        <v>80</v>
      </c>
      <c r="B17" s="154"/>
      <c r="C17" s="140" t="s">
        <v>79</v>
      </c>
      <c r="D17" s="140"/>
      <c r="E17" s="140" t="s">
        <v>79</v>
      </c>
      <c r="F17" s="140"/>
      <c r="G17" s="140" t="s">
        <v>79</v>
      </c>
      <c r="I17" s="140">
        <f>'PL 6-7'!K28</f>
        <v>17104</v>
      </c>
      <c r="K17" s="140">
        <f>SUM(C17:J17)</f>
        <v>17104</v>
      </c>
    </row>
    <row r="18" spans="1:11" s="102" customFormat="1" ht="21.75" customHeight="1">
      <c r="A18" s="128" t="s">
        <v>81</v>
      </c>
      <c r="B18" s="154"/>
      <c r="C18" s="226" t="s">
        <v>79</v>
      </c>
      <c r="D18" s="140"/>
      <c r="E18" s="226" t="s">
        <v>79</v>
      </c>
      <c r="F18" s="140"/>
      <c r="G18" s="226" t="s">
        <v>79</v>
      </c>
      <c r="I18" s="226" t="s">
        <v>79</v>
      </c>
      <c r="J18" s="140"/>
      <c r="K18" s="226" t="s">
        <v>79</v>
      </c>
    </row>
    <row r="19" spans="1:11" s="102" customFormat="1" ht="21.75" customHeight="1">
      <c r="A19" s="124" t="s">
        <v>82</v>
      </c>
      <c r="B19" s="124"/>
      <c r="C19" s="227" t="s">
        <v>79</v>
      </c>
      <c r="D19" s="103"/>
      <c r="E19" s="227" t="s">
        <v>79</v>
      </c>
      <c r="F19" s="126"/>
      <c r="G19" s="227" t="s">
        <v>79</v>
      </c>
      <c r="H19" s="126"/>
      <c r="I19" s="228">
        <f>SUM(I17:I18)</f>
        <v>17104</v>
      </c>
      <c r="J19" s="126"/>
      <c r="K19" s="228">
        <f>SUM(K17:K18)</f>
        <v>17104</v>
      </c>
    </row>
    <row r="20" spans="1:11" s="102" customFormat="1" ht="23.25" customHeight="1">
      <c r="A20" s="229"/>
      <c r="B20" s="124"/>
      <c r="C20" s="140"/>
      <c r="D20" s="140"/>
      <c r="E20" s="140"/>
      <c r="F20" s="140"/>
      <c r="G20" s="140"/>
      <c r="H20" s="140"/>
      <c r="I20" s="140"/>
      <c r="J20" s="140"/>
      <c r="K20" s="140"/>
    </row>
    <row r="21" spans="1:11" s="102" customFormat="1" ht="18" customHeight="1" thickBot="1">
      <c r="A21" s="230" t="s">
        <v>89</v>
      </c>
      <c r="B21" s="121"/>
      <c r="C21" s="136">
        <f>SUM(C19,C15)</f>
        <v>400000</v>
      </c>
      <c r="D21" s="122"/>
      <c r="E21" s="136">
        <f>SUM(E19,E15)</f>
        <v>653769</v>
      </c>
      <c r="F21" s="122"/>
      <c r="G21" s="136">
        <f>SUM(G19,G15)</f>
        <v>40000</v>
      </c>
      <c r="H21" s="122"/>
      <c r="I21" s="136">
        <f>SUM(I19,I15)</f>
        <v>636472</v>
      </c>
      <c r="J21" s="122"/>
      <c r="K21" s="136">
        <f>SUM(K19,K15)</f>
        <v>1730241</v>
      </c>
    </row>
    <row r="22" spans="1:11" ht="23.25" customHeight="1" thickTop="1">
      <c r="A22" s="151"/>
      <c r="B22" s="151"/>
      <c r="C22" s="152"/>
      <c r="D22" s="152"/>
      <c r="E22" s="152"/>
      <c r="F22" s="152"/>
      <c r="G22" s="152"/>
      <c r="H22" s="152"/>
      <c r="I22" s="152"/>
      <c r="J22" s="152"/>
      <c r="K22" s="152"/>
    </row>
    <row r="23" spans="1:11" ht="23.25" customHeight="1">
      <c r="A23" s="95" t="s">
        <v>0</v>
      </c>
      <c r="B23" s="96"/>
      <c r="C23" s="97"/>
      <c r="D23" s="97"/>
      <c r="E23" s="97"/>
      <c r="F23" s="97"/>
      <c r="G23" s="97"/>
      <c r="H23" s="97"/>
      <c r="I23" s="97"/>
      <c r="J23" s="97"/>
      <c r="K23" s="97"/>
    </row>
    <row r="24" spans="1:11" ht="23.25" customHeight="1">
      <c r="A24" s="96" t="s">
        <v>67</v>
      </c>
      <c r="B24" s="96"/>
      <c r="C24" s="97"/>
      <c r="D24" s="97"/>
      <c r="E24" s="98"/>
      <c r="F24" s="97"/>
      <c r="G24" s="97"/>
      <c r="H24" s="97"/>
      <c r="I24" s="97"/>
      <c r="J24" s="97"/>
      <c r="K24" s="98"/>
    </row>
    <row r="25" spans="1:11" ht="23.25" customHeight="1">
      <c r="A25" s="99" t="s">
        <v>142</v>
      </c>
      <c r="B25" s="96"/>
      <c r="C25" s="97"/>
      <c r="D25" s="97"/>
      <c r="E25" s="98"/>
      <c r="F25" s="97"/>
      <c r="G25" s="97"/>
      <c r="H25" s="97"/>
      <c r="I25" s="97"/>
      <c r="J25" s="97"/>
      <c r="K25" s="98"/>
    </row>
    <row r="26" spans="1:11" ht="14.25" customHeight="1">
      <c r="A26" s="142"/>
      <c r="B26" s="142"/>
    </row>
    <row r="27" spans="1:11" ht="21.75">
      <c r="A27" s="142"/>
      <c r="B27" s="142"/>
      <c r="C27" s="242" t="s">
        <v>3</v>
      </c>
      <c r="D27" s="242"/>
      <c r="E27" s="242"/>
      <c r="F27" s="242"/>
      <c r="G27" s="242"/>
      <c r="H27" s="242"/>
      <c r="I27" s="242"/>
      <c r="J27" s="242"/>
      <c r="K27" s="242"/>
    </row>
    <row r="28" spans="1:11" ht="23.25" customHeight="1">
      <c r="A28" s="142"/>
      <c r="B28" s="142"/>
      <c r="C28" s="145"/>
      <c r="D28" s="145"/>
      <c r="E28" s="146"/>
      <c r="F28" s="147"/>
      <c r="G28" s="244" t="s">
        <v>68</v>
      </c>
      <c r="H28" s="244"/>
      <c r="I28" s="244"/>
      <c r="J28" s="148"/>
    </row>
    <row r="29" spans="1:11" ht="23.25" customHeight="1">
      <c r="A29" s="142"/>
      <c r="B29" s="105"/>
      <c r="C29" s="110"/>
      <c r="D29" s="107"/>
      <c r="E29" s="110"/>
      <c r="F29" s="107"/>
      <c r="G29" s="111" t="s">
        <v>70</v>
      </c>
      <c r="H29" s="110"/>
      <c r="I29" s="113" t="s">
        <v>160</v>
      </c>
    </row>
    <row r="30" spans="1:11" ht="23.25" customHeight="1">
      <c r="A30" s="142"/>
      <c r="B30" s="131"/>
      <c r="C30" s="110" t="s">
        <v>72</v>
      </c>
      <c r="D30" s="107"/>
      <c r="E30" s="110" t="s">
        <v>69</v>
      </c>
      <c r="F30" s="107"/>
      <c r="G30" s="110" t="s">
        <v>74</v>
      </c>
      <c r="H30" s="110"/>
      <c r="I30" s="113"/>
      <c r="J30" s="113"/>
      <c r="K30" s="112" t="s">
        <v>71</v>
      </c>
    </row>
    <row r="31" spans="1:11" ht="23.25" customHeight="1">
      <c r="A31" s="149"/>
      <c r="B31" s="115" t="s">
        <v>5</v>
      </c>
      <c r="C31" s="113" t="s">
        <v>76</v>
      </c>
      <c r="D31" s="103"/>
      <c r="E31" s="110" t="s">
        <v>90</v>
      </c>
      <c r="F31" s="103"/>
      <c r="G31" s="113" t="s">
        <v>78</v>
      </c>
      <c r="H31" s="113"/>
      <c r="I31" s="113"/>
      <c r="J31" s="150"/>
      <c r="K31" s="112" t="s">
        <v>75</v>
      </c>
    </row>
    <row r="32" spans="1:11" ht="23.25" customHeight="1">
      <c r="A32" s="142"/>
      <c r="B32" s="142"/>
      <c r="C32" s="243" t="s">
        <v>7</v>
      </c>
      <c r="D32" s="243"/>
      <c r="E32" s="243"/>
      <c r="F32" s="243"/>
      <c r="G32" s="243"/>
      <c r="H32" s="243"/>
      <c r="I32" s="243"/>
      <c r="J32" s="243"/>
      <c r="K32" s="243"/>
    </row>
    <row r="33" spans="1:12" s="102" customFormat="1" ht="23.25" customHeight="1">
      <c r="A33" s="121" t="s">
        <v>143</v>
      </c>
      <c r="B33" s="121"/>
      <c r="C33" s="122">
        <v>400000</v>
      </c>
      <c r="D33" s="122"/>
      <c r="E33" s="122">
        <v>653769</v>
      </c>
      <c r="F33" s="122"/>
      <c r="G33" s="122">
        <v>40000</v>
      </c>
      <c r="H33" s="122"/>
      <c r="I33" s="122">
        <f>691276-1</f>
        <v>691275</v>
      </c>
      <c r="J33" s="122"/>
      <c r="K33" s="122">
        <f>SUM(C33:J33)</f>
        <v>1785044</v>
      </c>
      <c r="L33" s="102">
        <f>I33-'BS3-5'!J77</f>
        <v>0</v>
      </c>
    </row>
    <row r="34" spans="1:12" s="102" customFormat="1" ht="23.25" customHeight="1">
      <c r="A34" s="121" t="s">
        <v>84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2"/>
    </row>
    <row r="35" spans="1:12" s="102" customFormat="1" ht="23.25" customHeight="1">
      <c r="A35" s="154" t="s">
        <v>85</v>
      </c>
      <c r="B35" s="121"/>
      <c r="C35" s="122"/>
      <c r="D35" s="122"/>
      <c r="E35" s="122"/>
      <c r="F35" s="122"/>
      <c r="G35" s="122"/>
      <c r="H35" s="122"/>
      <c r="I35" s="122"/>
      <c r="J35" s="122"/>
      <c r="K35" s="122"/>
    </row>
    <row r="36" spans="1:12" s="102" customFormat="1" ht="23.25" customHeight="1">
      <c r="A36" s="225" t="s">
        <v>86</v>
      </c>
      <c r="B36" s="109">
        <v>13</v>
      </c>
      <c r="C36" s="140" t="s">
        <v>79</v>
      </c>
      <c r="D36" s="140"/>
      <c r="E36" s="140" t="s">
        <v>79</v>
      </c>
      <c r="F36" s="140"/>
      <c r="G36" s="140" t="s">
        <v>79</v>
      </c>
      <c r="H36" s="140"/>
      <c r="I36" s="140">
        <v>-24000</v>
      </c>
      <c r="J36" s="140"/>
      <c r="K36" s="140">
        <f>SUM(C36:J36)</f>
        <v>-24000</v>
      </c>
    </row>
    <row r="37" spans="1:12" s="102" customFormat="1" ht="23.25" customHeight="1">
      <c r="A37" s="154" t="s">
        <v>87</v>
      </c>
      <c r="B37" s="109"/>
      <c r="C37" s="141" t="s">
        <v>79</v>
      </c>
      <c r="D37" s="122"/>
      <c r="E37" s="141" t="s">
        <v>79</v>
      </c>
      <c r="F37" s="122"/>
      <c r="G37" s="141" t="s">
        <v>79</v>
      </c>
      <c r="H37" s="122"/>
      <c r="I37" s="141">
        <f>SUM(I36)</f>
        <v>-24000</v>
      </c>
      <c r="J37" s="122"/>
      <c r="K37" s="141">
        <f>SUM(K36)</f>
        <v>-24000</v>
      </c>
    </row>
    <row r="38" spans="1:12" s="102" customFormat="1" ht="23.25" customHeight="1">
      <c r="A38" s="121" t="s">
        <v>88</v>
      </c>
      <c r="B38" s="121"/>
      <c r="C38" s="141">
        <f>SUM(C37,C33)</f>
        <v>400000</v>
      </c>
      <c r="D38" s="122"/>
      <c r="E38" s="141">
        <f>SUM(E37,E33)</f>
        <v>653769</v>
      </c>
      <c r="F38" s="122"/>
      <c r="G38" s="141">
        <f>SUM(G37,G33)</f>
        <v>40000</v>
      </c>
      <c r="H38" s="122"/>
      <c r="I38" s="141">
        <f>SUM(I37,I33)</f>
        <v>667275</v>
      </c>
      <c r="J38" s="122"/>
      <c r="K38" s="141">
        <f>SUM(K37,K33)</f>
        <v>1761044</v>
      </c>
    </row>
    <row r="39" spans="1:12" s="102" customFormat="1" ht="23.25" customHeight="1">
      <c r="A39" s="124" t="s">
        <v>66</v>
      </c>
      <c r="B39" s="154"/>
    </row>
    <row r="40" spans="1:12" s="102" customFormat="1" ht="23.25" customHeight="1">
      <c r="A40" s="128" t="s">
        <v>80</v>
      </c>
      <c r="B40" s="154"/>
      <c r="C40" s="140" t="s">
        <v>79</v>
      </c>
      <c r="D40" s="140"/>
      <c r="E40" s="140" t="s">
        <v>79</v>
      </c>
      <c r="F40" s="140"/>
      <c r="G40" s="140" t="s">
        <v>79</v>
      </c>
      <c r="I40" s="140">
        <f>'PL 6-7'!I28</f>
        <v>48660</v>
      </c>
      <c r="K40" s="140">
        <f>SUM(C40:J40)</f>
        <v>48660</v>
      </c>
    </row>
    <row r="41" spans="1:12" s="102" customFormat="1" ht="23.25" customHeight="1">
      <c r="A41" s="128" t="s">
        <v>81</v>
      </c>
      <c r="B41" s="154"/>
      <c r="C41" s="226" t="s">
        <v>79</v>
      </c>
      <c r="D41" s="140"/>
      <c r="E41" s="226" t="s">
        <v>79</v>
      </c>
      <c r="F41" s="140"/>
      <c r="G41" s="226" t="s">
        <v>79</v>
      </c>
      <c r="I41" s="226" t="s">
        <v>79</v>
      </c>
      <c r="J41" s="140"/>
      <c r="K41" s="226" t="s">
        <v>79</v>
      </c>
    </row>
    <row r="42" spans="1:12" s="102" customFormat="1" ht="23.25" customHeight="1">
      <c r="A42" s="124" t="s">
        <v>82</v>
      </c>
      <c r="B42" s="124"/>
      <c r="C42" s="227" t="s">
        <v>79</v>
      </c>
      <c r="D42" s="103"/>
      <c r="E42" s="227" t="s">
        <v>79</v>
      </c>
      <c r="F42" s="126"/>
      <c r="G42" s="227" t="s">
        <v>79</v>
      </c>
      <c r="H42" s="126"/>
      <c r="I42" s="228">
        <f>SUM(I40:I41)</f>
        <v>48660</v>
      </c>
      <c r="J42" s="126"/>
      <c r="K42" s="228">
        <f>SUM(K40:K41)</f>
        <v>48660</v>
      </c>
    </row>
    <row r="43" spans="1:12" s="102" customFormat="1" ht="8.25" customHeight="1">
      <c r="A43" s="229"/>
      <c r="B43" s="124"/>
      <c r="C43" s="140"/>
      <c r="D43" s="140"/>
      <c r="E43" s="140"/>
      <c r="F43" s="140"/>
      <c r="G43" s="140"/>
      <c r="H43" s="140"/>
      <c r="I43" s="140"/>
      <c r="J43" s="140"/>
      <c r="K43" s="140"/>
    </row>
    <row r="44" spans="1:12" s="102" customFormat="1" ht="23.25" customHeight="1" thickBot="1">
      <c r="A44" s="230" t="s">
        <v>144</v>
      </c>
      <c r="B44" s="121"/>
      <c r="C44" s="136">
        <f>SUM(C42,C38)</f>
        <v>400000</v>
      </c>
      <c r="D44" s="122"/>
      <c r="E44" s="136">
        <f>SUM(E42,E38)</f>
        <v>653769</v>
      </c>
      <c r="F44" s="122"/>
      <c r="G44" s="136">
        <f>SUM(G42,G38)</f>
        <v>40000</v>
      </c>
      <c r="H44" s="122"/>
      <c r="I44" s="136">
        <f>SUM(I42,I38)</f>
        <v>715935</v>
      </c>
      <c r="J44" s="122"/>
      <c r="K44" s="136">
        <f>SUM(K42,K38)</f>
        <v>1809704</v>
      </c>
      <c r="L44" s="102">
        <f>K44-'BS3-5'!H78</f>
        <v>0</v>
      </c>
    </row>
    <row r="45" spans="1:12" ht="23.25" customHeight="1" thickTop="1"/>
  </sheetData>
  <mergeCells count="6">
    <mergeCell ref="C4:K4"/>
    <mergeCell ref="C9:K9"/>
    <mergeCell ref="C32:K32"/>
    <mergeCell ref="G5:I5"/>
    <mergeCell ref="C27:K27"/>
    <mergeCell ref="G28:I28"/>
  </mergeCells>
  <printOptions horizontalCentered="1"/>
  <pageMargins left="0.78740157480314998" right="0.78740157480314998" top="0.47244094488188998" bottom="0.42" header="0.511811023622047" footer="0.511811023622047"/>
  <pageSetup paperSize="9" scale="99" firstPageNumber="10" fitToWidth="0" fitToHeight="0" orientation="landscape" useFirstPageNumber="1" r:id="rId1"/>
  <headerFooter alignWithMargins="0">
    <oddFooter xml:space="preserve">&amp;L&amp;14    หมายเหตุประกอบงบการเงินเป็นส่วนหนึ่งของงบการเงินนี้
&amp;C&amp;14&amp;P&amp;R
</oddFooter>
  </headerFooter>
  <rowBreaks count="1" manualBreakCount="1">
    <brk id="2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view="pageBreakPreview" zoomScaleNormal="100" zoomScaleSheetLayoutView="100" workbookViewId="0">
      <selection activeCell="P7" sqref="P7"/>
    </sheetView>
  </sheetViews>
  <sheetFormatPr defaultColWidth="11" defaultRowHeight="21.75"/>
  <cols>
    <col min="1" max="1" width="46.42578125" style="167" customWidth="1"/>
    <col min="2" max="2" width="7.140625" style="167" customWidth="1"/>
    <col min="3" max="3" width="11.42578125" style="167" customWidth="1"/>
    <col min="4" max="4" width="0.85546875" style="174" customWidth="1"/>
    <col min="5" max="5" width="11.42578125" style="167" customWidth="1"/>
    <col min="6" max="6" width="0.85546875" style="174" customWidth="1"/>
    <col min="7" max="7" width="11.42578125" style="167" customWidth="1"/>
    <col min="8" max="8" width="0.85546875" style="174" customWidth="1"/>
    <col min="9" max="9" width="11.42578125" style="167" customWidth="1"/>
    <col min="10" max="16384" width="11" style="167"/>
  </cols>
  <sheetData>
    <row r="1" spans="1:9" s="157" customFormat="1" ht="23.25">
      <c r="A1" s="95" t="s">
        <v>0</v>
      </c>
      <c r="B1" s="95"/>
      <c r="C1" s="155"/>
      <c r="D1" s="156"/>
      <c r="E1" s="155"/>
      <c r="F1" s="156"/>
      <c r="G1" s="155"/>
      <c r="H1" s="156"/>
      <c r="I1" s="155"/>
    </row>
    <row r="2" spans="1:9" s="157" customFormat="1" ht="23.25">
      <c r="A2" s="158" t="s">
        <v>91</v>
      </c>
      <c r="B2" s="158"/>
      <c r="C2" s="155"/>
      <c r="D2" s="156"/>
      <c r="E2" s="155"/>
      <c r="F2" s="156"/>
      <c r="G2" s="155"/>
      <c r="H2" s="156"/>
      <c r="I2" s="155"/>
    </row>
    <row r="3" spans="1:9" s="157" customFormat="1" ht="23.25">
      <c r="A3" s="99" t="s">
        <v>142</v>
      </c>
      <c r="B3" s="99"/>
      <c r="C3" s="155"/>
      <c r="D3" s="156"/>
      <c r="E3" s="155"/>
      <c r="F3" s="159"/>
      <c r="G3" s="160"/>
      <c r="H3" s="159"/>
      <c r="I3" s="160"/>
    </row>
    <row r="4" spans="1:9">
      <c r="A4" s="161"/>
      <c r="B4" s="161"/>
      <c r="C4" s="162"/>
      <c r="D4" s="163"/>
      <c r="E4" s="162"/>
      <c r="F4" s="164"/>
      <c r="G4" s="165"/>
      <c r="H4" s="164"/>
      <c r="I4" s="165"/>
    </row>
    <row r="5" spans="1:9">
      <c r="A5" s="168"/>
      <c r="B5" s="168"/>
      <c r="C5" s="169"/>
      <c r="D5" s="170" t="s">
        <v>2</v>
      </c>
      <c r="E5" s="169"/>
      <c r="F5" s="169"/>
      <c r="G5" s="245" t="s">
        <v>3</v>
      </c>
      <c r="H5" s="245"/>
      <c r="I5" s="245"/>
    </row>
    <row r="6" spans="1:9">
      <c r="A6" s="168"/>
      <c r="B6" s="168"/>
      <c r="C6" s="63">
        <v>2562</v>
      </c>
      <c r="D6" s="64"/>
      <c r="E6" s="63">
        <v>2561</v>
      </c>
      <c r="F6" s="64"/>
      <c r="G6" s="63">
        <v>2562</v>
      </c>
      <c r="H6" s="64"/>
      <c r="I6" s="63">
        <v>2561</v>
      </c>
    </row>
    <row r="7" spans="1:9">
      <c r="A7" s="171"/>
      <c r="B7" s="171"/>
      <c r="C7" s="246" t="s">
        <v>7</v>
      </c>
      <c r="D7" s="246"/>
      <c r="E7" s="246"/>
      <c r="F7" s="246"/>
      <c r="G7" s="246"/>
      <c r="H7" s="246"/>
      <c r="I7" s="246"/>
    </row>
    <row r="8" spans="1:9">
      <c r="A8" s="172" t="s">
        <v>92</v>
      </c>
      <c r="B8" s="172"/>
      <c r="C8" s="173"/>
      <c r="E8" s="173"/>
      <c r="F8" s="169"/>
      <c r="G8" s="173"/>
      <c r="I8" s="173"/>
    </row>
    <row r="9" spans="1:9">
      <c r="A9" s="175" t="s">
        <v>150</v>
      </c>
      <c r="B9" s="175"/>
      <c r="C9" s="176">
        <v>60274</v>
      </c>
      <c r="D9" s="176">
        <v>0</v>
      </c>
      <c r="E9" s="176">
        <v>14974</v>
      </c>
      <c r="F9" s="176">
        <v>0</v>
      </c>
      <c r="G9" s="176">
        <v>48660</v>
      </c>
      <c r="H9" s="176">
        <v>0</v>
      </c>
      <c r="I9" s="176">
        <v>17104</v>
      </c>
    </row>
    <row r="10" spans="1:9">
      <c r="A10" s="178" t="s">
        <v>93</v>
      </c>
      <c r="B10" s="178"/>
      <c r="C10" s="176"/>
      <c r="D10" s="177"/>
      <c r="E10" s="176"/>
      <c r="F10" s="177"/>
      <c r="G10" s="176"/>
      <c r="H10" s="177"/>
      <c r="I10" s="176"/>
    </row>
    <row r="11" spans="1:9">
      <c r="A11" s="175" t="s">
        <v>94</v>
      </c>
      <c r="B11" s="175"/>
      <c r="C11" s="176">
        <v>44756</v>
      </c>
      <c r="D11" s="177"/>
      <c r="E11" s="176">
        <v>44790</v>
      </c>
      <c r="F11" s="177"/>
      <c r="G11" s="176">
        <v>33842</v>
      </c>
      <c r="H11" s="177"/>
      <c r="I11" s="176">
        <v>33988</v>
      </c>
    </row>
    <row r="12" spans="1:9">
      <c r="A12" s="168" t="s">
        <v>95</v>
      </c>
      <c r="B12" s="168"/>
      <c r="C12" s="176">
        <v>321</v>
      </c>
      <c r="D12" s="177"/>
      <c r="E12" s="176">
        <v>369</v>
      </c>
      <c r="F12" s="177"/>
      <c r="G12" s="176">
        <v>251</v>
      </c>
      <c r="H12" s="177"/>
      <c r="I12" s="176">
        <v>290</v>
      </c>
    </row>
    <row r="13" spans="1:9">
      <c r="A13" s="168" t="s">
        <v>96</v>
      </c>
      <c r="B13" s="168"/>
      <c r="C13" s="176">
        <v>-267</v>
      </c>
      <c r="D13" s="177"/>
      <c r="E13" s="176">
        <v>-22</v>
      </c>
      <c r="F13" s="177"/>
      <c r="G13" s="176">
        <v>-30</v>
      </c>
      <c r="H13" s="177"/>
      <c r="I13" s="176">
        <v>-6</v>
      </c>
    </row>
    <row r="14" spans="1:9">
      <c r="A14" s="179" t="s">
        <v>97</v>
      </c>
      <c r="B14" s="179"/>
      <c r="C14" s="176">
        <v>-468</v>
      </c>
      <c r="D14" s="177"/>
      <c r="E14" s="176">
        <v>2946</v>
      </c>
      <c r="F14" s="177"/>
      <c r="G14" s="176">
        <v>-468</v>
      </c>
      <c r="H14" s="177"/>
      <c r="I14" s="176">
        <v>2946</v>
      </c>
    </row>
    <row r="15" spans="1:9" hidden="1">
      <c r="A15" s="168" t="s">
        <v>98</v>
      </c>
      <c r="B15" s="168"/>
      <c r="C15" s="176"/>
      <c r="D15" s="177"/>
      <c r="E15" s="176">
        <v>0</v>
      </c>
      <c r="F15" s="177"/>
      <c r="G15" s="176">
        <v>0</v>
      </c>
      <c r="H15" s="177"/>
      <c r="I15" s="176">
        <v>0</v>
      </c>
    </row>
    <row r="16" spans="1:9">
      <c r="A16" s="70" t="s">
        <v>152</v>
      </c>
      <c r="B16" s="70"/>
      <c r="C16" s="176">
        <v>1621</v>
      </c>
      <c r="D16" s="177"/>
      <c r="E16" s="176">
        <v>529</v>
      </c>
      <c r="F16" s="177"/>
      <c r="G16" s="176">
        <v>1649</v>
      </c>
      <c r="H16" s="177"/>
      <c r="I16" s="176">
        <v>784</v>
      </c>
    </row>
    <row r="17" spans="1:9">
      <c r="A17" s="168" t="s">
        <v>99</v>
      </c>
      <c r="B17" s="168"/>
      <c r="C17" s="176">
        <v>136</v>
      </c>
      <c r="D17" s="177"/>
      <c r="E17" s="176">
        <v>122</v>
      </c>
      <c r="F17" s="177"/>
      <c r="G17" s="176">
        <v>136</v>
      </c>
      <c r="H17" s="177"/>
      <c r="I17" s="176">
        <v>122</v>
      </c>
    </row>
    <row r="18" spans="1:9" hidden="1">
      <c r="A18" s="66" t="s">
        <v>100</v>
      </c>
      <c r="B18" s="66"/>
      <c r="C18" s="176"/>
      <c r="D18" s="177"/>
      <c r="E18" s="176">
        <v>0</v>
      </c>
      <c r="F18" s="177"/>
      <c r="G18" s="176">
        <v>0</v>
      </c>
      <c r="H18" s="177"/>
      <c r="I18" s="176">
        <v>0</v>
      </c>
    </row>
    <row r="19" spans="1:9">
      <c r="A19" s="168" t="s">
        <v>62</v>
      </c>
      <c r="B19" s="168"/>
      <c r="C19" s="176">
        <v>0</v>
      </c>
      <c r="D19" s="177"/>
      <c r="E19" s="176">
        <v>0</v>
      </c>
      <c r="F19" s="177"/>
      <c r="G19" s="176">
        <v>1638</v>
      </c>
      <c r="H19" s="177"/>
      <c r="I19" s="176">
        <v>2608</v>
      </c>
    </row>
    <row r="20" spans="1:9">
      <c r="A20" s="168" t="s">
        <v>101</v>
      </c>
      <c r="B20" s="168"/>
      <c r="C20" s="176">
        <v>1309</v>
      </c>
      <c r="D20" s="177"/>
      <c r="E20" s="176">
        <v>1622</v>
      </c>
      <c r="F20" s="177"/>
      <c r="G20" s="176">
        <v>1180</v>
      </c>
      <c r="H20" s="177"/>
      <c r="I20" s="176">
        <v>1458</v>
      </c>
    </row>
    <row r="21" spans="1:9">
      <c r="A21" s="168" t="s">
        <v>63</v>
      </c>
      <c r="B21" s="168"/>
      <c r="C21" s="180">
        <v>11918</v>
      </c>
      <c r="D21" s="177"/>
      <c r="E21" s="180">
        <v>3100</v>
      </c>
      <c r="F21" s="177"/>
      <c r="G21" s="180">
        <v>11950</v>
      </c>
      <c r="H21" s="177"/>
      <c r="I21" s="180">
        <v>3111</v>
      </c>
    </row>
    <row r="22" spans="1:9" s="182" customFormat="1">
      <c r="A22" s="181" t="s">
        <v>102</v>
      </c>
      <c r="B22" s="181"/>
      <c r="D22" s="183"/>
      <c r="F22" s="183"/>
      <c r="H22" s="183"/>
    </row>
    <row r="23" spans="1:9" s="182" customFormat="1">
      <c r="A23" s="181" t="s">
        <v>103</v>
      </c>
      <c r="B23" s="181"/>
      <c r="C23" s="184">
        <v>119600</v>
      </c>
      <c r="D23" s="183"/>
      <c r="E23" s="184">
        <v>68430</v>
      </c>
      <c r="F23" s="183"/>
      <c r="G23" s="184">
        <v>98808</v>
      </c>
      <c r="H23" s="183"/>
      <c r="I23" s="184">
        <v>62405</v>
      </c>
    </row>
    <row r="24" spans="1:9" s="182" customFormat="1">
      <c r="A24" s="181"/>
      <c r="B24" s="181"/>
      <c r="C24" s="183"/>
      <c r="D24" s="183"/>
      <c r="E24" s="183"/>
      <c r="F24" s="183"/>
      <c r="G24" s="183"/>
      <c r="H24" s="183"/>
      <c r="I24" s="183"/>
    </row>
    <row r="25" spans="1:9">
      <c r="A25" s="185" t="s">
        <v>104</v>
      </c>
      <c r="B25" s="185"/>
    </row>
    <row r="26" spans="1:9">
      <c r="A26" s="165" t="s">
        <v>10</v>
      </c>
      <c r="B26" s="165"/>
      <c r="C26" s="176">
        <v>-38418</v>
      </c>
      <c r="D26" s="177"/>
      <c r="E26" s="176">
        <v>-69007</v>
      </c>
      <c r="F26" s="186"/>
      <c r="G26" s="176">
        <v>-34244</v>
      </c>
      <c r="H26" s="186"/>
      <c r="I26" s="176">
        <v>-62481</v>
      </c>
    </row>
    <row r="27" spans="1:9">
      <c r="A27" s="175" t="s">
        <v>11</v>
      </c>
      <c r="B27" s="175"/>
      <c r="C27" s="176">
        <v>-1278</v>
      </c>
      <c r="D27" s="177"/>
      <c r="E27" s="176">
        <v>-7301</v>
      </c>
      <c r="F27" s="186"/>
      <c r="G27" s="176">
        <v>-4157</v>
      </c>
      <c r="H27" s="186"/>
      <c r="I27" s="176">
        <v>-8915</v>
      </c>
    </row>
    <row r="28" spans="1:9">
      <c r="A28" s="165" t="s">
        <v>12</v>
      </c>
      <c r="B28" s="165"/>
      <c r="C28" s="176">
        <v>-15387</v>
      </c>
      <c r="D28" s="177"/>
      <c r="E28" s="176">
        <v>19290</v>
      </c>
      <c r="F28" s="186"/>
      <c r="G28" s="176">
        <v>-14932</v>
      </c>
      <c r="H28" s="186"/>
      <c r="I28" s="176">
        <v>18448</v>
      </c>
    </row>
    <row r="29" spans="1:9">
      <c r="A29" s="165" t="s">
        <v>145</v>
      </c>
      <c r="B29" s="165"/>
      <c r="C29" s="176">
        <v>65</v>
      </c>
      <c r="D29" s="177"/>
      <c r="E29" s="176">
        <v>0</v>
      </c>
      <c r="F29" s="186"/>
      <c r="G29" s="176">
        <v>56</v>
      </c>
      <c r="H29" s="186"/>
      <c r="I29" s="176">
        <v>0</v>
      </c>
    </row>
    <row r="30" spans="1:9">
      <c r="A30" s="187" t="s">
        <v>105</v>
      </c>
      <c r="B30" s="187"/>
      <c r="C30" s="188">
        <v>-55018</v>
      </c>
      <c r="D30" s="177"/>
      <c r="E30" s="188">
        <v>-57018</v>
      </c>
      <c r="F30" s="153"/>
      <c r="G30" s="188">
        <v>-53277</v>
      </c>
      <c r="H30" s="153"/>
      <c r="I30" s="188">
        <v>-52948</v>
      </c>
    </row>
    <row r="31" spans="1:9" s="157" customFormat="1" ht="23.25" hidden="1">
      <c r="A31" s="95" t="s">
        <v>0</v>
      </c>
      <c r="B31" s="95"/>
      <c r="C31" s="155"/>
      <c r="D31" s="156"/>
      <c r="E31" s="155"/>
      <c r="F31" s="156"/>
      <c r="G31" s="155"/>
      <c r="H31" s="156"/>
      <c r="I31" s="155"/>
    </row>
    <row r="32" spans="1:9" s="157" customFormat="1" ht="23.25" hidden="1">
      <c r="A32" s="158" t="str">
        <f>+$A$2</f>
        <v xml:space="preserve">งบกระแสเงินสด   </v>
      </c>
      <c r="B32" s="158"/>
      <c r="C32" s="155"/>
      <c r="D32" s="156"/>
      <c r="E32" s="155"/>
      <c r="F32" s="156"/>
      <c r="G32" s="155"/>
      <c r="H32" s="156"/>
      <c r="I32" s="155"/>
    </row>
    <row r="33" spans="1:9" s="157" customFormat="1" ht="23.25" hidden="1">
      <c r="A33" s="99" t="str">
        <f>$A$3</f>
        <v>สำหรับงวดสามเดือนสิ้นสุดวันที่ 31 มีนาคม 2562 (ไม่ได้ตรวจสอบ)</v>
      </c>
      <c r="B33" s="99"/>
      <c r="C33" s="155"/>
      <c r="D33" s="156"/>
      <c r="E33" s="155"/>
      <c r="F33" s="159"/>
      <c r="G33" s="160"/>
      <c r="H33" s="159"/>
      <c r="I33" s="160"/>
    </row>
    <row r="34" spans="1:9" s="157" customFormat="1" ht="23.25">
      <c r="A34" s="95" t="s">
        <v>0</v>
      </c>
      <c r="B34" s="95"/>
      <c r="C34" s="155"/>
      <c r="D34" s="156"/>
      <c r="E34" s="155"/>
      <c r="F34" s="156"/>
      <c r="G34" s="155"/>
      <c r="H34" s="156"/>
      <c r="I34" s="155"/>
    </row>
    <row r="35" spans="1:9" s="157" customFormat="1" ht="23.25">
      <c r="A35" s="158" t="s">
        <v>91</v>
      </c>
      <c r="B35" s="158"/>
      <c r="C35" s="155"/>
      <c r="D35" s="156"/>
      <c r="E35" s="155"/>
      <c r="F35" s="156"/>
      <c r="G35" s="155"/>
      <c r="H35" s="156"/>
      <c r="I35" s="155"/>
    </row>
    <row r="36" spans="1:9" s="157" customFormat="1" ht="23.25">
      <c r="A36" s="99" t="s">
        <v>142</v>
      </c>
      <c r="B36" s="99"/>
      <c r="C36" s="155"/>
      <c r="D36" s="156"/>
      <c r="E36" s="155"/>
      <c r="F36" s="159"/>
      <c r="G36" s="160"/>
      <c r="H36" s="159"/>
      <c r="I36" s="160"/>
    </row>
    <row r="37" spans="1:9">
      <c r="A37" s="161"/>
      <c r="B37" s="161"/>
      <c r="C37" s="162"/>
      <c r="D37" s="163"/>
      <c r="E37" s="162"/>
      <c r="F37" s="164"/>
      <c r="G37" s="165"/>
      <c r="H37" s="164"/>
      <c r="I37" s="165"/>
    </row>
    <row r="38" spans="1:9">
      <c r="A38" s="168"/>
      <c r="B38" s="168"/>
      <c r="C38" s="189"/>
      <c r="D38" s="189" t="s">
        <v>2</v>
      </c>
      <c r="E38" s="189"/>
      <c r="F38" s="189"/>
      <c r="G38" s="189"/>
      <c r="H38" s="189" t="s">
        <v>3</v>
      </c>
      <c r="I38" s="189"/>
    </row>
    <row r="39" spans="1:9">
      <c r="A39" s="168"/>
      <c r="B39" s="190"/>
      <c r="C39" s="63">
        <v>2562</v>
      </c>
      <c r="D39" s="64"/>
      <c r="E39" s="63">
        <v>2561</v>
      </c>
      <c r="F39" s="64"/>
      <c r="G39" s="63">
        <v>2562</v>
      </c>
      <c r="H39" s="64"/>
      <c r="I39" s="63">
        <v>2561</v>
      </c>
    </row>
    <row r="40" spans="1:9">
      <c r="A40" s="168"/>
      <c r="B40" s="168"/>
      <c r="C40" s="247" t="s">
        <v>7</v>
      </c>
      <c r="D40" s="247"/>
      <c r="E40" s="247"/>
      <c r="F40" s="247"/>
      <c r="G40" s="247"/>
      <c r="H40" s="247"/>
      <c r="I40" s="247"/>
    </row>
    <row r="41" spans="1:9">
      <c r="A41" s="178" t="s">
        <v>106</v>
      </c>
      <c r="B41" s="178"/>
      <c r="C41" s="177"/>
      <c r="D41" s="177"/>
      <c r="E41" s="177"/>
      <c r="F41" s="186"/>
      <c r="G41" s="177"/>
      <c r="H41" s="186"/>
      <c r="I41" s="177"/>
    </row>
    <row r="42" spans="1:9">
      <c r="A42" s="175" t="s">
        <v>107</v>
      </c>
      <c r="B42" s="175"/>
      <c r="C42" s="176">
        <v>16068</v>
      </c>
      <c r="D42" s="177"/>
      <c r="E42" s="176">
        <v>20136</v>
      </c>
      <c r="F42" s="186"/>
      <c r="G42" s="176">
        <v>31155</v>
      </c>
      <c r="H42" s="186"/>
      <c r="I42" s="176">
        <v>14761</v>
      </c>
    </row>
    <row r="43" spans="1:9">
      <c r="A43" s="175" t="s">
        <v>27</v>
      </c>
      <c r="B43" s="175"/>
      <c r="C43" s="176">
        <v>11746</v>
      </c>
      <c r="D43" s="177"/>
      <c r="E43" s="176">
        <v>19910</v>
      </c>
      <c r="F43" s="186"/>
      <c r="G43" s="176">
        <v>6735</v>
      </c>
      <c r="H43" s="186"/>
      <c r="I43" s="176">
        <v>13859</v>
      </c>
    </row>
    <row r="44" spans="1:9" hidden="1">
      <c r="A44" s="175"/>
      <c r="B44" s="175"/>
      <c r="C44" s="176"/>
      <c r="D44" s="177"/>
      <c r="E44" s="176"/>
      <c r="F44" s="186"/>
      <c r="G44" s="176">
        <v>0</v>
      </c>
      <c r="H44" s="186"/>
      <c r="I44" s="176"/>
    </row>
    <row r="45" spans="1:9" hidden="1">
      <c r="A45" s="175" t="s">
        <v>108</v>
      </c>
      <c r="B45" s="175"/>
      <c r="C45" s="176"/>
      <c r="D45" s="177"/>
      <c r="E45" s="176"/>
      <c r="F45" s="186"/>
      <c r="G45" s="176">
        <v>0</v>
      </c>
      <c r="H45" s="186"/>
      <c r="I45" s="176"/>
    </row>
    <row r="46" spans="1:9">
      <c r="A46" s="175" t="s">
        <v>35</v>
      </c>
      <c r="B46" s="175"/>
      <c r="C46" s="176">
        <v>316</v>
      </c>
      <c r="D46" s="177"/>
      <c r="E46" s="176">
        <v>35</v>
      </c>
      <c r="F46" s="186"/>
      <c r="G46" s="176">
        <v>316</v>
      </c>
      <c r="H46" s="186"/>
      <c r="I46" s="176">
        <v>0</v>
      </c>
    </row>
    <row r="47" spans="1:9">
      <c r="A47" s="192" t="s">
        <v>106</v>
      </c>
      <c r="B47" s="175"/>
      <c r="C47" s="193">
        <v>28130</v>
      </c>
      <c r="D47" s="177"/>
      <c r="E47" s="193">
        <v>40081</v>
      </c>
      <c r="F47" s="186"/>
      <c r="G47" s="193">
        <v>38206</v>
      </c>
      <c r="H47" s="186"/>
      <c r="I47" s="193">
        <v>28620</v>
      </c>
    </row>
    <row r="48" spans="1:9">
      <c r="A48" s="175"/>
      <c r="B48" s="175"/>
      <c r="C48" s="176"/>
      <c r="D48" s="177"/>
      <c r="E48" s="176"/>
      <c r="F48" s="177"/>
      <c r="G48" s="176"/>
      <c r="H48" s="177"/>
      <c r="I48" s="176"/>
    </row>
    <row r="49" spans="1:9" s="182" customFormat="1">
      <c r="A49" s="181" t="s">
        <v>109</v>
      </c>
      <c r="B49" s="181"/>
      <c r="C49" s="205">
        <v>92712</v>
      </c>
      <c r="D49" s="183"/>
      <c r="E49" s="205">
        <v>51493</v>
      </c>
      <c r="F49" s="152"/>
      <c r="G49" s="205">
        <v>83737</v>
      </c>
      <c r="H49" s="152"/>
      <c r="I49" s="205">
        <v>38077</v>
      </c>
    </row>
    <row r="50" spans="1:9">
      <c r="A50" s="165" t="s">
        <v>110</v>
      </c>
      <c r="B50" s="165"/>
      <c r="C50" s="176">
        <v>-247</v>
      </c>
      <c r="D50" s="177"/>
      <c r="E50" s="176">
        <v>-280</v>
      </c>
      <c r="F50" s="186"/>
      <c r="G50" s="176">
        <v>-227</v>
      </c>
      <c r="H50" s="186"/>
      <c r="I50" s="176">
        <v>-231</v>
      </c>
    </row>
    <row r="51" spans="1:9">
      <c r="A51" s="192" t="s">
        <v>111</v>
      </c>
      <c r="B51" s="175"/>
      <c r="C51" s="193">
        <v>92465</v>
      </c>
      <c r="D51" s="177"/>
      <c r="E51" s="193">
        <v>51213</v>
      </c>
      <c r="F51" s="186"/>
      <c r="G51" s="193">
        <v>83510</v>
      </c>
      <c r="H51" s="186"/>
      <c r="I51" s="193">
        <v>37846</v>
      </c>
    </row>
    <row r="52" spans="1:9">
      <c r="A52" s="175"/>
      <c r="B52" s="175"/>
      <c r="C52" s="176"/>
      <c r="D52" s="177"/>
      <c r="E52" s="176"/>
      <c r="F52" s="177"/>
      <c r="G52" s="176"/>
      <c r="H52" s="177"/>
      <c r="I52" s="176"/>
    </row>
    <row r="53" spans="1:9">
      <c r="A53" s="194" t="s">
        <v>112</v>
      </c>
      <c r="B53" s="194"/>
      <c r="C53" s="176"/>
      <c r="D53" s="177"/>
      <c r="E53" s="176"/>
      <c r="F53" s="177"/>
      <c r="G53" s="176"/>
      <c r="H53" s="177"/>
      <c r="I53" s="176"/>
    </row>
    <row r="54" spans="1:9" hidden="1">
      <c r="A54" s="175" t="s">
        <v>114</v>
      </c>
      <c r="B54" s="175"/>
      <c r="C54" s="176"/>
      <c r="D54" s="177"/>
      <c r="E54" s="176"/>
      <c r="F54" s="186"/>
      <c r="G54" s="176">
        <v>0</v>
      </c>
      <c r="H54" s="186"/>
      <c r="I54" s="176"/>
    </row>
    <row r="55" spans="1:9">
      <c r="A55" s="175" t="s">
        <v>161</v>
      </c>
      <c r="B55" s="175"/>
      <c r="C55" s="176">
        <v>-150000</v>
      </c>
      <c r="D55" s="177"/>
      <c r="E55" s="176">
        <v>0</v>
      </c>
      <c r="F55" s="186"/>
      <c r="G55" s="176">
        <v>0</v>
      </c>
      <c r="H55" s="186"/>
      <c r="I55" s="176">
        <v>0</v>
      </c>
    </row>
    <row r="56" spans="1:9">
      <c r="A56" s="175" t="s">
        <v>115</v>
      </c>
      <c r="B56" s="175"/>
      <c r="C56" s="176">
        <v>-5196</v>
      </c>
      <c r="D56" s="177"/>
      <c r="E56" s="176">
        <v>-6495</v>
      </c>
      <c r="F56" s="186"/>
      <c r="G56" s="176">
        <v>-4932</v>
      </c>
      <c r="H56" s="186"/>
      <c r="I56" s="176">
        <v>-5425</v>
      </c>
    </row>
    <row r="57" spans="1:9" hidden="1">
      <c r="A57" s="175" t="s">
        <v>116</v>
      </c>
      <c r="B57" s="175"/>
      <c r="C57" s="176"/>
      <c r="D57" s="177"/>
      <c r="E57" s="176"/>
      <c r="F57" s="186"/>
      <c r="G57" s="176">
        <v>0</v>
      </c>
      <c r="H57" s="186"/>
      <c r="I57" s="176"/>
    </row>
    <row r="58" spans="1:9">
      <c r="A58" s="175" t="s">
        <v>117</v>
      </c>
      <c r="B58" s="175"/>
      <c r="C58" s="176">
        <v>-161</v>
      </c>
      <c r="D58" s="177"/>
      <c r="E58" s="176">
        <v>-330</v>
      </c>
      <c r="F58" s="186"/>
      <c r="G58" s="176">
        <v>-128</v>
      </c>
      <c r="H58" s="186"/>
      <c r="I58" s="176">
        <v>-231</v>
      </c>
    </row>
    <row r="59" spans="1:9">
      <c r="A59" s="175" t="s">
        <v>113</v>
      </c>
      <c r="B59" s="175"/>
      <c r="C59" s="176">
        <v>267</v>
      </c>
      <c r="D59" s="177"/>
      <c r="E59" s="176">
        <v>22</v>
      </c>
      <c r="F59" s="186"/>
      <c r="G59" s="176">
        <v>30</v>
      </c>
      <c r="H59" s="186"/>
      <c r="I59" s="176">
        <v>6</v>
      </c>
    </row>
    <row r="60" spans="1:9">
      <c r="A60" s="192" t="s">
        <v>118</v>
      </c>
      <c r="B60" s="175"/>
      <c r="C60" s="193">
        <v>-155090</v>
      </c>
      <c r="D60" s="177"/>
      <c r="E60" s="193">
        <v>-6803</v>
      </c>
      <c r="F60" s="186"/>
      <c r="G60" s="193">
        <v>-5030</v>
      </c>
      <c r="H60" s="186"/>
      <c r="I60" s="193">
        <v>-5650</v>
      </c>
    </row>
    <row r="61" spans="1:9">
      <c r="A61" s="175"/>
      <c r="B61" s="175"/>
      <c r="C61" s="176"/>
      <c r="D61" s="177"/>
      <c r="E61" s="176"/>
      <c r="F61" s="177"/>
      <c r="G61" s="176"/>
      <c r="H61" s="177"/>
      <c r="I61" s="176"/>
    </row>
    <row r="62" spans="1:9">
      <c r="A62" s="194" t="s">
        <v>119</v>
      </c>
      <c r="B62" s="194"/>
      <c r="C62" s="176"/>
      <c r="D62" s="177"/>
      <c r="E62" s="176"/>
      <c r="F62" s="163"/>
      <c r="G62" s="176"/>
      <c r="H62" s="177"/>
      <c r="I62" s="176"/>
    </row>
    <row r="63" spans="1:9">
      <c r="A63" s="194" t="s">
        <v>155</v>
      </c>
      <c r="B63" s="194"/>
      <c r="C63" s="176"/>
      <c r="D63" s="177"/>
      <c r="E63" s="176"/>
      <c r="F63" s="163"/>
      <c r="G63" s="176"/>
      <c r="H63" s="177"/>
      <c r="I63" s="176"/>
    </row>
    <row r="64" spans="1:9" hidden="1">
      <c r="A64" s="196" t="s">
        <v>120</v>
      </c>
      <c r="B64" s="196"/>
      <c r="C64" s="176">
        <v>0</v>
      </c>
      <c r="D64" s="186"/>
      <c r="E64" s="176">
        <v>0</v>
      </c>
      <c r="F64" s="163"/>
      <c r="G64" s="176">
        <v>0</v>
      </c>
      <c r="H64" s="186"/>
      <c r="I64" s="176">
        <v>0</v>
      </c>
    </row>
    <row r="65" spans="1:9">
      <c r="A65" s="197" t="s">
        <v>146</v>
      </c>
      <c r="B65" s="197"/>
      <c r="C65" s="176">
        <v>0</v>
      </c>
      <c r="D65" s="186"/>
      <c r="E65" s="176">
        <v>0</v>
      </c>
      <c r="F65" s="163"/>
      <c r="G65" s="176">
        <v>-40000</v>
      </c>
      <c r="H65" s="186"/>
      <c r="I65" s="176">
        <v>0</v>
      </c>
    </row>
    <row r="66" spans="1:9" hidden="1">
      <c r="A66" s="197" t="s">
        <v>121</v>
      </c>
      <c r="B66" s="197"/>
      <c r="C66" s="176">
        <v>0</v>
      </c>
      <c r="D66" s="186"/>
      <c r="E66" s="176">
        <v>0</v>
      </c>
      <c r="F66" s="163"/>
      <c r="G66" s="176">
        <v>0</v>
      </c>
      <c r="H66" s="186"/>
      <c r="I66" s="176">
        <v>0</v>
      </c>
    </row>
    <row r="67" spans="1:9">
      <c r="A67" s="187" t="s">
        <v>154</v>
      </c>
      <c r="B67" s="198"/>
      <c r="C67" s="195">
        <v>0</v>
      </c>
      <c r="D67" s="152">
        <v>0</v>
      </c>
      <c r="E67" s="195">
        <v>0</v>
      </c>
      <c r="F67" s="152">
        <v>0</v>
      </c>
      <c r="G67" s="195">
        <v>-40000</v>
      </c>
      <c r="H67" s="152">
        <v>0</v>
      </c>
      <c r="I67" s="195">
        <v>0</v>
      </c>
    </row>
    <row r="68" spans="1:9" hidden="1">
      <c r="A68" s="197" t="s">
        <v>122</v>
      </c>
      <c r="B68" s="197"/>
      <c r="C68" s="176"/>
      <c r="D68" s="186"/>
      <c r="E68" s="176"/>
      <c r="F68" s="163"/>
      <c r="G68" s="176"/>
      <c r="H68" s="186"/>
      <c r="I68" s="176"/>
    </row>
    <row r="69" spans="1:9">
      <c r="A69" s="197" t="s">
        <v>123</v>
      </c>
      <c r="B69" s="197"/>
      <c r="C69" s="176">
        <v>0</v>
      </c>
      <c r="D69" s="186"/>
      <c r="E69" s="176">
        <v>0</v>
      </c>
      <c r="F69" s="163"/>
      <c r="G69" s="176">
        <v>-1638</v>
      </c>
      <c r="H69" s="186"/>
      <c r="I69" s="176">
        <v>-2608</v>
      </c>
    </row>
    <row r="70" spans="1:9" s="182" customFormat="1">
      <c r="A70" s="171" t="s">
        <v>124</v>
      </c>
      <c r="B70" s="171"/>
      <c r="C70" s="193">
        <v>0</v>
      </c>
      <c r="D70" s="183"/>
      <c r="E70" s="193">
        <v>0</v>
      </c>
      <c r="F70" s="183"/>
      <c r="G70" s="193">
        <v>-41638</v>
      </c>
      <c r="H70" s="183"/>
      <c r="I70" s="193">
        <v>-2608</v>
      </c>
    </row>
    <row r="71" spans="1:9">
      <c r="A71" s="175"/>
      <c r="B71" s="175"/>
      <c r="C71" s="176"/>
      <c r="D71" s="177"/>
      <c r="E71" s="176"/>
      <c r="F71" s="177"/>
      <c r="G71" s="176"/>
      <c r="H71" s="177"/>
      <c r="I71" s="176"/>
    </row>
  </sheetData>
  <mergeCells count="3">
    <mergeCell ref="G5:I5"/>
    <mergeCell ref="C7:I7"/>
    <mergeCell ref="C40:I40"/>
  </mergeCells>
  <pageMargins left="0.8" right="0.8" top="0.48" bottom="0.5" header="0.5" footer="0.5"/>
  <pageSetup paperSize="9" scale="95" firstPageNumber="12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zoomScaleNormal="100" zoomScaleSheetLayoutView="100" workbookViewId="0">
      <selection activeCell="A21" sqref="A21"/>
    </sheetView>
  </sheetViews>
  <sheetFormatPr defaultColWidth="11" defaultRowHeight="22.5" customHeight="1"/>
  <cols>
    <col min="1" max="1" width="43.140625" style="167" customWidth="1"/>
    <col min="2" max="2" width="10.85546875" style="167" customWidth="1"/>
    <col min="3" max="3" width="11.85546875" style="167" customWidth="1"/>
    <col min="4" max="4" width="0.42578125" style="167" customWidth="1"/>
    <col min="5" max="5" width="11.85546875" style="167" customWidth="1"/>
    <col min="6" max="6" width="0.42578125" style="167" customWidth="1"/>
    <col min="7" max="7" width="11.85546875" style="167" customWidth="1"/>
    <col min="8" max="8" width="0.42578125" style="167" customWidth="1"/>
    <col min="9" max="9" width="11.85546875" style="167" customWidth="1"/>
    <col min="10" max="16384" width="11" style="167"/>
  </cols>
  <sheetData>
    <row r="1" spans="1:18" s="157" customFormat="1" ht="23.25" customHeight="1">
      <c r="A1" s="95" t="s">
        <v>0</v>
      </c>
      <c r="B1" s="95"/>
      <c r="C1" s="155"/>
      <c r="D1" s="155"/>
      <c r="E1" s="155"/>
      <c r="F1" s="155"/>
      <c r="G1" s="155"/>
      <c r="H1" s="155"/>
      <c r="I1" s="155"/>
    </row>
    <row r="2" spans="1:18" s="157" customFormat="1" ht="23.25" customHeight="1">
      <c r="A2" s="158" t="s">
        <v>91</v>
      </c>
      <c r="B2" s="158"/>
      <c r="C2" s="155"/>
      <c r="D2" s="155"/>
      <c r="E2" s="155"/>
      <c r="F2" s="155"/>
      <c r="G2" s="155"/>
      <c r="H2" s="155"/>
      <c r="I2" s="155"/>
    </row>
    <row r="3" spans="1:18" s="157" customFormat="1" ht="23.25" customHeight="1">
      <c r="A3" s="99" t="s">
        <v>142</v>
      </c>
      <c r="B3" s="99"/>
      <c r="C3" s="155"/>
      <c r="D3" s="155"/>
      <c r="E3" s="155"/>
      <c r="F3" s="160"/>
      <c r="G3" s="160"/>
      <c r="H3" s="160"/>
      <c r="I3" s="160"/>
    </row>
    <row r="4" spans="1:18" ht="21.75" customHeight="1">
      <c r="A4" s="161"/>
      <c r="B4" s="161"/>
      <c r="C4" s="162"/>
      <c r="D4" s="162"/>
      <c r="E4" s="162"/>
      <c r="F4" s="165"/>
      <c r="G4" s="165"/>
      <c r="H4" s="165"/>
      <c r="I4" s="165"/>
    </row>
    <row r="5" spans="1:18" ht="21" customHeight="1">
      <c r="A5" s="168"/>
      <c r="B5" s="168"/>
      <c r="C5" s="169"/>
      <c r="D5" s="170" t="s">
        <v>2</v>
      </c>
      <c r="E5" s="169"/>
      <c r="F5" s="169"/>
      <c r="G5" s="245" t="s">
        <v>3</v>
      </c>
      <c r="H5" s="245"/>
      <c r="I5" s="245"/>
    </row>
    <row r="6" spans="1:18" ht="21" customHeight="1">
      <c r="A6" s="168"/>
      <c r="B6" s="212" t="s">
        <v>5</v>
      </c>
      <c r="C6" s="63">
        <v>2562</v>
      </c>
      <c r="D6" s="64"/>
      <c r="E6" s="63">
        <v>2561</v>
      </c>
      <c r="F6" s="64"/>
      <c r="G6" s="63">
        <v>2562</v>
      </c>
      <c r="H6" s="64"/>
      <c r="I6" s="63">
        <v>2561</v>
      </c>
    </row>
    <row r="7" spans="1:18" ht="21" customHeight="1">
      <c r="A7" s="171"/>
      <c r="B7" s="171"/>
      <c r="C7" s="246" t="s">
        <v>7</v>
      </c>
      <c r="D7" s="246"/>
      <c r="E7" s="246"/>
      <c r="F7" s="246"/>
      <c r="G7" s="246"/>
      <c r="H7" s="246"/>
      <c r="I7" s="246"/>
    </row>
    <row r="8" spans="1:18" s="182" customFormat="1" ht="22.5" customHeight="1">
      <c r="A8" s="233" t="s">
        <v>159</v>
      </c>
      <c r="B8" s="171"/>
    </row>
    <row r="9" spans="1:18" s="182" customFormat="1" ht="22.5" customHeight="1">
      <c r="A9" s="233" t="s">
        <v>158</v>
      </c>
      <c r="B9" s="171"/>
      <c r="C9" s="191">
        <v>-62625</v>
      </c>
      <c r="D9" s="191" t="e">
        <v>#REF!</v>
      </c>
      <c r="E9" s="191">
        <v>44410</v>
      </c>
      <c r="F9" s="191" t="e">
        <v>#REF!</v>
      </c>
      <c r="G9" s="191">
        <v>36842</v>
      </c>
      <c r="H9" s="191" t="e">
        <v>#REF!</v>
      </c>
      <c r="I9" s="191">
        <v>29588</v>
      </c>
    </row>
    <row r="10" spans="1:18" s="182" customFormat="1" ht="22.5" customHeight="1">
      <c r="A10" s="199" t="s">
        <v>127</v>
      </c>
      <c r="B10" s="171"/>
      <c r="C10" s="200"/>
      <c r="D10" s="200"/>
      <c r="E10" s="200"/>
      <c r="F10" s="200"/>
      <c r="G10" s="200"/>
      <c r="H10" s="200"/>
      <c r="I10" s="200"/>
      <c r="J10" s="167"/>
    </row>
    <row r="11" spans="1:18" s="182" customFormat="1" ht="22.5" customHeight="1">
      <c r="A11" s="199" t="s">
        <v>128</v>
      </c>
      <c r="B11" s="171"/>
      <c r="C11" s="200">
        <v>0</v>
      </c>
      <c r="D11" s="200"/>
      <c r="E11" s="200">
        <v>-1066</v>
      </c>
      <c r="F11" s="200"/>
      <c r="G11" s="224">
        <v>0</v>
      </c>
      <c r="H11" s="200"/>
      <c r="I11" s="200">
        <v>-1066</v>
      </c>
      <c r="J11" s="167"/>
    </row>
    <row r="12" spans="1:18" ht="22.5" customHeight="1">
      <c r="A12" s="201" t="s">
        <v>129</v>
      </c>
      <c r="B12" s="39"/>
      <c r="C12" s="176">
        <v>346449</v>
      </c>
      <c r="D12" s="186"/>
      <c r="E12" s="176">
        <v>123004</v>
      </c>
      <c r="F12" s="176"/>
      <c r="G12" s="176">
        <v>125347</v>
      </c>
      <c r="H12" s="176"/>
      <c r="I12" s="176">
        <v>57767</v>
      </c>
      <c r="K12" s="182"/>
      <c r="L12" s="182"/>
      <c r="M12" s="182"/>
      <c r="N12" s="182"/>
      <c r="O12" s="182"/>
      <c r="P12" s="182"/>
      <c r="Q12" s="182"/>
      <c r="R12" s="182"/>
    </row>
    <row r="13" spans="1:18" s="182" customFormat="1" ht="22.5" customHeight="1" thickBot="1">
      <c r="A13" s="202" t="s">
        <v>130</v>
      </c>
      <c r="B13" s="203"/>
      <c r="C13" s="204">
        <v>283824</v>
      </c>
      <c r="D13" s="205"/>
      <c r="E13" s="204">
        <v>166348</v>
      </c>
      <c r="F13" s="205"/>
      <c r="G13" s="204">
        <v>162189</v>
      </c>
      <c r="H13" s="205"/>
      <c r="I13" s="204">
        <v>86289</v>
      </c>
      <c r="J13" s="167"/>
    </row>
    <row r="14" spans="1:18" ht="10.15" customHeight="1" thickTop="1">
      <c r="A14" s="206"/>
      <c r="B14" s="175"/>
      <c r="C14" s="176"/>
      <c r="D14" s="176"/>
      <c r="E14" s="176"/>
      <c r="F14" s="176"/>
      <c r="G14" s="176"/>
      <c r="H14" s="176"/>
      <c r="I14" s="176"/>
      <c r="K14" s="182"/>
      <c r="L14" s="182"/>
      <c r="M14" s="182"/>
      <c r="N14" s="182"/>
      <c r="O14" s="182"/>
      <c r="P14" s="182"/>
      <c r="Q14" s="182"/>
      <c r="R14" s="182"/>
    </row>
    <row r="15" spans="1:18" s="166" customFormat="1" ht="22.5" hidden="1" customHeight="1">
      <c r="A15" s="207" t="s">
        <v>131</v>
      </c>
      <c r="B15" s="161"/>
      <c r="C15" s="177"/>
      <c r="D15" s="176"/>
      <c r="E15" s="177"/>
      <c r="F15" s="176"/>
      <c r="G15" s="177"/>
      <c r="H15" s="176"/>
      <c r="I15" s="177"/>
      <c r="J15" s="167"/>
      <c r="K15" s="182"/>
      <c r="L15" s="182"/>
      <c r="M15" s="182"/>
      <c r="N15" s="182"/>
      <c r="O15" s="182"/>
      <c r="P15" s="182"/>
      <c r="Q15" s="182"/>
      <c r="R15" s="182"/>
    </row>
    <row r="16" spans="1:18" s="166" customFormat="1" ht="22.5" hidden="1" customHeight="1">
      <c r="A16" s="206" t="s">
        <v>132</v>
      </c>
      <c r="B16" s="175"/>
      <c r="C16" s="177"/>
      <c r="D16" s="176"/>
      <c r="E16" s="177"/>
      <c r="F16" s="176"/>
      <c r="G16" s="177"/>
      <c r="H16" s="176"/>
      <c r="I16" s="177"/>
      <c r="J16" s="167"/>
      <c r="K16" s="182"/>
      <c r="L16" s="182"/>
      <c r="M16" s="182"/>
      <c r="N16" s="182"/>
      <c r="O16" s="182"/>
      <c r="P16" s="182"/>
      <c r="Q16" s="182"/>
      <c r="R16" s="182"/>
    </row>
    <row r="17" spans="1:18" s="166" customFormat="1" ht="22.5" hidden="1" customHeight="1">
      <c r="A17" s="208" t="s">
        <v>133</v>
      </c>
      <c r="B17" s="168"/>
      <c r="C17" s="176">
        <v>1858783</v>
      </c>
      <c r="D17" s="176"/>
      <c r="E17" s="176">
        <v>1858783</v>
      </c>
      <c r="F17" s="176"/>
      <c r="G17" s="176">
        <v>1804044</v>
      </c>
      <c r="H17" s="176"/>
      <c r="I17" s="176">
        <v>1804044</v>
      </c>
      <c r="J17" s="167"/>
      <c r="K17" s="182"/>
      <c r="L17" s="182"/>
      <c r="M17" s="182"/>
      <c r="N17" s="182"/>
      <c r="O17" s="182"/>
      <c r="P17" s="182"/>
      <c r="Q17" s="182"/>
      <c r="R17" s="182"/>
    </row>
    <row r="18" spans="1:18" s="166" customFormat="1" ht="22.5" hidden="1" customHeight="1">
      <c r="A18" s="208" t="s">
        <v>134</v>
      </c>
      <c r="B18" s="168"/>
      <c r="C18" s="176" t="e">
        <v>#REF!</v>
      </c>
      <c r="D18" s="176"/>
      <c r="E18" s="176" t="e">
        <v>#REF!</v>
      </c>
      <c r="F18" s="176"/>
      <c r="G18" s="176" t="e">
        <v>#REF!</v>
      </c>
      <c r="H18" s="176"/>
      <c r="I18" s="176" t="e">
        <v>#REF!</v>
      </c>
      <c r="J18" s="167"/>
      <c r="K18" s="182"/>
      <c r="L18" s="182"/>
      <c r="M18" s="182"/>
      <c r="N18" s="182"/>
      <c r="O18" s="182"/>
      <c r="P18" s="182"/>
      <c r="Q18" s="182"/>
      <c r="R18" s="182"/>
    </row>
    <row r="19" spans="1:18" s="166" customFormat="1" ht="22.5" customHeight="1">
      <c r="A19" s="209" t="s">
        <v>135</v>
      </c>
      <c r="B19" s="178"/>
      <c r="C19" s="210"/>
      <c r="D19" s="210"/>
      <c r="E19" s="210"/>
      <c r="F19" s="210"/>
      <c r="G19" s="210"/>
      <c r="H19" s="210"/>
      <c r="I19" s="210"/>
      <c r="J19" s="167"/>
      <c r="K19" s="182"/>
      <c r="L19" s="182"/>
      <c r="M19" s="182"/>
      <c r="N19" s="182"/>
      <c r="O19" s="182"/>
      <c r="P19" s="182"/>
      <c r="Q19" s="182"/>
      <c r="R19" s="182"/>
    </row>
    <row r="20" spans="1:18" s="166" customFormat="1" ht="22.5" customHeight="1">
      <c r="A20" s="211" t="s">
        <v>125</v>
      </c>
      <c r="B20" s="187"/>
      <c r="C20" s="176"/>
      <c r="D20" s="176"/>
      <c r="E20" s="176"/>
      <c r="F20" s="176"/>
      <c r="G20" s="176"/>
      <c r="H20" s="176"/>
      <c r="I20" s="176"/>
      <c r="J20" s="167"/>
      <c r="K20" s="182"/>
      <c r="L20" s="182"/>
      <c r="M20" s="182"/>
      <c r="N20" s="182"/>
      <c r="O20" s="182"/>
      <c r="P20" s="182"/>
      <c r="Q20" s="182"/>
      <c r="R20" s="182"/>
    </row>
    <row r="21" spans="1:18" s="166" customFormat="1" ht="22.5" customHeight="1">
      <c r="A21" s="208" t="s">
        <v>126</v>
      </c>
      <c r="B21" s="168"/>
      <c r="C21" s="176">
        <v>57</v>
      </c>
      <c r="D21" s="176"/>
      <c r="E21" s="176">
        <v>5285</v>
      </c>
      <c r="F21" s="176"/>
      <c r="G21" s="176">
        <v>57</v>
      </c>
      <c r="H21" s="176"/>
      <c r="I21" s="176">
        <v>4495</v>
      </c>
      <c r="J21" s="167"/>
      <c r="K21" s="182"/>
      <c r="L21" s="182"/>
      <c r="M21" s="182"/>
      <c r="N21" s="182"/>
      <c r="O21" s="182"/>
      <c r="P21" s="182"/>
      <c r="Q21" s="182"/>
      <c r="R21" s="182"/>
    </row>
    <row r="22" spans="1:18" s="166" customFormat="1" ht="22.5" customHeight="1">
      <c r="A22" s="208" t="s">
        <v>28</v>
      </c>
      <c r="B22" s="212">
        <v>13</v>
      </c>
      <c r="C22" s="176">
        <v>24000</v>
      </c>
      <c r="D22" s="176"/>
      <c r="E22" s="176">
        <v>12000</v>
      </c>
      <c r="F22" s="176"/>
      <c r="G22" s="176">
        <v>24000</v>
      </c>
      <c r="H22" s="176"/>
      <c r="I22" s="176">
        <v>12000</v>
      </c>
      <c r="J22" s="167"/>
      <c r="K22" s="182"/>
      <c r="L22" s="182"/>
      <c r="M22" s="182"/>
      <c r="N22" s="182"/>
      <c r="O22" s="182"/>
      <c r="P22" s="182"/>
      <c r="Q22" s="182"/>
      <c r="R22" s="182"/>
    </row>
    <row r="23" spans="1:18" ht="22.5" customHeight="1">
      <c r="C23" s="167">
        <v>0</v>
      </c>
      <c r="D23" s="167">
        <v>0</v>
      </c>
      <c r="E23" s="167">
        <v>0</v>
      </c>
      <c r="F23" s="167">
        <v>0</v>
      </c>
      <c r="G23" s="167">
        <v>0</v>
      </c>
      <c r="H23" s="167">
        <v>0</v>
      </c>
      <c r="I23" s="167">
        <v>0</v>
      </c>
      <c r="J23" s="182"/>
      <c r="K23" s="182"/>
      <c r="L23" s="182"/>
      <c r="M23" s="182"/>
      <c r="N23" s="182"/>
      <c r="O23" s="182"/>
      <c r="P23" s="182"/>
      <c r="Q23" s="182"/>
      <c r="R23" s="182"/>
    </row>
    <row r="24" spans="1:18" ht="22.5" customHeight="1">
      <c r="J24" s="182"/>
      <c r="K24" s="182"/>
      <c r="L24" s="182"/>
      <c r="M24" s="182"/>
      <c r="N24" s="182"/>
      <c r="O24" s="182"/>
      <c r="P24" s="182"/>
      <c r="Q24" s="182"/>
      <c r="R24" s="182"/>
    </row>
    <row r="25" spans="1:18" ht="22.5" customHeight="1">
      <c r="J25" s="182"/>
      <c r="K25" s="182"/>
      <c r="L25" s="182"/>
      <c r="M25" s="182"/>
      <c r="N25" s="182"/>
      <c r="O25" s="182"/>
      <c r="P25" s="182"/>
      <c r="Q25" s="182"/>
      <c r="R25" s="182"/>
    </row>
    <row r="26" spans="1:18" ht="22.5" customHeight="1">
      <c r="J26" s="182"/>
      <c r="K26" s="182"/>
      <c r="L26" s="182"/>
      <c r="M26" s="182"/>
      <c r="N26" s="182"/>
      <c r="O26" s="182"/>
      <c r="P26" s="182"/>
      <c r="Q26" s="182"/>
      <c r="R26" s="182"/>
    </row>
    <row r="27" spans="1:18" ht="22.5" customHeight="1">
      <c r="J27" s="182"/>
      <c r="K27" s="182"/>
      <c r="L27" s="182"/>
      <c r="M27" s="182"/>
      <c r="N27" s="182"/>
      <c r="O27" s="182"/>
      <c r="P27" s="182"/>
      <c r="Q27" s="182"/>
      <c r="R27" s="182"/>
    </row>
    <row r="28" spans="1:18" ht="22.5" customHeight="1">
      <c r="J28" s="182"/>
      <c r="K28" s="182"/>
      <c r="L28" s="182"/>
      <c r="M28" s="182"/>
      <c r="N28" s="182"/>
      <c r="O28" s="182"/>
      <c r="P28" s="182"/>
      <c r="Q28" s="182"/>
      <c r="R28" s="182"/>
    </row>
    <row r="29" spans="1:18" ht="22.5" customHeight="1">
      <c r="J29" s="182"/>
      <c r="K29" s="182"/>
      <c r="L29" s="182"/>
      <c r="M29" s="182"/>
      <c r="N29" s="182"/>
      <c r="O29" s="182"/>
      <c r="P29" s="182"/>
      <c r="Q29" s="182"/>
      <c r="R29" s="182"/>
    </row>
    <row r="30" spans="1:18" ht="22.5" customHeight="1">
      <c r="J30" s="182"/>
      <c r="K30" s="182"/>
      <c r="L30" s="182"/>
      <c r="M30" s="182"/>
      <c r="N30" s="182"/>
      <c r="O30" s="182"/>
      <c r="P30" s="182"/>
      <c r="Q30" s="182"/>
      <c r="R30" s="182"/>
    </row>
    <row r="31" spans="1:18" ht="22.5" customHeight="1">
      <c r="J31" s="182"/>
      <c r="K31" s="182"/>
      <c r="L31" s="182"/>
      <c r="M31" s="182"/>
      <c r="N31" s="182"/>
      <c r="O31" s="182"/>
      <c r="P31" s="182"/>
      <c r="Q31" s="182"/>
      <c r="R31" s="182"/>
    </row>
    <row r="32" spans="1:18" ht="22.5" customHeight="1">
      <c r="J32" s="182"/>
      <c r="K32" s="182"/>
      <c r="L32" s="182"/>
      <c r="M32" s="182"/>
      <c r="N32" s="182"/>
      <c r="O32" s="182"/>
      <c r="P32" s="182"/>
      <c r="Q32" s="182"/>
      <c r="R32" s="182"/>
    </row>
    <row r="33" spans="10:18" ht="22.5" customHeight="1">
      <c r="J33" s="182"/>
      <c r="K33" s="182"/>
      <c r="L33" s="182"/>
      <c r="M33" s="182"/>
      <c r="N33" s="182"/>
      <c r="O33" s="182"/>
      <c r="P33" s="182"/>
      <c r="Q33" s="182"/>
      <c r="R33" s="182"/>
    </row>
    <row r="34" spans="10:18" ht="22.5" customHeight="1">
      <c r="J34" s="182"/>
      <c r="K34" s="182"/>
      <c r="L34" s="182"/>
      <c r="M34" s="182"/>
      <c r="N34" s="182"/>
      <c r="O34" s="182"/>
      <c r="P34" s="182"/>
      <c r="Q34" s="182"/>
      <c r="R34" s="182"/>
    </row>
    <row r="35" spans="10:18" ht="22.5" customHeight="1">
      <c r="J35" s="182"/>
      <c r="K35" s="182"/>
      <c r="L35" s="182"/>
      <c r="M35" s="182"/>
      <c r="N35" s="182"/>
      <c r="O35" s="182"/>
      <c r="P35" s="182"/>
      <c r="Q35" s="182"/>
      <c r="R35" s="182"/>
    </row>
    <row r="36" spans="10:18" ht="22.5" customHeight="1">
      <c r="J36" s="182"/>
      <c r="K36" s="182"/>
      <c r="L36" s="182"/>
      <c r="M36" s="182"/>
      <c r="N36" s="182"/>
      <c r="O36" s="182"/>
      <c r="P36" s="182"/>
      <c r="Q36" s="182"/>
      <c r="R36" s="182"/>
    </row>
    <row r="37" spans="10:18" ht="22.5" customHeight="1">
      <c r="J37" s="182"/>
      <c r="K37" s="182"/>
      <c r="L37" s="182"/>
      <c r="M37" s="182"/>
      <c r="N37" s="182"/>
      <c r="O37" s="182"/>
      <c r="P37" s="182"/>
      <c r="Q37" s="182"/>
      <c r="R37" s="182"/>
    </row>
    <row r="38" spans="10:18" ht="22.5" customHeight="1">
      <c r="J38" s="182"/>
      <c r="K38" s="182"/>
      <c r="L38" s="182"/>
      <c r="M38" s="182"/>
      <c r="N38" s="182"/>
      <c r="O38" s="182"/>
      <c r="P38" s="182"/>
      <c r="Q38" s="182"/>
      <c r="R38" s="182"/>
    </row>
    <row r="39" spans="10:18" ht="22.5" customHeight="1">
      <c r="J39" s="182"/>
      <c r="K39" s="182"/>
      <c r="L39" s="182"/>
      <c r="M39" s="182"/>
      <c r="N39" s="182"/>
      <c r="O39" s="182"/>
      <c r="P39" s="182"/>
      <c r="Q39" s="182"/>
      <c r="R39" s="182"/>
    </row>
    <row r="40" spans="10:18" ht="22.5" customHeight="1">
      <c r="J40" s="182"/>
      <c r="K40" s="182"/>
      <c r="L40" s="182"/>
      <c r="M40" s="182"/>
      <c r="N40" s="182"/>
      <c r="O40" s="182"/>
      <c r="P40" s="182"/>
      <c r="Q40" s="182"/>
      <c r="R40" s="182"/>
    </row>
    <row r="41" spans="10:18" ht="22.5" customHeight="1">
      <c r="J41" s="182"/>
      <c r="K41" s="182"/>
      <c r="L41" s="182"/>
      <c r="M41" s="182"/>
      <c r="N41" s="182"/>
      <c r="O41" s="182"/>
      <c r="P41" s="182"/>
      <c r="Q41" s="182"/>
      <c r="R41" s="182"/>
    </row>
    <row r="42" spans="10:18" ht="22.5" customHeight="1">
      <c r="J42" s="182"/>
      <c r="K42" s="182"/>
      <c r="L42" s="182"/>
      <c r="M42" s="182"/>
      <c r="N42" s="182"/>
      <c r="O42" s="182"/>
      <c r="P42" s="182"/>
      <c r="Q42" s="182"/>
      <c r="R42" s="182"/>
    </row>
    <row r="43" spans="10:18" ht="22.5" customHeight="1">
      <c r="J43" s="182"/>
      <c r="K43" s="182"/>
      <c r="L43" s="182"/>
      <c r="M43" s="182"/>
      <c r="N43" s="182"/>
      <c r="O43" s="182"/>
      <c r="P43" s="182"/>
      <c r="Q43" s="182"/>
      <c r="R43" s="182"/>
    </row>
    <row r="44" spans="10:18" ht="22.5" customHeight="1">
      <c r="J44" s="182"/>
      <c r="K44" s="182"/>
      <c r="L44" s="182"/>
      <c r="M44" s="182"/>
      <c r="N44" s="182"/>
      <c r="O44" s="182"/>
      <c r="P44" s="182"/>
      <c r="Q44" s="182"/>
      <c r="R44" s="182"/>
    </row>
    <row r="45" spans="10:18" ht="22.5" customHeight="1">
      <c r="J45" s="182"/>
      <c r="K45" s="182"/>
      <c r="L45" s="182"/>
      <c r="M45" s="182"/>
      <c r="N45" s="182"/>
      <c r="O45" s="182"/>
      <c r="P45" s="182"/>
      <c r="Q45" s="182"/>
      <c r="R45" s="182"/>
    </row>
    <row r="46" spans="10:18" ht="22.5" customHeight="1">
      <c r="J46" s="182"/>
      <c r="K46" s="182"/>
      <c r="L46" s="182"/>
      <c r="M46" s="182"/>
      <c r="N46" s="182"/>
      <c r="O46" s="182"/>
      <c r="P46" s="182"/>
      <c r="Q46" s="182"/>
      <c r="R46" s="182"/>
    </row>
    <row r="47" spans="10:18" ht="22.5" customHeight="1">
      <c r="J47" s="182"/>
      <c r="K47" s="182"/>
      <c r="L47" s="182"/>
      <c r="M47" s="182"/>
      <c r="N47" s="182"/>
      <c r="O47" s="182"/>
      <c r="P47" s="182"/>
      <c r="Q47" s="182"/>
      <c r="R47" s="182"/>
    </row>
    <row r="48" spans="10:18" ht="22.5" customHeight="1">
      <c r="J48" s="182"/>
      <c r="K48" s="182"/>
      <c r="L48" s="182"/>
      <c r="M48" s="182"/>
      <c r="N48" s="182"/>
      <c r="O48" s="182"/>
      <c r="P48" s="182"/>
      <c r="Q48" s="182"/>
      <c r="R48" s="182"/>
    </row>
    <row r="49" spans="10:18" ht="22.5" customHeight="1">
      <c r="J49" s="182"/>
      <c r="K49" s="182"/>
      <c r="L49" s="182"/>
      <c r="M49" s="182"/>
      <c r="N49" s="182"/>
      <c r="O49" s="182"/>
      <c r="P49" s="182"/>
      <c r="Q49" s="182"/>
      <c r="R49" s="182"/>
    </row>
    <row r="50" spans="10:18" ht="22.5" customHeight="1">
      <c r="J50" s="182"/>
      <c r="K50" s="182"/>
      <c r="L50" s="182"/>
      <c r="M50" s="182"/>
      <c r="N50" s="182"/>
      <c r="O50" s="182"/>
      <c r="P50" s="182"/>
      <c r="Q50" s="182"/>
      <c r="R50" s="182"/>
    </row>
    <row r="51" spans="10:18" ht="22.5" customHeight="1">
      <c r="J51" s="182"/>
      <c r="K51" s="182"/>
      <c r="L51" s="182"/>
      <c r="M51" s="182"/>
      <c r="N51" s="182"/>
      <c r="O51" s="182"/>
      <c r="P51" s="182"/>
      <c r="Q51" s="182"/>
      <c r="R51" s="182"/>
    </row>
    <row r="52" spans="10:18" ht="22.5" customHeight="1">
      <c r="J52" s="182"/>
      <c r="K52" s="182"/>
      <c r="L52" s="182"/>
      <c r="M52" s="182"/>
      <c r="N52" s="182"/>
      <c r="O52" s="182"/>
      <c r="P52" s="182"/>
      <c r="Q52" s="182"/>
      <c r="R52" s="182"/>
    </row>
    <row r="53" spans="10:18" ht="22.5" customHeight="1">
      <c r="J53" s="182"/>
      <c r="K53" s="182"/>
      <c r="L53" s="182"/>
      <c r="M53" s="182"/>
      <c r="N53" s="182"/>
      <c r="O53" s="182"/>
      <c r="P53" s="182"/>
      <c r="Q53" s="182"/>
      <c r="R53" s="182"/>
    </row>
    <row r="54" spans="10:18" ht="22.5" customHeight="1">
      <c r="J54" s="182"/>
      <c r="K54" s="182"/>
      <c r="L54" s="182"/>
      <c r="M54" s="182"/>
      <c r="N54" s="182"/>
      <c r="O54" s="182"/>
      <c r="P54" s="182"/>
      <c r="Q54" s="182"/>
      <c r="R54" s="182"/>
    </row>
  </sheetData>
  <mergeCells count="2">
    <mergeCell ref="G5:I5"/>
    <mergeCell ref="C7:I7"/>
  </mergeCells>
  <pageMargins left="0.78740157480314965" right="0.78740157480314965" top="0.47244094488188981" bottom="0.51181102362204722" header="0.51181102362204722" footer="0.51181102362204722"/>
  <pageSetup paperSize="9" scale="95" firstPageNumber="14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6-7</vt:lpstr>
      <vt:lpstr>REcon 8-9</vt:lpstr>
      <vt:lpstr>REsep 10-11</vt:lpstr>
      <vt:lpstr>CF 12-13</vt:lpstr>
      <vt:lpstr>CF 14</vt:lpstr>
      <vt:lpstr>'BS3-5'!Print_Area</vt:lpstr>
      <vt:lpstr>'CF 12-13'!Print_Area</vt:lpstr>
      <vt:lpstr>'CF 14'!Print_Area</vt:lpstr>
      <vt:lpstr>'PL 6-7'!Print_Area</vt:lpstr>
      <vt:lpstr>'REcon 8-9'!Print_Area</vt:lpstr>
      <vt:lpstr>'REsep 10-11'!Print_Area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2019-05-08T07:57:59Z</cp:lastPrinted>
  <dcterms:created xsi:type="dcterms:W3CDTF">2018-05-09T09:00:59Z</dcterms:created>
  <dcterms:modified xsi:type="dcterms:W3CDTF">2019-05-09T07:58:57Z</dcterms:modified>
</cp:coreProperties>
</file>