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5" windowHeight="9165" tabRatio="734"/>
  </bookViews>
  <sheets>
    <sheet name="BS-2-4" sheetId="7" r:id="rId1"/>
    <sheet name="PL-5-6" sheetId="1" r:id="rId2"/>
    <sheet name="REcon 7-8" sheetId="2" r:id="rId3"/>
    <sheet name="REsep 9-10" sheetId="3" r:id="rId4"/>
    <sheet name="CF 11" sheetId="4" r:id="rId5"/>
    <sheet name="CF 12" sheetId="6" r:id="rId6"/>
    <sheet name="CF 13" sheetId="5" r:id="rId7"/>
  </sheets>
  <definedNames>
    <definedName name="_Hlk120336604" localSheetId="4">'CF 11'!#REF!</definedName>
    <definedName name="_Hlk120336604" localSheetId="5">'CF 12'!#REF!</definedName>
    <definedName name="_Hlk120336604" localSheetId="6">'CF 13'!#REF!</definedName>
    <definedName name="_xlnm.Print_Area" localSheetId="4">'CF 11'!$A$1:$I$35</definedName>
    <definedName name="_xlnm.Print_Area" localSheetId="5">'CF 12'!$A$1:$I$37</definedName>
    <definedName name="_xlnm.Print_Area" localSheetId="1">'PL-5-6'!$A$1:$I$44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4" l="1"/>
  <c r="F10" i="4"/>
  <c r="H10" i="4"/>
  <c r="I26" i="6" l="1"/>
  <c r="G26" i="6"/>
  <c r="E26" i="6"/>
  <c r="C26" i="6"/>
  <c r="I34" i="4"/>
  <c r="G34" i="4"/>
  <c r="E34" i="4"/>
  <c r="C34" i="4"/>
  <c r="J36" i="3" l="1"/>
  <c r="J38" i="2"/>
  <c r="L38" i="2" s="1"/>
  <c r="L10" i="3" l="1"/>
  <c r="H45" i="3"/>
  <c r="H19" i="3"/>
  <c r="H51" i="3" l="1"/>
  <c r="H25" i="3"/>
  <c r="I35" i="6" l="1"/>
  <c r="I37" i="6" s="1"/>
  <c r="I14" i="6"/>
  <c r="E35" i="6"/>
  <c r="E37" i="6" s="1"/>
  <c r="E14" i="6"/>
  <c r="F45" i="3"/>
  <c r="F51" i="3" s="1"/>
  <c r="D45" i="3"/>
  <c r="D51" i="3" s="1"/>
  <c r="J43" i="3"/>
  <c r="J45" i="3" s="1"/>
  <c r="L41" i="3"/>
  <c r="L43" i="3" s="1"/>
  <c r="L36" i="3"/>
  <c r="H47" i="2"/>
  <c r="H53" i="2" s="1"/>
  <c r="F47" i="2"/>
  <c r="F53" i="2" s="1"/>
  <c r="D47" i="2"/>
  <c r="D53" i="2" s="1"/>
  <c r="J45" i="2"/>
  <c r="J47" i="2" s="1"/>
  <c r="L43" i="2"/>
  <c r="L45" i="3" l="1"/>
  <c r="L45" i="2"/>
  <c r="L47" i="2" s="1"/>
  <c r="I20" i="1" l="1"/>
  <c r="I11" i="1"/>
  <c r="I15" i="1" s="1"/>
  <c r="I23" i="1" s="1"/>
  <c r="I26" i="1" s="1"/>
  <c r="I29" i="1" s="1"/>
  <c r="I10" i="4" s="1"/>
  <c r="E20" i="1"/>
  <c r="E11" i="1"/>
  <c r="E15" i="1" s="1"/>
  <c r="I31" i="1" l="1"/>
  <c r="E23" i="1"/>
  <c r="E26" i="1" s="1"/>
  <c r="E29" i="1" s="1"/>
  <c r="E10" i="4" s="1"/>
  <c r="I27" i="4"/>
  <c r="I16" i="6" s="1"/>
  <c r="I18" i="6" s="1"/>
  <c r="I9" i="5" s="1"/>
  <c r="I13" i="5" s="1"/>
  <c r="I41" i="1"/>
  <c r="I43" i="1" s="1"/>
  <c r="C57" i="7"/>
  <c r="I81" i="7"/>
  <c r="I57" i="7"/>
  <c r="I50" i="7"/>
  <c r="I26" i="7"/>
  <c r="I18" i="7"/>
  <c r="E81" i="7"/>
  <c r="E57" i="7"/>
  <c r="E50" i="7"/>
  <c r="E26" i="7"/>
  <c r="E18" i="7"/>
  <c r="G81" i="7"/>
  <c r="C81" i="7"/>
  <c r="A62" i="7"/>
  <c r="A61" i="7"/>
  <c r="G57" i="7"/>
  <c r="G50" i="7"/>
  <c r="C50" i="7"/>
  <c r="A32" i="7"/>
  <c r="A31" i="7"/>
  <c r="A30" i="7"/>
  <c r="G26" i="7"/>
  <c r="C26" i="7"/>
  <c r="G18" i="7"/>
  <c r="C18" i="7"/>
  <c r="E31" i="1" l="1"/>
  <c r="L22" i="2"/>
  <c r="E41" i="1"/>
  <c r="E43" i="1" s="1"/>
  <c r="C59" i="7"/>
  <c r="C83" i="7" s="1"/>
  <c r="G59" i="7"/>
  <c r="G83" i="7" s="1"/>
  <c r="E59" i="7"/>
  <c r="E83" i="7" s="1"/>
  <c r="I59" i="7"/>
  <c r="I83" i="7" s="1"/>
  <c r="E29" i="7"/>
  <c r="I29" i="7"/>
  <c r="C29" i="7"/>
  <c r="G29" i="7"/>
  <c r="E27" i="4" l="1"/>
  <c r="E16" i="6" s="1"/>
  <c r="E18" i="6" s="1"/>
  <c r="E9" i="5" s="1"/>
  <c r="E13" i="5" s="1"/>
  <c r="G35" i="6"/>
  <c r="G37" i="6" s="1"/>
  <c r="C35" i="6"/>
  <c r="C37" i="6" s="1"/>
  <c r="G14" i="6"/>
  <c r="C14" i="6"/>
  <c r="F19" i="3"/>
  <c r="F25" i="3" s="1"/>
  <c r="D19" i="3"/>
  <c r="D25" i="3" s="1"/>
  <c r="J17" i="3"/>
  <c r="J19" i="3" s="1"/>
  <c r="H20" i="2"/>
  <c r="H26" i="2" s="1"/>
  <c r="F20" i="2"/>
  <c r="F26" i="2" s="1"/>
  <c r="D20" i="2"/>
  <c r="D26" i="2" s="1"/>
  <c r="J18" i="2"/>
  <c r="J20" i="2" s="1"/>
  <c r="L15" i="3" l="1"/>
  <c r="L17" i="3" s="1"/>
  <c r="L19" i="3" s="1"/>
  <c r="L16" i="2"/>
  <c r="L18" i="2" s="1"/>
  <c r="L11" i="2"/>
  <c r="G20" i="1"/>
  <c r="C20" i="1"/>
  <c r="A34" i="1"/>
  <c r="A32" i="1"/>
  <c r="G11" i="1"/>
  <c r="G15" i="1" s="1"/>
  <c r="C11" i="1"/>
  <c r="C15" i="1" s="1"/>
  <c r="C23" i="1" l="1"/>
  <c r="C26" i="1" s="1"/>
  <c r="C29" i="1" s="1"/>
  <c r="C10" i="4" s="1"/>
  <c r="L20" i="2"/>
  <c r="G23" i="1"/>
  <c r="G26" i="1" s="1"/>
  <c r="G29" i="1" s="1"/>
  <c r="G10" i="4" s="1"/>
  <c r="G31" i="1" l="1"/>
  <c r="C31" i="1"/>
  <c r="C41" i="1"/>
  <c r="C43" i="1" s="1"/>
  <c r="J51" i="2" s="1"/>
  <c r="L49" i="2"/>
  <c r="G27" i="4"/>
  <c r="G16" i="6" s="1"/>
  <c r="G18" i="6" s="1"/>
  <c r="G9" i="5" s="1"/>
  <c r="G13" i="5" s="1"/>
  <c r="G41" i="1"/>
  <c r="G43" i="1" s="1"/>
  <c r="J24" i="2"/>
  <c r="J26" i="2" s="1"/>
  <c r="L51" i="2" l="1"/>
  <c r="J53" i="2"/>
  <c r="J49" i="3"/>
  <c r="L47" i="3"/>
  <c r="C27" i="4"/>
  <c r="C16" i="6" s="1"/>
  <c r="C18" i="6" s="1"/>
  <c r="C9" i="5" s="1"/>
  <c r="C13" i="5" s="1"/>
  <c r="L53" i="2"/>
  <c r="L24" i="2"/>
  <c r="L26" i="2" s="1"/>
  <c r="L21" i="3"/>
  <c r="J23" i="3"/>
  <c r="J25" i="3" s="1"/>
  <c r="J51" i="3" l="1"/>
  <c r="L49" i="3"/>
  <c r="L51" i="3" s="1"/>
  <c r="L23" i="3"/>
  <c r="L25" i="3" s="1"/>
</calcChain>
</file>

<file path=xl/sharedStrings.xml><?xml version="1.0" encoding="utf-8"?>
<sst xmlns="http://schemas.openxmlformats.org/spreadsheetml/2006/main" count="418" uniqueCount="174">
  <si>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</si>
  <si>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</si>
  <si>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</si>
  <si>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</si>
  <si>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</si>
  <si>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</si>
  <si>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</si>
  <si>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March</t>
  </si>
  <si>
    <t>31 December</t>
  </si>
  <si>
    <t>(Unaudited)</t>
  </si>
  <si>
    <t>(in thousand Baht)</t>
  </si>
  <si>
    <t>Current assets</t>
  </si>
  <si>
    <t>Cash and cash equivalents</t>
  </si>
  <si>
    <t>Trade receivables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</si>
  <si>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</si>
  <si>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</si>
  <si>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</si>
  <si>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</si>
  <si>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</si>
  <si>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</si>
  <si>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</si>
  <si>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</si>
  <si>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</si>
  <si>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</si>
  <si>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</si>
  <si>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</si>
  <si>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Other 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</si>
  <si>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</si>
  <si>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</si>
  <si>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</si>
  <si>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</si>
  <si>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</si>
  <si>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</si>
  <si>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</si>
  <si>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</si>
  <si>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</si>
  <si>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       Legal reserve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</si>
  <si>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</si>
  <si>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</si>
  <si>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</si>
  <si>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</si>
  <si>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</si>
  <si>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</si>
  <si>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</si>
  <si>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</si>
  <si>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</si>
  <si>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</si>
  <si>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</si>
  <si>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</si>
  <si>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</si>
  <si>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</si>
  <si>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</si>
  <si>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</si>
  <si>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</si>
  <si>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</si>
  <si>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</si>
  <si>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</si>
  <si>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</si>
  <si>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</si>
  <si>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</si>
  <si>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</si>
  <si>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</si>
  <si>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</si>
  <si>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</si>
  <si>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</si>
  <si>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</si>
  <si>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</si>
  <si>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</si>
  <si>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</si>
  <si>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</si>
  <si>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</si>
  <si>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</si>
  <si>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</si>
  <si>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</si>
  <si>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</si>
  <si>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</si>
  <si>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</si>
  <si>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</si>
  <si>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 xml:space="preserve">   changes in operating assets and liabilities</t>
  </si>
  <si>
    <t>Income tax paid</t>
  </si>
  <si>
    <t>Cash flows from investing activities</t>
  </si>
  <si>
    <t>Interest received</t>
  </si>
  <si>
    <t xml:space="preserve">Sale of property, plant and equipment  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</si>
  <si>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</si>
  <si>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</si>
  <si>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</si>
  <si>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</si>
  <si>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</si>
  <si>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</si>
  <si>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</si>
  <si>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</si>
  <si>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Accrued dividends</t>
  </si>
  <si>
    <t xml:space="preserve">       - Ordinary share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</si>
  <si>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</si>
  <si>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</si>
  <si>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</si>
  <si>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</si>
  <si>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</si>
  <si>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</si>
  <si>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</si>
  <si>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</si>
  <si>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Net increase in operating assets</t>
  </si>
  <si>
    <t>Non-cash transactions</t>
  </si>
  <si>
    <t>Other current receivables</t>
  </si>
  <si>
    <t>Current tax assets</t>
  </si>
  <si>
    <t>Other current payables</t>
  </si>
  <si>
    <t xml:space="preserve">Non-current provisions for </t>
  </si>
  <si>
    <t>Balance at 1 January 2018</t>
  </si>
  <si>
    <t>Balance at 31 March 2018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</si>
  <si>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</si>
  <si>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</si>
  <si>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</si>
  <si>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</si>
  <si>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</si>
  <si>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</si>
  <si>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</si>
  <si>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</si>
  <si>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</si>
  <si>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</si>
  <si>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</si>
  <si>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</si>
  <si>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</si>
  <si>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Net cash flows used in investing activities</t>
  </si>
  <si>
    <t>Payments of borrowings from financial institution</t>
  </si>
  <si>
    <t>Tax expense </t>
  </si>
  <si>
    <t xml:space="preserve">Tax expense </t>
  </si>
  <si>
    <t xml:space="preserve">Increase in operating liabilities </t>
  </si>
  <si>
    <t xml:space="preserve">    Total contributions by and distributions to </t>
  </si>
  <si>
    <t xml:space="preserve">        owners of the parent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</si>
  <si>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</si>
  <si>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</si>
  <si>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</si>
  <si>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</si>
  <si>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</si>
  <si>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</si>
  <si>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</si>
  <si>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</si>
  <si>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</si>
  <si>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Current provisions for </t>
  </si>
  <si>
    <t xml:space="preserve">    employee benefits</t>
  </si>
  <si>
    <t xml:space="preserve">Current income tax payable </t>
  </si>
  <si>
    <t xml:space="preserve">    Issued and paid share capital</t>
  </si>
  <si>
    <t xml:space="preserve">    Appropriated</t>
  </si>
  <si>
    <t xml:space="preserve">    Unappropriated </t>
  </si>
  <si>
    <t xml:space="preserve">Total shareholders’ equity  </t>
  </si>
  <si>
    <t>For the three-month period ended 31 March 2019 (Unaudited)</t>
  </si>
  <si>
    <t>Balance at 1 January 2019</t>
  </si>
  <si>
    <t>Balance at 31 March 2019</t>
  </si>
  <si>
    <t>Legal reserve</t>
  </si>
  <si>
    <t>Profit for the period</t>
  </si>
  <si>
    <t xml:space="preserve">Profit before income tax </t>
  </si>
  <si>
    <t>Basic earnings per share (in Baht)</t>
  </si>
  <si>
    <t xml:space="preserve">Loss on inventories devaluation </t>
  </si>
  <si>
    <t>Net increase (decrease) in cash and cash equivalents</t>
  </si>
  <si>
    <t>Increase in operating liabilities</t>
  </si>
  <si>
    <t>As at 31 March 2019</t>
  </si>
  <si>
    <t xml:space="preserve">    Authorized share capital</t>
  </si>
  <si>
    <t>Revenue from sales</t>
  </si>
  <si>
    <t xml:space="preserve">Cost of sales </t>
  </si>
  <si>
    <t>Unrealized loss (gain) on foreign currency rate</t>
  </si>
  <si>
    <t xml:space="preserve">   and cash equivalents</t>
  </si>
  <si>
    <t>Account payables from purchase of assets</t>
  </si>
  <si>
    <t xml:space="preserve">Profit before finance costs </t>
  </si>
  <si>
    <t xml:space="preserve">   and income tax</t>
  </si>
  <si>
    <t>Current investment</t>
  </si>
  <si>
    <t>Short-term borrowing</t>
  </si>
  <si>
    <t>Payment of borrowing</t>
  </si>
  <si>
    <t>Net decrease in borrowing</t>
  </si>
  <si>
    <t>Payment of borrowing from related party</t>
  </si>
  <si>
    <t xml:space="preserve"> </t>
  </si>
  <si>
    <t>3, 5</t>
  </si>
  <si>
    <t>3, 9</t>
  </si>
  <si>
    <t>3, 13</t>
  </si>
  <si>
    <t>Payment of current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</si>
</sst>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70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188" fontId="3" fillId="0" borderId="0" xfId="1" applyNumberFormat="1" applyFont="1" applyFill="1" applyBorder="1" applyAlignment="1">
      <alignment horizontal="left" indent="4"/>
    </xf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191" fontId="5" fillId="0" borderId="4" xfId="0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Alignment="1"/>
    <xf numFmtId="0" fontId="3" fillId="0" borderId="0" xfId="6" applyFont="1" applyFill="1" applyAlignment="1"/>
    <xf numFmtId="37" fontId="3" fillId="0" borderId="0" xfId="0" applyNumberFormat="1" applyFont="1" applyFill="1" applyAlignment="1">
      <alignment horizontal="center"/>
    </xf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37" fontId="5" fillId="0" borderId="4" xfId="0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38" fontId="3" fillId="0" borderId="0" xfId="9" quotePrefix="1" applyNumberFormat="1" applyFont="1" applyAlignment="1"/>
    <xf numFmtId="0" fontId="0" fillId="0" borderId="0" xfId="0" applyFont="1" applyAlignment="1"/>
    <xf numFmtId="37" fontId="3" fillId="0" borderId="5" xfId="0" applyNumberFormat="1" applyFont="1" applyFill="1" applyBorder="1" applyAlignment="1">
      <alignment horizontal="right"/>
    </xf>
    <xf numFmtId="189" fontId="0" fillId="0" borderId="0" xfId="0" applyNumberFormat="1" applyAlignment="1"/>
    <xf numFmtId="188" fontId="5" fillId="0" borderId="1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43" fontId="5" fillId="0" borderId="1" xfId="1" applyFont="1" applyFill="1" applyBorder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190" fontId="3" fillId="0" borderId="0" xfId="1" quotePrefix="1" applyNumberFormat="1" applyFont="1" applyAlignment="1"/>
    <xf numFmtId="190" fontId="3" fillId="0" borderId="0" xfId="1" applyNumberFormat="1" applyFont="1" applyAlignment="1">
      <alignment horizontal="center"/>
    </xf>
    <xf numFmtId="0" fontId="5" fillId="0" borderId="0" xfId="4" applyFont="1" applyAlignment="1"/>
    <xf numFmtId="0" fontId="3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>
      <alignment horizontal="center"/>
    </xf>
    <xf numFmtId="37" fontId="21" fillId="0" borderId="0" xfId="0" applyNumberFormat="1" applyFont="1" applyFill="1" applyBorder="1" applyAlignment="1"/>
    <xf numFmtId="38" fontId="21" fillId="0" borderId="0" xfId="9" quotePrefix="1" applyNumberFormat="1" applyFont="1" applyAlignment="1"/>
    <xf numFmtId="43" fontId="21" fillId="0" borderId="0" xfId="1" applyFont="1" applyFill="1" applyAlignment="1"/>
    <xf numFmtId="37" fontId="21" fillId="0" borderId="0" xfId="0" applyNumberFormat="1" applyFont="1" applyFill="1" applyAlignment="1"/>
    <xf numFmtId="43" fontId="3" fillId="0" borderId="2" xfId="1" applyFont="1" applyFill="1" applyBorder="1" applyAlignment="1"/>
    <xf numFmtId="191" fontId="3" fillId="0" borderId="2" xfId="0" applyNumberFormat="1" applyFont="1" applyFill="1" applyBorder="1" applyAlignment="1"/>
    <xf numFmtId="189" fontId="3" fillId="0" borderId="2" xfId="3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189" fontId="5" fillId="0" borderId="2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/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3" fontId="3" fillId="0" borderId="0" xfId="1" applyNumberFormat="1" applyFont="1" applyFill="1" applyBorder="1" applyAlignment="1">
      <alignment horizontal="right"/>
    </xf>
    <xf numFmtId="193" fontId="3" fillId="0" borderId="5" xfId="1" applyNumberFormat="1" applyFont="1" applyFill="1" applyBorder="1" applyAlignment="1">
      <alignment horizontal="right"/>
    </xf>
    <xf numFmtId="193" fontId="5" fillId="0" borderId="2" xfId="1" applyNumberFormat="1" applyFont="1" applyFill="1" applyBorder="1" applyAlignment="1">
      <alignment horizontal="right"/>
    </xf>
    <xf numFmtId="193" fontId="3" fillId="0" borderId="0" xfId="0" applyNumberFormat="1" applyFont="1" applyFill="1" applyBorder="1" applyAlignment="1">
      <alignment horizontal="right"/>
    </xf>
    <xf numFmtId="193" fontId="3" fillId="0" borderId="5" xfId="0" applyNumberFormat="1" applyFont="1" applyFill="1" applyBorder="1" applyAlignment="1">
      <alignment horizontal="right"/>
    </xf>
    <xf numFmtId="193" fontId="5" fillId="0" borderId="2" xfId="0" applyNumberFormat="1" applyFont="1" applyFill="1" applyBorder="1" applyAlignment="1">
      <alignment horizontal="right"/>
    </xf>
    <xf numFmtId="193" fontId="5" fillId="0" borderId="5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TBSP06-FS-Q1-English-BL" xfId="2"/>
    <cellStyle name="Normal" xfId="0" builtinId="0"/>
    <cellStyle name="Normal 2" xfId="3"/>
    <cellStyle name="Normal 3" xfId="4"/>
    <cellStyle name="Normal 92" xfId="5"/>
    <cellStyle name="Normal_Sunstar Chem;E;2000" xfId="6"/>
    <cellStyle name="Normal_Suretex EE 06-01" xfId="7"/>
    <cellStyle name="Normal_TBSP06-FS-Q1-English-BL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zoomScale="115" zoomScaleNormal="115" zoomScaleSheetLayoutView="145" workbookViewId="0">
      <selection activeCell="A84" sqref="A84"/>
    </sheetView>
  </sheetViews>
  <sheetFormatPr defaultColWidth="0" defaultRowHeight="15" x14ac:dyDescent="0.25"/>
  <cols>
    <col min="1" max="1" width="36.5703125" style="115" customWidth="1"/>
    <col min="2" max="2" width="7" style="128" customWidth="1"/>
    <col min="3" max="3" width="12.7109375" style="3" customWidth="1"/>
    <col min="4" max="4" width="1.42578125" style="3" customWidth="1"/>
    <col min="5" max="5" width="12.7109375" style="3" customWidth="1"/>
    <col min="6" max="6" width="1.42578125" style="115" customWidth="1"/>
    <col min="7" max="7" width="12.7109375" style="115" customWidth="1"/>
    <col min="8" max="8" width="1.42578125" style="115" customWidth="1"/>
    <col min="9" max="9" width="12.7109375" style="115" customWidth="1"/>
    <col min="10" max="10" width="7.85546875" style="129" hidden="1" customWidth="1"/>
    <col min="11" max="13" width="7.85546875" style="115" hidden="1" customWidth="1"/>
    <col min="14" max="14" width="0" style="115" hidden="1" customWidth="1"/>
    <col min="15" max="16384" width="9.140625" style="115" hidden="1"/>
  </cols>
  <sheetData>
    <row r="1" spans="1:10" ht="20.25" customHeight="1" x14ac:dyDescent="0.3">
      <c r="A1" s="1" t="s">
        <v>0</v>
      </c>
    </row>
    <row r="2" spans="1:10" ht="20.25" customHeight="1" x14ac:dyDescent="0.25">
      <c r="A2" s="126" t="s">
        <v>1</v>
      </c>
    </row>
    <row r="3" spans="1:10" ht="20.25" customHeight="1" x14ac:dyDescent="0.25">
      <c r="A3" s="126" t="s">
        <v>155</v>
      </c>
    </row>
    <row r="4" spans="1:10" x14ac:dyDescent="0.25">
      <c r="A4" s="115" t="s">
        <v>169</v>
      </c>
    </row>
    <row r="5" spans="1:10" ht="20.25" customHeight="1" x14ac:dyDescent="0.2">
      <c r="C5" s="157" t="s">
        <v>133</v>
      </c>
      <c r="D5" s="157"/>
      <c r="E5" s="157"/>
      <c r="G5" s="157" t="s">
        <v>134</v>
      </c>
      <c r="H5" s="157"/>
      <c r="I5" s="157"/>
    </row>
    <row r="6" spans="1:10" ht="20.25" customHeight="1" x14ac:dyDescent="0.25">
      <c r="A6" s="3"/>
      <c r="B6" s="130"/>
      <c r="C6" s="156" t="s">
        <v>135</v>
      </c>
      <c r="D6" s="156"/>
      <c r="E6" s="156"/>
      <c r="G6" s="156" t="s">
        <v>135</v>
      </c>
      <c r="H6" s="156"/>
      <c r="I6" s="156"/>
    </row>
    <row r="7" spans="1:10" ht="20.25" customHeight="1" x14ac:dyDescent="0.25">
      <c r="A7" s="5" t="s">
        <v>5</v>
      </c>
      <c r="B7" s="124" t="s">
        <v>6</v>
      </c>
      <c r="C7" s="9" t="s">
        <v>7</v>
      </c>
      <c r="D7" s="7"/>
      <c r="E7" s="9" t="s">
        <v>8</v>
      </c>
      <c r="F7" s="2"/>
      <c r="G7" s="9" t="s">
        <v>7</v>
      </c>
      <c r="H7" s="7"/>
      <c r="I7" s="9" t="s">
        <v>8</v>
      </c>
    </row>
    <row r="8" spans="1:10" ht="20.25" customHeight="1" x14ac:dyDescent="0.25">
      <c r="A8" s="5"/>
      <c r="B8" s="124"/>
      <c r="C8" s="9">
        <v>2019</v>
      </c>
      <c r="D8" s="7"/>
      <c r="E8" s="9">
        <v>2018</v>
      </c>
      <c r="F8" s="2"/>
      <c r="G8" s="9">
        <v>2019</v>
      </c>
      <c r="H8" s="7"/>
      <c r="I8" s="9">
        <v>2018</v>
      </c>
    </row>
    <row r="9" spans="1:10" ht="20.25" customHeight="1" x14ac:dyDescent="0.25">
      <c r="A9" s="5"/>
      <c r="B9" s="124"/>
      <c r="C9" s="9" t="s">
        <v>9</v>
      </c>
      <c r="D9" s="7"/>
      <c r="E9" s="9"/>
      <c r="F9" s="2"/>
      <c r="G9" s="9" t="s">
        <v>9</v>
      </c>
      <c r="H9" s="7"/>
      <c r="I9" s="9"/>
    </row>
    <row r="10" spans="1:10" ht="20.25" customHeight="1" x14ac:dyDescent="0.25">
      <c r="A10" s="3"/>
      <c r="B10" s="7"/>
      <c r="C10" s="155" t="s">
        <v>10</v>
      </c>
      <c r="D10" s="155"/>
      <c r="E10" s="155"/>
      <c r="F10" s="155"/>
      <c r="G10" s="155"/>
      <c r="H10" s="155"/>
      <c r="I10" s="155"/>
    </row>
    <row r="11" spans="1:10" ht="20.25" customHeight="1" x14ac:dyDescent="0.25">
      <c r="A11" s="10" t="s">
        <v>11</v>
      </c>
      <c r="B11" s="7"/>
    </row>
    <row r="12" spans="1:10" s="3" customFormat="1" ht="20.25" customHeight="1" x14ac:dyDescent="0.25">
      <c r="A12" s="3" t="s">
        <v>12</v>
      </c>
      <c r="B12" s="124"/>
      <c r="C12" s="32">
        <v>283824</v>
      </c>
      <c r="D12" s="39"/>
      <c r="E12" s="32">
        <v>346449</v>
      </c>
      <c r="F12" s="39"/>
      <c r="G12" s="131">
        <v>162189</v>
      </c>
      <c r="H12" s="39"/>
      <c r="I12" s="131">
        <v>125347</v>
      </c>
      <c r="J12" s="24"/>
    </row>
    <row r="13" spans="1:10" s="3" customFormat="1" ht="20.25" customHeight="1" x14ac:dyDescent="0.25">
      <c r="A13" s="3" t="s">
        <v>164</v>
      </c>
      <c r="B13" s="127">
        <v>4</v>
      </c>
      <c r="C13" s="32">
        <v>150000</v>
      </c>
      <c r="D13" s="39"/>
      <c r="E13" s="32">
        <v>0</v>
      </c>
      <c r="F13" s="39"/>
      <c r="G13" s="131">
        <v>0</v>
      </c>
      <c r="H13" s="39"/>
      <c r="I13" s="131">
        <v>0</v>
      </c>
      <c r="J13" s="24"/>
    </row>
    <row r="14" spans="1:10" s="3" customFormat="1" ht="20.25" customHeight="1" x14ac:dyDescent="0.25">
      <c r="A14" s="3" t="s">
        <v>13</v>
      </c>
      <c r="B14" s="124" t="s">
        <v>170</v>
      </c>
      <c r="C14" s="32">
        <v>214691</v>
      </c>
      <c r="D14" s="39"/>
      <c r="E14" s="32">
        <v>175744</v>
      </c>
      <c r="F14" s="39"/>
      <c r="G14" s="131">
        <v>194125</v>
      </c>
      <c r="H14" s="39"/>
      <c r="I14" s="131">
        <v>159352</v>
      </c>
      <c r="J14" s="24"/>
    </row>
    <row r="15" spans="1:10" s="3" customFormat="1" ht="20.25" customHeight="1" x14ac:dyDescent="0.25">
      <c r="A15" s="3" t="s">
        <v>103</v>
      </c>
      <c r="B15" s="124">
        <v>3</v>
      </c>
      <c r="C15" s="32">
        <v>12974</v>
      </c>
      <c r="D15" s="39"/>
      <c r="E15" s="32">
        <v>9195</v>
      </c>
      <c r="F15" s="39"/>
      <c r="G15" s="131">
        <v>16427</v>
      </c>
      <c r="H15" s="39"/>
      <c r="I15" s="131">
        <v>9769</v>
      </c>
      <c r="J15" s="24"/>
    </row>
    <row r="16" spans="1:10" s="3" customFormat="1" ht="20.25" customHeight="1" x14ac:dyDescent="0.25">
      <c r="A16" s="3" t="s">
        <v>14</v>
      </c>
      <c r="B16" s="124"/>
      <c r="C16" s="32">
        <v>187051</v>
      </c>
      <c r="D16" s="39"/>
      <c r="E16" s="32">
        <v>173285</v>
      </c>
      <c r="F16" s="39"/>
      <c r="G16" s="131">
        <v>148502</v>
      </c>
      <c r="H16" s="39"/>
      <c r="I16" s="131">
        <v>135219</v>
      </c>
      <c r="J16" s="24"/>
    </row>
    <row r="17" spans="1:13" s="3" customFormat="1" ht="20.25" customHeight="1" x14ac:dyDescent="0.25">
      <c r="A17" s="3" t="s">
        <v>104</v>
      </c>
      <c r="B17" s="124"/>
      <c r="C17" s="32">
        <v>148</v>
      </c>
      <c r="D17" s="39"/>
      <c r="E17" s="32">
        <v>129</v>
      </c>
      <c r="F17" s="39"/>
      <c r="G17" s="131">
        <v>0</v>
      </c>
      <c r="H17" s="39"/>
      <c r="I17" s="131">
        <v>0</v>
      </c>
      <c r="J17" s="24"/>
    </row>
    <row r="18" spans="1:13" ht="20.25" customHeight="1" x14ac:dyDescent="0.25">
      <c r="A18" s="15" t="s">
        <v>15</v>
      </c>
      <c r="B18" s="124"/>
      <c r="C18" s="16">
        <f>SUM(C12:C17)</f>
        <v>848688</v>
      </c>
      <c r="D18" s="15"/>
      <c r="E18" s="16">
        <f>SUM(E12:E17)</f>
        <v>704802</v>
      </c>
      <c r="F18" s="3"/>
      <c r="G18" s="16">
        <f>SUM(G12:G17)</f>
        <v>521243</v>
      </c>
      <c r="H18" s="3"/>
      <c r="I18" s="16">
        <f>SUM(I12:I17)</f>
        <v>429687</v>
      </c>
      <c r="K18" s="129"/>
      <c r="L18" s="129"/>
      <c r="M18" s="129"/>
    </row>
    <row r="19" spans="1:13" ht="20.25" customHeight="1" x14ac:dyDescent="0.25">
      <c r="A19" s="3"/>
      <c r="B19" s="124"/>
      <c r="F19" s="3"/>
      <c r="G19" s="3"/>
      <c r="H19" s="3"/>
      <c r="I19" s="3"/>
    </row>
    <row r="20" spans="1:13" ht="20.25" customHeight="1" x14ac:dyDescent="0.25">
      <c r="A20" s="10" t="s">
        <v>16</v>
      </c>
      <c r="B20" s="124"/>
      <c r="F20" s="3"/>
      <c r="G20" s="3"/>
      <c r="H20" s="3"/>
      <c r="I20" s="3"/>
    </row>
    <row r="21" spans="1:13" s="3" customFormat="1" ht="20.25" customHeight="1" x14ac:dyDescent="0.25">
      <c r="A21" s="3" t="s">
        <v>17</v>
      </c>
      <c r="B21" s="140">
        <v>6</v>
      </c>
      <c r="C21" s="141">
        <v>0</v>
      </c>
      <c r="D21" s="142"/>
      <c r="E21" s="141">
        <v>0</v>
      </c>
      <c r="F21" s="142"/>
      <c r="G21" s="143">
        <v>590000</v>
      </c>
      <c r="H21" s="142"/>
      <c r="I21" s="143">
        <v>590000</v>
      </c>
      <c r="J21" s="144">
        <v>590000</v>
      </c>
    </row>
    <row r="22" spans="1:13" s="3" customFormat="1" ht="20.25" customHeight="1" x14ac:dyDescent="0.25">
      <c r="A22" s="3" t="s">
        <v>18</v>
      </c>
      <c r="B22" s="140">
        <v>7</v>
      </c>
      <c r="C22" s="145">
        <v>1316716</v>
      </c>
      <c r="D22" s="142"/>
      <c r="E22" s="145">
        <v>1359253</v>
      </c>
      <c r="F22" s="142"/>
      <c r="G22" s="143">
        <v>1113505</v>
      </c>
      <c r="H22" s="142"/>
      <c r="I22" s="143">
        <v>1145294</v>
      </c>
      <c r="J22" s="144">
        <v>1145294</v>
      </c>
    </row>
    <row r="23" spans="1:13" s="3" customFormat="1" ht="20.25" customHeight="1" x14ac:dyDescent="0.25">
      <c r="A23" s="3" t="s">
        <v>19</v>
      </c>
      <c r="B23" s="140"/>
      <c r="C23" s="145">
        <v>6191</v>
      </c>
      <c r="D23" s="142"/>
      <c r="E23" s="145">
        <v>6351</v>
      </c>
      <c r="F23" s="142"/>
      <c r="G23" s="143">
        <v>4813</v>
      </c>
      <c r="H23" s="142"/>
      <c r="I23" s="143">
        <v>4936</v>
      </c>
      <c r="J23" s="144">
        <v>4936</v>
      </c>
    </row>
    <row r="24" spans="1:13" s="3" customFormat="1" ht="20.25" customHeight="1" x14ac:dyDescent="0.25">
      <c r="A24" s="3" t="s">
        <v>20</v>
      </c>
      <c r="B24" s="140">
        <v>8</v>
      </c>
      <c r="C24" s="145">
        <v>16712</v>
      </c>
      <c r="D24" s="142"/>
      <c r="E24" s="145">
        <v>14736</v>
      </c>
      <c r="F24" s="142"/>
      <c r="G24" s="143">
        <v>15860</v>
      </c>
      <c r="H24" s="142"/>
      <c r="I24" s="143">
        <v>13917</v>
      </c>
      <c r="J24" s="144">
        <v>13917</v>
      </c>
    </row>
    <row r="25" spans="1:13" s="3" customFormat="1" ht="20.25" customHeight="1" x14ac:dyDescent="0.25">
      <c r="A25" s="3" t="s">
        <v>21</v>
      </c>
      <c r="B25" s="140"/>
      <c r="C25" s="145">
        <v>1745</v>
      </c>
      <c r="D25" s="142"/>
      <c r="E25" s="145">
        <v>1810</v>
      </c>
      <c r="F25" s="142"/>
      <c r="G25" s="143">
        <v>1487</v>
      </c>
      <c r="H25" s="142"/>
      <c r="I25" s="143">
        <v>1543</v>
      </c>
      <c r="J25" s="144">
        <v>1543</v>
      </c>
    </row>
    <row r="26" spans="1:13" ht="20.25" customHeight="1" x14ac:dyDescent="0.25">
      <c r="A26" s="15" t="s">
        <v>22</v>
      </c>
      <c r="B26" s="124"/>
      <c r="C26" s="16">
        <f>SUM(C21:C25)</f>
        <v>1341364</v>
      </c>
      <c r="D26" s="20"/>
      <c r="E26" s="16">
        <f>SUM(E21:E25)</f>
        <v>1382150</v>
      </c>
      <c r="F26" s="3"/>
      <c r="G26" s="16">
        <f>SUM(G21:G25)</f>
        <v>1725665</v>
      </c>
      <c r="H26" s="3"/>
      <c r="I26" s="16">
        <f>SUM(I21:I25)</f>
        <v>1755690</v>
      </c>
      <c r="K26" s="129"/>
      <c r="L26" s="129"/>
      <c r="M26" s="129"/>
    </row>
    <row r="27" spans="1:13" ht="20.25" hidden="1" customHeight="1" x14ac:dyDescent="0.25">
      <c r="A27" s="15"/>
      <c r="B27" s="124"/>
      <c r="C27" s="21"/>
      <c r="D27" s="20"/>
      <c r="E27" s="21"/>
      <c r="F27" s="3"/>
      <c r="G27" s="3"/>
      <c r="H27" s="3"/>
      <c r="I27" s="3"/>
    </row>
    <row r="28" spans="1:13" ht="20.25" customHeight="1" x14ac:dyDescent="0.25">
      <c r="A28" s="15"/>
      <c r="B28" s="124"/>
      <c r="C28" s="21"/>
      <c r="D28" s="20"/>
      <c r="E28" s="21"/>
      <c r="F28" s="3"/>
      <c r="G28" s="3"/>
      <c r="H28" s="3"/>
      <c r="I28" s="3"/>
    </row>
    <row r="29" spans="1:13" s="3" customFormat="1" ht="24" customHeight="1" thickBot="1" x14ac:dyDescent="0.3">
      <c r="A29" s="15" t="s">
        <v>23</v>
      </c>
      <c r="B29" s="124"/>
      <c r="C29" s="22">
        <f>C18+C26</f>
        <v>2190052</v>
      </c>
      <c r="D29" s="21"/>
      <c r="E29" s="22">
        <f>E18+E26</f>
        <v>2086952</v>
      </c>
      <c r="G29" s="22">
        <f>G18+G26</f>
        <v>2246908</v>
      </c>
      <c r="I29" s="22">
        <f>I18+I26</f>
        <v>2185377</v>
      </c>
      <c r="J29" s="24"/>
      <c r="K29" s="24"/>
      <c r="L29" s="24"/>
      <c r="M29" s="24"/>
    </row>
    <row r="30" spans="1:13" ht="20.25" customHeight="1" thickTop="1" x14ac:dyDescent="0.3">
      <c r="A30" s="1" t="str">
        <f>A1</f>
        <v>Quality Construction Products Public Company Limited and its Subsidiary</v>
      </c>
      <c r="B30" s="115"/>
    </row>
    <row r="31" spans="1:13" ht="20.25" customHeight="1" x14ac:dyDescent="0.25">
      <c r="A31" s="126" t="str">
        <f>A2</f>
        <v>Statements of financial position</v>
      </c>
      <c r="B31" s="115"/>
    </row>
    <row r="32" spans="1:13" ht="20.25" customHeight="1" x14ac:dyDescent="0.25">
      <c r="A32" s="126" t="str">
        <f>A3</f>
        <v>As at 31 March 2019</v>
      </c>
      <c r="B32" s="115"/>
    </row>
    <row r="33" spans="1:10" ht="20.25" customHeight="1" x14ac:dyDescent="0.25">
      <c r="A33" s="5"/>
      <c r="B33" s="115"/>
    </row>
    <row r="34" spans="1:10" ht="20.25" customHeight="1" x14ac:dyDescent="0.25">
      <c r="A34" s="5"/>
      <c r="B34" s="115"/>
      <c r="C34" s="157" t="s">
        <v>133</v>
      </c>
      <c r="D34" s="157"/>
      <c r="E34" s="157"/>
      <c r="G34" s="157" t="s">
        <v>134</v>
      </c>
      <c r="H34" s="157"/>
      <c r="I34" s="157"/>
    </row>
    <row r="35" spans="1:10" ht="20.25" customHeight="1" x14ac:dyDescent="0.25">
      <c r="A35" s="5"/>
      <c r="B35" s="115"/>
      <c r="C35" s="156" t="s">
        <v>135</v>
      </c>
      <c r="D35" s="156"/>
      <c r="E35" s="156"/>
      <c r="G35" s="156" t="s">
        <v>135</v>
      </c>
      <c r="H35" s="156"/>
      <c r="I35" s="156"/>
    </row>
    <row r="36" spans="1:10" ht="20.25" customHeight="1" x14ac:dyDescent="0.25">
      <c r="A36" s="5" t="s">
        <v>94</v>
      </c>
      <c r="B36" s="124" t="s">
        <v>6</v>
      </c>
      <c r="C36" s="9" t="s">
        <v>7</v>
      </c>
      <c r="D36" s="7"/>
      <c r="E36" s="9" t="s">
        <v>8</v>
      </c>
      <c r="F36" s="2"/>
      <c r="G36" s="9" t="s">
        <v>7</v>
      </c>
      <c r="H36" s="7"/>
      <c r="I36" s="9" t="s">
        <v>8</v>
      </c>
    </row>
    <row r="37" spans="1:10" ht="20.25" customHeight="1" x14ac:dyDescent="0.25">
      <c r="A37" s="5"/>
      <c r="B37" s="124"/>
      <c r="C37" s="9">
        <v>2019</v>
      </c>
      <c r="D37" s="7"/>
      <c r="E37" s="9">
        <v>2018</v>
      </c>
      <c r="F37" s="2"/>
      <c r="G37" s="9">
        <v>2019</v>
      </c>
      <c r="H37" s="7"/>
      <c r="I37" s="9">
        <v>2018</v>
      </c>
    </row>
    <row r="38" spans="1:10" ht="20.25" customHeight="1" x14ac:dyDescent="0.25">
      <c r="A38" s="5"/>
      <c r="B38" s="124"/>
      <c r="C38" s="9" t="s">
        <v>9</v>
      </c>
      <c r="D38" s="7"/>
      <c r="E38" s="9"/>
      <c r="F38" s="2"/>
      <c r="G38" s="9" t="s">
        <v>9</v>
      </c>
      <c r="H38" s="7"/>
      <c r="I38" s="9"/>
    </row>
    <row r="39" spans="1:10" ht="20.25" customHeight="1" x14ac:dyDescent="0.25">
      <c r="A39" s="5"/>
      <c r="B39" s="124"/>
      <c r="C39" s="155" t="s">
        <v>10</v>
      </c>
      <c r="D39" s="155"/>
      <c r="E39" s="155"/>
      <c r="F39" s="155"/>
      <c r="G39" s="155"/>
      <c r="H39" s="155"/>
      <c r="I39" s="155"/>
    </row>
    <row r="40" spans="1:10" ht="20.25" customHeight="1" x14ac:dyDescent="0.25">
      <c r="A40" s="10" t="s">
        <v>24</v>
      </c>
      <c r="B40" s="124"/>
    </row>
    <row r="41" spans="1:10" s="3" customFormat="1" ht="20.25" customHeight="1" x14ac:dyDescent="0.25">
      <c r="A41" s="3" t="s">
        <v>25</v>
      </c>
      <c r="B41" s="124" t="s">
        <v>171</v>
      </c>
      <c r="C41" s="11">
        <v>121419</v>
      </c>
      <c r="D41" s="12"/>
      <c r="E41" s="11">
        <v>105290</v>
      </c>
      <c r="F41" s="12"/>
      <c r="G41" s="107">
        <v>115139</v>
      </c>
      <c r="H41" s="12"/>
      <c r="I41" s="107">
        <v>83923</v>
      </c>
      <c r="J41" s="24"/>
    </row>
    <row r="42" spans="1:10" s="3" customFormat="1" ht="20.25" customHeight="1" x14ac:dyDescent="0.25">
      <c r="A42" s="3" t="s">
        <v>105</v>
      </c>
      <c r="B42" s="124">
        <v>3</v>
      </c>
      <c r="C42" s="32">
        <v>97886</v>
      </c>
      <c r="D42" s="12"/>
      <c r="E42" s="32">
        <v>86480</v>
      </c>
      <c r="F42" s="12"/>
      <c r="G42" s="107">
        <v>82546</v>
      </c>
      <c r="H42" s="12"/>
      <c r="I42" s="107">
        <v>76053</v>
      </c>
      <c r="J42" s="24"/>
    </row>
    <row r="43" spans="1:10" s="3" customFormat="1" ht="20.25" customHeight="1" x14ac:dyDescent="0.25">
      <c r="A43" s="3" t="s">
        <v>91</v>
      </c>
      <c r="B43" s="127" t="s">
        <v>172</v>
      </c>
      <c r="C43" s="32">
        <v>24000</v>
      </c>
      <c r="D43" s="12"/>
      <c r="E43" s="32">
        <v>0</v>
      </c>
      <c r="F43" s="12"/>
      <c r="G43" s="107">
        <v>24000</v>
      </c>
      <c r="H43" s="12"/>
      <c r="I43" s="32">
        <v>0</v>
      </c>
      <c r="J43" s="24"/>
    </row>
    <row r="44" spans="1:10" s="3" customFormat="1" ht="20.25" customHeight="1" x14ac:dyDescent="0.25">
      <c r="A44" s="3" t="s">
        <v>165</v>
      </c>
      <c r="B44" s="124">
        <v>3</v>
      </c>
      <c r="C44" s="33">
        <v>0</v>
      </c>
      <c r="D44" s="12"/>
      <c r="E44" s="33">
        <v>0</v>
      </c>
      <c r="F44" s="12"/>
      <c r="G44" s="107">
        <v>160000</v>
      </c>
      <c r="H44" s="12"/>
      <c r="I44" s="107">
        <v>200000</v>
      </c>
      <c r="J44" s="24"/>
    </row>
    <row r="45" spans="1:10" s="3" customFormat="1" ht="21" hidden="1" customHeight="1" x14ac:dyDescent="0.25">
      <c r="A45" s="3" t="s">
        <v>136</v>
      </c>
      <c r="B45" s="124"/>
      <c r="C45" s="33"/>
      <c r="D45" s="12"/>
      <c r="E45" s="33"/>
      <c r="F45" s="12"/>
      <c r="G45" s="132"/>
      <c r="H45" s="12"/>
      <c r="I45" s="132"/>
      <c r="J45" s="24"/>
    </row>
    <row r="46" spans="1:10" s="3" customFormat="1" ht="20.25" hidden="1" customHeight="1" x14ac:dyDescent="0.25">
      <c r="A46" s="3" t="s">
        <v>137</v>
      </c>
      <c r="B46" s="124"/>
      <c r="C46" s="32"/>
      <c r="D46" s="12"/>
      <c r="E46" s="32"/>
      <c r="F46" s="12"/>
      <c r="G46" s="99"/>
      <c r="H46" s="12"/>
      <c r="I46" s="99"/>
      <c r="J46" s="24"/>
    </row>
    <row r="47" spans="1:10" s="3" customFormat="1" ht="20.25" customHeight="1" x14ac:dyDescent="0.25">
      <c r="A47" s="3" t="s">
        <v>138</v>
      </c>
      <c r="B47" s="124"/>
      <c r="C47" s="32"/>
      <c r="D47" s="12"/>
      <c r="E47" s="32"/>
      <c r="F47" s="12"/>
      <c r="G47" s="99"/>
      <c r="H47" s="12"/>
      <c r="I47" s="99"/>
      <c r="J47" s="24"/>
    </row>
    <row r="48" spans="1:10" s="3" customFormat="1" ht="20.25" customHeight="1" x14ac:dyDescent="0.25">
      <c r="A48" s="3" t="s">
        <v>139</v>
      </c>
      <c r="B48" s="124"/>
      <c r="C48" s="32">
        <v>1870</v>
      </c>
      <c r="D48" s="12"/>
      <c r="E48" s="32">
        <v>1870</v>
      </c>
      <c r="F48" s="12"/>
      <c r="G48" s="99">
        <v>1710</v>
      </c>
      <c r="H48" s="12"/>
      <c r="I48" s="99">
        <v>1710</v>
      </c>
      <c r="J48" s="24"/>
    </row>
    <row r="49" spans="1:13" s="3" customFormat="1" ht="20.25" customHeight="1" x14ac:dyDescent="0.25">
      <c r="A49" s="3" t="s">
        <v>140</v>
      </c>
      <c r="B49" s="124"/>
      <c r="C49" s="32">
        <v>15774</v>
      </c>
      <c r="D49" s="12"/>
      <c r="E49" s="32">
        <v>2108</v>
      </c>
      <c r="F49" s="12"/>
      <c r="G49" s="99">
        <v>15774</v>
      </c>
      <c r="H49" s="12"/>
      <c r="I49" s="99">
        <v>2108</v>
      </c>
      <c r="J49" s="24"/>
    </row>
    <row r="50" spans="1:13" s="3" customFormat="1" ht="20.25" customHeight="1" x14ac:dyDescent="0.25">
      <c r="A50" s="15" t="s">
        <v>27</v>
      </c>
      <c r="B50" s="124"/>
      <c r="C50" s="16">
        <f>SUM(C41:C49)</f>
        <v>260949</v>
      </c>
      <c r="D50" s="15"/>
      <c r="E50" s="16">
        <f>SUM(E41:E49)</f>
        <v>195748</v>
      </c>
      <c r="G50" s="16">
        <f>SUM(G41:G49)</f>
        <v>399169</v>
      </c>
      <c r="I50" s="16">
        <f>SUM(I41:I49)</f>
        <v>363794</v>
      </c>
      <c r="J50" s="24"/>
      <c r="K50" s="24"/>
      <c r="L50" s="24"/>
      <c r="M50" s="24"/>
    </row>
    <row r="51" spans="1:13" s="3" customFormat="1" ht="20.25" customHeight="1" x14ac:dyDescent="0.25">
      <c r="B51" s="124"/>
      <c r="J51" s="24"/>
    </row>
    <row r="52" spans="1:13" s="3" customFormat="1" ht="20.25" customHeight="1" x14ac:dyDescent="0.25">
      <c r="A52" s="10" t="s">
        <v>28</v>
      </c>
      <c r="C52" s="24"/>
      <c r="D52" s="24"/>
      <c r="E52" s="24"/>
      <c r="G52" s="25"/>
      <c r="I52" s="25"/>
      <c r="J52" s="24"/>
    </row>
    <row r="53" spans="1:13" s="3" customFormat="1" ht="20.25" hidden="1" customHeight="1" x14ac:dyDescent="0.25">
      <c r="A53" s="3" t="s">
        <v>29</v>
      </c>
      <c r="B53" s="124">
        <v>14</v>
      </c>
      <c r="C53" s="32">
        <v>0</v>
      </c>
      <c r="D53" s="39"/>
      <c r="E53" s="32">
        <v>0</v>
      </c>
      <c r="F53" s="39"/>
      <c r="G53" s="99">
        <v>0</v>
      </c>
      <c r="H53" s="39"/>
      <c r="I53" s="99">
        <v>0</v>
      </c>
      <c r="J53" s="24"/>
    </row>
    <row r="54" spans="1:13" s="3" customFormat="1" ht="20.25" customHeight="1" x14ac:dyDescent="0.25">
      <c r="A54" s="3" t="s">
        <v>106</v>
      </c>
      <c r="B54" s="124"/>
      <c r="C54" s="32"/>
      <c r="D54" s="39"/>
      <c r="E54" s="32"/>
      <c r="F54" s="39"/>
      <c r="G54" s="99"/>
      <c r="H54" s="39"/>
      <c r="I54" s="99"/>
      <c r="J54" s="24"/>
    </row>
    <row r="55" spans="1:13" s="3" customFormat="1" ht="20.25" customHeight="1" x14ac:dyDescent="0.25">
      <c r="A55" s="3" t="s">
        <v>139</v>
      </c>
      <c r="B55" s="124">
        <v>10</v>
      </c>
      <c r="C55" s="32">
        <v>40593</v>
      </c>
      <c r="D55" s="39"/>
      <c r="E55" s="32">
        <v>39284</v>
      </c>
      <c r="F55" s="39"/>
      <c r="G55" s="131">
        <v>37361</v>
      </c>
      <c r="H55" s="39"/>
      <c r="I55" s="131">
        <v>36181</v>
      </c>
      <c r="J55" s="24"/>
    </row>
    <row r="56" spans="1:13" s="3" customFormat="1" ht="20.25" customHeight="1" x14ac:dyDescent="0.25">
      <c r="A56" s="3" t="s">
        <v>30</v>
      </c>
      <c r="B56" s="124"/>
      <c r="C56" s="32">
        <v>832</v>
      </c>
      <c r="D56" s="39"/>
      <c r="E56" s="32">
        <v>516</v>
      </c>
      <c r="F56" s="39"/>
      <c r="G56" s="131">
        <v>674</v>
      </c>
      <c r="H56" s="39"/>
      <c r="I56" s="131">
        <v>358</v>
      </c>
      <c r="J56" s="24"/>
    </row>
    <row r="57" spans="1:13" s="3" customFormat="1" ht="20.25" customHeight="1" x14ac:dyDescent="0.25">
      <c r="A57" s="15" t="s">
        <v>31</v>
      </c>
      <c r="B57" s="124"/>
      <c r="C57" s="26">
        <f>SUM(C53:C56)</f>
        <v>41425</v>
      </c>
      <c r="D57" s="27"/>
      <c r="E57" s="26">
        <f>SUM(E53:E56)</f>
        <v>39800</v>
      </c>
      <c r="G57" s="26">
        <f>SUM(G53:G56)</f>
        <v>38035</v>
      </c>
      <c r="I57" s="26">
        <f>SUM(I53:I56)</f>
        <v>36539</v>
      </c>
      <c r="J57" s="24"/>
      <c r="K57" s="24"/>
      <c r="L57" s="24"/>
      <c r="M57" s="24"/>
    </row>
    <row r="58" spans="1:13" s="3" customFormat="1" ht="20.25" customHeight="1" x14ac:dyDescent="0.25">
      <c r="A58" s="133"/>
      <c r="B58" s="124"/>
      <c r="C58" s="21"/>
      <c r="D58" s="21"/>
      <c r="E58" s="21"/>
      <c r="G58" s="21"/>
      <c r="I58" s="21"/>
      <c r="J58" s="24"/>
    </row>
    <row r="59" spans="1:13" s="3" customFormat="1" ht="20.25" customHeight="1" x14ac:dyDescent="0.25">
      <c r="A59" s="15" t="s">
        <v>32</v>
      </c>
      <c r="B59" s="124"/>
      <c r="C59" s="28">
        <f>C50+C57</f>
        <v>302374</v>
      </c>
      <c r="D59" s="21"/>
      <c r="E59" s="28">
        <f>E50+E57</f>
        <v>235548</v>
      </c>
      <c r="G59" s="28">
        <f>SUM(G50+G57)</f>
        <v>437204</v>
      </c>
      <c r="I59" s="28">
        <f>SUM(I50+I57)</f>
        <v>400333</v>
      </c>
      <c r="J59" s="24"/>
      <c r="K59" s="24"/>
      <c r="L59" s="24"/>
      <c r="M59" s="24"/>
    </row>
    <row r="60" spans="1:13" ht="20.25" customHeight="1" x14ac:dyDescent="0.3">
      <c r="A60" s="1" t="s">
        <v>0</v>
      </c>
      <c r="B60" s="124"/>
    </row>
    <row r="61" spans="1:13" ht="20.25" customHeight="1" x14ac:dyDescent="0.25">
      <c r="A61" s="126" t="str">
        <f>A2</f>
        <v>Statements of financial position</v>
      </c>
      <c r="B61" s="124"/>
    </row>
    <row r="62" spans="1:13" ht="20.25" customHeight="1" x14ac:dyDescent="0.25">
      <c r="A62" s="126" t="str">
        <f>A3</f>
        <v>As at 31 March 2019</v>
      </c>
      <c r="B62" s="124"/>
    </row>
    <row r="63" spans="1:13" ht="20.25" customHeight="1" x14ac:dyDescent="0.25">
      <c r="A63" s="3"/>
      <c r="B63" s="124"/>
    </row>
    <row r="64" spans="1:13" ht="20.25" customHeight="1" x14ac:dyDescent="0.25">
      <c r="A64" s="5"/>
      <c r="B64" s="115"/>
      <c r="C64" s="157" t="s">
        <v>133</v>
      </c>
      <c r="D64" s="157"/>
      <c r="E64" s="157"/>
      <c r="G64" s="157" t="s">
        <v>134</v>
      </c>
      <c r="H64" s="157"/>
      <c r="I64" s="157"/>
    </row>
    <row r="65" spans="1:10" ht="20.25" customHeight="1" x14ac:dyDescent="0.25">
      <c r="A65" s="5"/>
      <c r="B65" s="115"/>
      <c r="C65" s="156" t="s">
        <v>135</v>
      </c>
      <c r="D65" s="156"/>
      <c r="E65" s="156"/>
      <c r="G65" s="156" t="s">
        <v>135</v>
      </c>
      <c r="H65" s="156"/>
      <c r="I65" s="156"/>
    </row>
    <row r="66" spans="1:10" ht="20.25" customHeight="1" x14ac:dyDescent="0.25">
      <c r="A66" s="5" t="s">
        <v>94</v>
      </c>
      <c r="B66" s="124"/>
      <c r="C66" s="9" t="s">
        <v>7</v>
      </c>
      <c r="D66" s="7"/>
      <c r="E66" s="9" t="s">
        <v>8</v>
      </c>
      <c r="F66" s="2"/>
      <c r="G66" s="9" t="s">
        <v>7</v>
      </c>
      <c r="H66" s="7"/>
      <c r="I66" s="9" t="s">
        <v>8</v>
      </c>
    </row>
    <row r="67" spans="1:10" ht="20.25" customHeight="1" x14ac:dyDescent="0.25">
      <c r="A67" s="5"/>
      <c r="B67" s="124"/>
      <c r="C67" s="9">
        <v>2019</v>
      </c>
      <c r="D67" s="7"/>
      <c r="E67" s="9">
        <v>2018</v>
      </c>
      <c r="F67" s="2"/>
      <c r="G67" s="9">
        <v>2019</v>
      </c>
      <c r="H67" s="7"/>
      <c r="I67" s="9">
        <v>2018</v>
      </c>
    </row>
    <row r="68" spans="1:10" ht="20.25" customHeight="1" x14ac:dyDescent="0.25">
      <c r="A68" s="5"/>
      <c r="B68" s="124"/>
      <c r="C68" s="9" t="s">
        <v>9</v>
      </c>
      <c r="D68" s="7"/>
      <c r="E68" s="9"/>
      <c r="F68" s="2"/>
      <c r="G68" s="9" t="s">
        <v>9</v>
      </c>
      <c r="H68" s="7"/>
      <c r="I68" s="9"/>
    </row>
    <row r="69" spans="1:10" ht="20.25" customHeight="1" x14ac:dyDescent="0.25">
      <c r="A69" s="5"/>
      <c r="B69" s="124"/>
      <c r="C69" s="155" t="s">
        <v>10</v>
      </c>
      <c r="D69" s="155"/>
      <c r="E69" s="155"/>
      <c r="F69" s="155"/>
      <c r="G69" s="155"/>
      <c r="H69" s="155"/>
      <c r="I69" s="155"/>
    </row>
    <row r="70" spans="1:10" ht="20.25" customHeight="1" x14ac:dyDescent="0.25">
      <c r="A70" s="10" t="s">
        <v>95</v>
      </c>
      <c r="B70" s="124"/>
      <c r="C70" s="24"/>
      <c r="D70" s="24"/>
      <c r="E70" s="24"/>
    </row>
    <row r="71" spans="1:10" s="3" customFormat="1" ht="20.25" customHeight="1" x14ac:dyDescent="0.25">
      <c r="A71" s="134" t="s">
        <v>33</v>
      </c>
      <c r="B71" s="124"/>
      <c r="C71" s="24"/>
      <c r="D71" s="24"/>
      <c r="E71" s="24"/>
      <c r="G71" s="24"/>
      <c r="I71" s="24"/>
      <c r="J71" s="24"/>
    </row>
    <row r="72" spans="1:10" s="3" customFormat="1" ht="20.25" customHeight="1" x14ac:dyDescent="0.25">
      <c r="A72" s="135" t="s">
        <v>156</v>
      </c>
      <c r="B72" s="124"/>
      <c r="C72" s="24"/>
      <c r="D72" s="24"/>
      <c r="E72" s="24"/>
      <c r="G72" s="24"/>
      <c r="I72" s="24"/>
      <c r="J72" s="24"/>
    </row>
    <row r="73" spans="1:10" s="3" customFormat="1" ht="20.25" customHeight="1" thickBot="1" x14ac:dyDescent="0.3">
      <c r="A73" s="3" t="s">
        <v>92</v>
      </c>
      <c r="B73" s="124"/>
      <c r="C73" s="29">
        <v>400000</v>
      </c>
      <c r="D73" s="30"/>
      <c r="E73" s="29">
        <v>400000</v>
      </c>
      <c r="F73" s="30"/>
      <c r="G73" s="29">
        <v>400000</v>
      </c>
      <c r="H73" s="30"/>
      <c r="I73" s="29">
        <v>400000</v>
      </c>
      <c r="J73" s="24"/>
    </row>
    <row r="74" spans="1:10" s="3" customFormat="1" ht="20.25" customHeight="1" thickTop="1" x14ac:dyDescent="0.25">
      <c r="A74" s="64" t="s">
        <v>141</v>
      </c>
      <c r="B74" s="124"/>
      <c r="C74" s="30"/>
      <c r="D74" s="30"/>
      <c r="E74" s="30"/>
      <c r="F74" s="30"/>
      <c r="G74" s="30"/>
      <c r="H74" s="30"/>
      <c r="I74" s="30"/>
      <c r="J74" s="24"/>
    </row>
    <row r="75" spans="1:10" s="3" customFormat="1" ht="20.25" customHeight="1" x14ac:dyDescent="0.25">
      <c r="A75" s="3" t="s">
        <v>92</v>
      </c>
      <c r="B75" s="124"/>
      <c r="C75" s="39">
        <v>400000</v>
      </c>
      <c r="D75" s="39"/>
      <c r="E75" s="39">
        <v>400000</v>
      </c>
      <c r="F75" s="39"/>
      <c r="G75" s="39">
        <v>400000</v>
      </c>
      <c r="H75" s="39"/>
      <c r="I75" s="39">
        <v>400000</v>
      </c>
      <c r="J75" s="24"/>
    </row>
    <row r="76" spans="1:10" s="3" customFormat="1" ht="20.25" customHeight="1" x14ac:dyDescent="0.25">
      <c r="A76" s="31" t="s">
        <v>34</v>
      </c>
      <c r="B76" s="124"/>
      <c r="C76" s="32">
        <v>653769</v>
      </c>
      <c r="D76" s="39"/>
      <c r="E76" s="32">
        <v>653769</v>
      </c>
      <c r="F76" s="39"/>
      <c r="G76" s="32">
        <v>653769</v>
      </c>
      <c r="H76" s="39"/>
      <c r="I76" s="32">
        <v>653769</v>
      </c>
      <c r="J76" s="24"/>
    </row>
    <row r="77" spans="1:10" s="3" customFormat="1" ht="20.25" customHeight="1" x14ac:dyDescent="0.25">
      <c r="A77" s="136" t="s">
        <v>35</v>
      </c>
      <c r="B77" s="124"/>
      <c r="D77" s="24"/>
      <c r="J77" s="24"/>
    </row>
    <row r="78" spans="1:10" s="3" customFormat="1" ht="20.25" customHeight="1" x14ac:dyDescent="0.25">
      <c r="A78" s="137" t="s">
        <v>142</v>
      </c>
      <c r="B78" s="124"/>
      <c r="C78" s="32"/>
      <c r="D78" s="24"/>
      <c r="E78" s="32"/>
      <c r="G78" s="32"/>
      <c r="I78" s="32"/>
      <c r="J78" s="24"/>
    </row>
    <row r="79" spans="1:10" s="3" customFormat="1" ht="20.25" customHeight="1" x14ac:dyDescent="0.25">
      <c r="A79" s="138" t="s">
        <v>36</v>
      </c>
      <c r="B79" s="124"/>
      <c r="C79" s="12">
        <v>56088</v>
      </c>
      <c r="D79" s="12"/>
      <c r="E79" s="12">
        <v>56088</v>
      </c>
      <c r="F79" s="12"/>
      <c r="G79" s="19">
        <v>40000</v>
      </c>
      <c r="H79" s="12"/>
      <c r="I79" s="19">
        <v>40000</v>
      </c>
      <c r="J79" s="24"/>
    </row>
    <row r="80" spans="1:10" s="3" customFormat="1" ht="20.25" customHeight="1" x14ac:dyDescent="0.25">
      <c r="A80" s="137" t="s">
        <v>143</v>
      </c>
      <c r="B80" s="124"/>
      <c r="C80" s="32">
        <v>777821</v>
      </c>
      <c r="D80" s="32"/>
      <c r="E80" s="32">
        <v>741547</v>
      </c>
      <c r="F80" s="32"/>
      <c r="G80" s="32">
        <v>715935</v>
      </c>
      <c r="H80" s="32"/>
      <c r="I80" s="32">
        <v>691275</v>
      </c>
      <c r="J80" s="24"/>
    </row>
    <row r="81" spans="1:13" s="3" customFormat="1" ht="20.25" customHeight="1" x14ac:dyDescent="0.25">
      <c r="A81" s="139" t="s">
        <v>144</v>
      </c>
      <c r="B81" s="124"/>
      <c r="C81" s="16">
        <f>SUM(C75:C80)</f>
        <v>1887678</v>
      </c>
      <c r="D81" s="21"/>
      <c r="E81" s="16">
        <f>SUM(E75:E80)</f>
        <v>1851404</v>
      </c>
      <c r="G81" s="16">
        <f>SUM(G75:G80)</f>
        <v>1809704</v>
      </c>
      <c r="I81" s="16">
        <f>SUM(I75:I80)</f>
        <v>1785044</v>
      </c>
      <c r="J81" s="24"/>
    </row>
    <row r="82" spans="1:13" s="3" customFormat="1" ht="20.25" customHeight="1" x14ac:dyDescent="0.25">
      <c r="A82" s="133"/>
      <c r="B82" s="124"/>
      <c r="C82" s="21"/>
      <c r="D82" s="21"/>
      <c r="E82" s="21"/>
      <c r="G82" s="21"/>
      <c r="I82" s="21"/>
      <c r="J82" s="24"/>
    </row>
    <row r="83" spans="1:13" s="3" customFormat="1" ht="20.25" customHeight="1" thickBot="1" x14ac:dyDescent="0.3">
      <c r="A83" s="133" t="s">
        <v>93</v>
      </c>
      <c r="C83" s="22">
        <f>C59+C81</f>
        <v>2190052</v>
      </c>
      <c r="D83" s="15"/>
      <c r="E83" s="22">
        <f>E59+E81</f>
        <v>2086952</v>
      </c>
      <c r="F83" s="15"/>
      <c r="G83" s="22">
        <f>G59+G81</f>
        <v>2246908</v>
      </c>
      <c r="H83" s="21"/>
      <c r="I83" s="22">
        <f>I59+I81</f>
        <v>2185377</v>
      </c>
      <c r="J83" s="24"/>
      <c r="K83" s="24"/>
      <c r="L83" s="24"/>
      <c r="M83" s="24"/>
    </row>
    <row r="84" spans="1:13" ht="15.75" thickTop="1" x14ac:dyDescent="0.25"/>
    <row r="86" spans="1:13" x14ac:dyDescent="0.25">
      <c r="C86" s="25"/>
      <c r="D86" s="25"/>
      <c r="E86" s="25"/>
      <c r="F86" s="25"/>
      <c r="G86" s="25"/>
      <c r="H86" s="25"/>
      <c r="I86" s="25"/>
    </row>
  </sheetData>
  <mergeCells count="15">
    <mergeCell ref="C34:E34"/>
    <mergeCell ref="G34:I34"/>
    <mergeCell ref="C5:E5"/>
    <mergeCell ref="G5:I5"/>
    <mergeCell ref="C6:E6"/>
    <mergeCell ref="G6:I6"/>
    <mergeCell ref="C10:I10"/>
    <mergeCell ref="C69:I69"/>
    <mergeCell ref="C35:E35"/>
    <mergeCell ref="G35:I35"/>
    <mergeCell ref="C39:I39"/>
    <mergeCell ref="C64:E64"/>
    <mergeCell ref="G64:I64"/>
    <mergeCell ref="C65:E65"/>
    <mergeCell ref="G65:I65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 The accompanying notes are an integral part of these financial statements.
&amp;"Arial,Regular"&amp;10
&amp;C&amp;"Times New Roman,Regular"&amp;11&amp;P</oddFoot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Normal="100" zoomScaleSheetLayoutView="100" workbookViewId="0">
      <selection activeCell="A29" sqref="A29"/>
    </sheetView>
  </sheetViews>
  <sheetFormatPr defaultRowHeight="20.25" customHeight="1" x14ac:dyDescent="0.25"/>
  <cols>
    <col min="1" max="1" width="40.85546875" style="2" customWidth="1"/>
    <col min="2" max="2" width="5.28515625" style="2" customWidth="1"/>
    <col min="3" max="3" width="11.7109375" style="3" customWidth="1"/>
    <col min="4" max="4" width="1.28515625" style="3" customWidth="1"/>
    <col min="5" max="5" width="11.7109375" style="3" customWidth="1"/>
    <col min="6" max="6" width="1.5703125" style="2" customWidth="1"/>
    <col min="7" max="7" width="11.7109375" style="2" customWidth="1"/>
    <col min="8" max="8" width="1.5703125" style="2" customWidth="1"/>
    <col min="9" max="9" width="11.7109375" style="2" customWidth="1"/>
    <col min="10" max="10" width="10.7109375" style="2" customWidth="1"/>
    <col min="11" max="11" width="2" style="2" customWidth="1"/>
    <col min="12" max="12" width="10.7109375" style="2" customWidth="1"/>
    <col min="13" max="13" width="2" style="2" customWidth="1"/>
    <col min="14" max="14" width="10.7109375" style="2" customWidth="1"/>
    <col min="15" max="15" width="2" style="2" customWidth="1"/>
    <col min="16" max="16" width="10.71093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4" t="s">
        <v>37</v>
      </c>
    </row>
    <row r="3" spans="1:9" ht="20.25" customHeight="1" x14ac:dyDescent="0.25">
      <c r="A3" s="4" t="s">
        <v>145</v>
      </c>
    </row>
    <row r="4" spans="1:9" ht="9.75" customHeight="1" x14ac:dyDescent="0.25">
      <c r="A4" s="5"/>
    </row>
    <row r="5" spans="1:9" ht="20.25" customHeight="1" x14ac:dyDescent="0.25">
      <c r="A5" s="5"/>
      <c r="C5" s="157" t="s">
        <v>2</v>
      </c>
      <c r="D5" s="157"/>
      <c r="E5" s="157"/>
      <c r="F5" s="3"/>
      <c r="G5" s="157" t="s">
        <v>3</v>
      </c>
      <c r="H5" s="157"/>
      <c r="I5" s="157"/>
    </row>
    <row r="6" spans="1:9" ht="20.25" customHeight="1" x14ac:dyDescent="0.25">
      <c r="A6" s="3"/>
      <c r="C6" s="156" t="s">
        <v>4</v>
      </c>
      <c r="D6" s="156"/>
      <c r="E6" s="156"/>
      <c r="F6" s="6"/>
      <c r="G6" s="156" t="s">
        <v>4</v>
      </c>
      <c r="H6" s="156"/>
      <c r="I6" s="156"/>
    </row>
    <row r="7" spans="1:9" ht="20.25" customHeight="1" x14ac:dyDescent="0.25">
      <c r="A7" s="3"/>
      <c r="B7" s="8" t="s">
        <v>6</v>
      </c>
      <c r="C7" s="7">
        <v>2019</v>
      </c>
      <c r="D7" s="7"/>
      <c r="E7" s="7">
        <v>2018</v>
      </c>
      <c r="F7" s="7"/>
      <c r="G7" s="7">
        <v>2019</v>
      </c>
      <c r="H7" s="7"/>
      <c r="I7" s="7">
        <v>2018</v>
      </c>
    </row>
    <row r="8" spans="1:9" ht="20.25" customHeight="1" x14ac:dyDescent="0.25">
      <c r="C8" s="155" t="s">
        <v>10</v>
      </c>
      <c r="D8" s="155"/>
      <c r="E8" s="155"/>
      <c r="F8" s="155"/>
      <c r="G8" s="155"/>
      <c r="H8" s="155"/>
      <c r="I8" s="155"/>
    </row>
    <row r="9" spans="1:9" s="3" customFormat="1" ht="20.25" customHeight="1" x14ac:dyDescent="0.25">
      <c r="A9" s="3" t="s">
        <v>157</v>
      </c>
      <c r="B9" s="8">
        <v>3</v>
      </c>
      <c r="C9" s="11">
        <v>556278</v>
      </c>
      <c r="D9" s="12"/>
      <c r="E9" s="11">
        <v>474644</v>
      </c>
      <c r="F9" s="12"/>
      <c r="G9" s="11">
        <v>469030</v>
      </c>
      <c r="H9" s="12"/>
      <c r="I9" s="11">
        <v>399200</v>
      </c>
    </row>
    <row r="10" spans="1:9" s="3" customFormat="1" ht="20.25" customHeight="1" x14ac:dyDescent="0.25">
      <c r="A10" s="3" t="s">
        <v>158</v>
      </c>
      <c r="B10" s="8"/>
      <c r="C10" s="35">
        <v>-439988</v>
      </c>
      <c r="D10" s="12"/>
      <c r="E10" s="35">
        <v>-406441</v>
      </c>
      <c r="F10" s="12"/>
      <c r="G10" s="35">
        <v>-369744</v>
      </c>
      <c r="H10" s="12"/>
      <c r="I10" s="35">
        <v>-332306</v>
      </c>
    </row>
    <row r="11" spans="1:9" s="3" customFormat="1" ht="20.25" customHeight="1" x14ac:dyDescent="0.25">
      <c r="A11" s="100" t="s">
        <v>38</v>
      </c>
      <c r="C11" s="36">
        <f>SUM(C9:C10)</f>
        <v>116290</v>
      </c>
      <c r="D11" s="37">
        <v>0</v>
      </c>
      <c r="E11" s="36">
        <f>SUM(E9:E10)</f>
        <v>68203</v>
      </c>
      <c r="F11" s="3">
        <v>0</v>
      </c>
      <c r="G11" s="36">
        <f>SUM(G9:G10)</f>
        <v>99286</v>
      </c>
      <c r="H11" s="3">
        <v>0</v>
      </c>
      <c r="I11" s="36">
        <f>SUM(I9:I10)</f>
        <v>66894</v>
      </c>
    </row>
    <row r="12" spans="1:9" s="3" customFormat="1" ht="14.25" customHeight="1" x14ac:dyDescent="0.25">
      <c r="A12" s="100"/>
      <c r="C12" s="27"/>
      <c r="D12" s="37"/>
      <c r="E12" s="27"/>
      <c r="G12" s="27"/>
      <c r="I12" s="27"/>
    </row>
    <row r="13" spans="1:9" s="3" customFormat="1" ht="20.25" customHeight="1" x14ac:dyDescent="0.25">
      <c r="A13" s="3" t="s">
        <v>39</v>
      </c>
      <c r="B13" s="8"/>
      <c r="C13" s="32">
        <v>1576</v>
      </c>
      <c r="D13" s="12"/>
      <c r="E13" s="24">
        <v>0</v>
      </c>
      <c r="F13" s="12"/>
      <c r="G13" s="32">
        <v>1576</v>
      </c>
      <c r="H13" s="12"/>
      <c r="I13" s="24">
        <v>0</v>
      </c>
    </row>
    <row r="14" spans="1:9" s="3" customFormat="1" ht="20.25" customHeight="1" x14ac:dyDescent="0.25">
      <c r="A14" s="3" t="s">
        <v>40</v>
      </c>
      <c r="B14" s="8"/>
      <c r="C14" s="11">
        <v>1205</v>
      </c>
      <c r="D14" s="12"/>
      <c r="E14" s="11">
        <v>554</v>
      </c>
      <c r="F14" s="12"/>
      <c r="G14" s="11">
        <v>6322</v>
      </c>
      <c r="H14" s="12"/>
      <c r="I14" s="11">
        <v>5793</v>
      </c>
    </row>
    <row r="15" spans="1:9" s="3" customFormat="1" ht="20.25" customHeight="1" x14ac:dyDescent="0.25">
      <c r="A15" s="38" t="s">
        <v>41</v>
      </c>
      <c r="B15" s="8"/>
      <c r="C15" s="36">
        <f>SUM(C11:C14)</f>
        <v>119071</v>
      </c>
      <c r="D15" s="37"/>
      <c r="E15" s="36">
        <f>SUM(E11:E14)</f>
        <v>68757</v>
      </c>
      <c r="G15" s="36">
        <f>SUM(G11:G14)</f>
        <v>107184</v>
      </c>
      <c r="I15" s="36">
        <f>SUM(I11:I14)</f>
        <v>72687</v>
      </c>
    </row>
    <row r="16" spans="1:9" s="3" customFormat="1" ht="14.25" customHeight="1" x14ac:dyDescent="0.25">
      <c r="B16" s="8"/>
      <c r="C16" s="27"/>
      <c r="D16" s="37"/>
      <c r="E16" s="27"/>
    </row>
    <row r="17" spans="1:9" s="3" customFormat="1" ht="20.25" customHeight="1" x14ac:dyDescent="0.25">
      <c r="A17" s="3" t="s">
        <v>99</v>
      </c>
      <c r="B17" s="8"/>
      <c r="C17" s="35">
        <v>-20075</v>
      </c>
      <c r="D17" s="12"/>
      <c r="E17" s="35">
        <v>-20875</v>
      </c>
      <c r="F17" s="12"/>
      <c r="G17" s="35">
        <v>-19928</v>
      </c>
      <c r="H17" s="12"/>
      <c r="I17" s="35">
        <v>-21559</v>
      </c>
    </row>
    <row r="18" spans="1:9" s="3" customFormat="1" ht="20.25" customHeight="1" x14ac:dyDescent="0.25">
      <c r="A18" s="3" t="s">
        <v>42</v>
      </c>
      <c r="B18" s="8"/>
      <c r="C18" s="35">
        <v>-26804</v>
      </c>
      <c r="D18" s="12"/>
      <c r="E18" s="35">
        <v>-27944</v>
      </c>
      <c r="F18" s="12"/>
      <c r="G18" s="35">
        <v>-25008</v>
      </c>
      <c r="H18" s="12"/>
      <c r="I18" s="35">
        <v>-26441</v>
      </c>
    </row>
    <row r="19" spans="1:9" s="3" customFormat="1" ht="20.25" customHeight="1" x14ac:dyDescent="0.25">
      <c r="A19" s="3" t="s">
        <v>43</v>
      </c>
      <c r="C19" s="24">
        <v>0</v>
      </c>
      <c r="D19" s="12"/>
      <c r="E19" s="35">
        <v>-1864</v>
      </c>
      <c r="F19" s="12"/>
      <c r="G19" s="24">
        <v>0</v>
      </c>
      <c r="H19" s="12"/>
      <c r="I19" s="35">
        <v>-1864</v>
      </c>
    </row>
    <row r="20" spans="1:9" s="3" customFormat="1" ht="20.25" customHeight="1" x14ac:dyDescent="0.25">
      <c r="A20" s="15" t="s">
        <v>44</v>
      </c>
      <c r="C20" s="40">
        <f>SUM(C17:C19)</f>
        <v>-46879</v>
      </c>
      <c r="D20" s="30"/>
      <c r="E20" s="40">
        <f>SUM(E17:E19)</f>
        <v>-50683</v>
      </c>
      <c r="F20" s="30"/>
      <c r="G20" s="40">
        <f>SUM(G17:G19)</f>
        <v>-44936</v>
      </c>
      <c r="H20" s="30"/>
      <c r="I20" s="40">
        <f>SUM(I17:I19)</f>
        <v>-49864</v>
      </c>
    </row>
    <row r="21" spans="1:9" s="3" customFormat="1" ht="14.25" customHeight="1" x14ac:dyDescent="0.25">
      <c r="A21" s="15"/>
      <c r="B21" s="8"/>
      <c r="C21" s="41"/>
      <c r="D21" s="30"/>
      <c r="E21" s="41"/>
      <c r="F21" s="30"/>
      <c r="G21" s="41"/>
      <c r="H21" s="30"/>
      <c r="I21" s="41"/>
    </row>
    <row r="22" spans="1:9" s="3" customFormat="1" ht="20.25" customHeight="1" x14ac:dyDescent="0.25">
      <c r="A22" s="15" t="s">
        <v>162</v>
      </c>
      <c r="B22" s="8"/>
    </row>
    <row r="23" spans="1:9" s="3" customFormat="1" ht="20.25" customHeight="1" x14ac:dyDescent="0.25">
      <c r="A23" s="15" t="s">
        <v>163</v>
      </c>
      <c r="B23" s="150"/>
      <c r="C23" s="41">
        <f>SUM(C15,C20)</f>
        <v>72192</v>
      </c>
      <c r="D23" s="30"/>
      <c r="E23" s="41">
        <f>SUM(E15,E20)</f>
        <v>18074</v>
      </c>
      <c r="F23" s="30"/>
      <c r="G23" s="41">
        <f>SUM(G15,G20)</f>
        <v>62248</v>
      </c>
      <c r="H23" s="30"/>
      <c r="I23" s="41">
        <f>SUM(I15,I20)</f>
        <v>22823</v>
      </c>
    </row>
    <row r="24" spans="1:9" s="3" customFormat="1" ht="20.25" customHeight="1" x14ac:dyDescent="0.25">
      <c r="A24" s="15"/>
      <c r="B24" s="152"/>
      <c r="C24" s="41"/>
      <c r="D24" s="30"/>
      <c r="E24" s="41"/>
      <c r="F24" s="30"/>
      <c r="G24" s="41"/>
      <c r="H24" s="30"/>
      <c r="I24" s="41"/>
    </row>
    <row r="25" spans="1:9" s="3" customFormat="1" ht="20.25" customHeight="1" x14ac:dyDescent="0.25">
      <c r="A25" s="3" t="s">
        <v>45</v>
      </c>
      <c r="C25" s="146">
        <v>0</v>
      </c>
      <c r="D25" s="39"/>
      <c r="E25" s="146">
        <v>0</v>
      </c>
      <c r="F25" s="39"/>
      <c r="G25" s="147">
        <v>-1638</v>
      </c>
      <c r="H25" s="12"/>
      <c r="I25" s="147">
        <v>-2608</v>
      </c>
    </row>
    <row r="26" spans="1:9" s="3" customFormat="1" ht="20.25" customHeight="1" x14ac:dyDescent="0.25">
      <c r="A26" s="15" t="s">
        <v>150</v>
      </c>
      <c r="B26" s="8"/>
      <c r="C26" s="41">
        <f>SUM(C23:C25)</f>
        <v>72192</v>
      </c>
      <c r="D26" s="27"/>
      <c r="E26" s="41">
        <f>SUM(E23:E25)</f>
        <v>18074</v>
      </c>
      <c r="F26" s="18"/>
      <c r="G26" s="41">
        <f>SUM(G23:G25)</f>
        <v>60610</v>
      </c>
      <c r="H26" s="18"/>
      <c r="I26" s="41">
        <f>SUM(I23:I25)</f>
        <v>20215</v>
      </c>
    </row>
    <row r="27" spans="1:9" s="3" customFormat="1" ht="14.25" customHeight="1" x14ac:dyDescent="0.25">
      <c r="A27" s="15"/>
      <c r="B27" s="8"/>
      <c r="C27" s="27"/>
      <c r="D27" s="37"/>
      <c r="E27" s="27"/>
      <c r="G27" s="27"/>
      <c r="I27" s="27"/>
    </row>
    <row r="28" spans="1:9" s="3" customFormat="1" ht="20.25" customHeight="1" x14ac:dyDescent="0.25">
      <c r="A28" s="42" t="s">
        <v>124</v>
      </c>
      <c r="B28" s="8"/>
      <c r="C28" s="43">
        <v>-11918</v>
      </c>
      <c r="D28" s="18"/>
      <c r="E28" s="43">
        <v>-3100</v>
      </c>
      <c r="F28" s="18"/>
      <c r="G28" s="43">
        <v>-11950</v>
      </c>
      <c r="H28" s="18"/>
      <c r="I28" s="43">
        <v>-3111</v>
      </c>
    </row>
    <row r="29" spans="1:9" s="3" customFormat="1" ht="20.25" customHeight="1" thickBot="1" x14ac:dyDescent="0.3">
      <c r="A29" s="15" t="s">
        <v>149</v>
      </c>
      <c r="B29" s="8"/>
      <c r="C29" s="44">
        <f>SUM(C26:C28)</f>
        <v>60274</v>
      </c>
      <c r="D29" s="37"/>
      <c r="E29" s="44">
        <f>SUM(E26:E28)</f>
        <v>14974</v>
      </c>
      <c r="G29" s="44">
        <f>SUM(G26:G28)</f>
        <v>48660</v>
      </c>
      <c r="I29" s="44">
        <f>SUM(I26:I28)</f>
        <v>17104</v>
      </c>
    </row>
    <row r="30" spans="1:9" s="3" customFormat="1" ht="14.25" customHeight="1" thickTop="1" x14ac:dyDescent="0.25">
      <c r="A30" s="100"/>
      <c r="B30" s="8"/>
      <c r="C30" s="27"/>
      <c r="D30" s="37"/>
      <c r="E30" s="27"/>
      <c r="G30" s="27"/>
      <c r="I30" s="27"/>
    </row>
    <row r="31" spans="1:9" s="3" customFormat="1" ht="20.25" customHeight="1" thickBot="1" x14ac:dyDescent="0.3">
      <c r="A31" s="154" t="s">
        <v>151</v>
      </c>
      <c r="B31" s="8">
        <v>12</v>
      </c>
      <c r="C31" s="52">
        <f>C29/400000</f>
        <v>0.15068500000000001</v>
      </c>
      <c r="D31" s="53"/>
      <c r="E31" s="52">
        <f>E29/400000</f>
        <v>3.7435000000000003E-2</v>
      </c>
      <c r="F31" s="53"/>
      <c r="G31" s="52">
        <f>G29/400000</f>
        <v>0.12164999999999999</v>
      </c>
      <c r="H31" s="53"/>
      <c r="I31" s="52">
        <f>I29/400000</f>
        <v>4.2759999999999999E-2</v>
      </c>
    </row>
    <row r="32" spans="1:9" ht="20.25" customHeight="1" thickTop="1" x14ac:dyDescent="0.3">
      <c r="A32" s="1" t="str">
        <f>A1</f>
        <v>Quality Construction Products Public Company Limited and its Subsidiary</v>
      </c>
      <c r="G32" s="3"/>
      <c r="I32" s="3"/>
    </row>
    <row r="33" spans="1:9" ht="20.25" customHeight="1" x14ac:dyDescent="0.25">
      <c r="A33" s="34" t="s">
        <v>46</v>
      </c>
    </row>
    <row r="34" spans="1:9" ht="20.25" customHeight="1" x14ac:dyDescent="0.25">
      <c r="A34" s="4" t="str">
        <f>A3</f>
        <v>For the three-month period ended 31 March 2019 (Unaudited)</v>
      </c>
    </row>
    <row r="35" spans="1:9" ht="20.25" customHeight="1" x14ac:dyDescent="0.25">
      <c r="A35" s="5"/>
    </row>
    <row r="36" spans="1:9" ht="20.25" customHeight="1" x14ac:dyDescent="0.25">
      <c r="A36" s="5"/>
      <c r="C36" s="157" t="s">
        <v>2</v>
      </c>
      <c r="D36" s="157"/>
      <c r="E36" s="157"/>
      <c r="F36" s="3"/>
      <c r="G36" s="157" t="s">
        <v>3</v>
      </c>
      <c r="H36" s="157"/>
      <c r="I36" s="157"/>
    </row>
    <row r="37" spans="1:9" ht="20.25" customHeight="1" x14ac:dyDescent="0.25">
      <c r="A37" s="3"/>
      <c r="C37" s="156" t="s">
        <v>4</v>
      </c>
      <c r="D37" s="156"/>
      <c r="E37" s="156"/>
      <c r="F37" s="6"/>
      <c r="G37" s="156" t="s">
        <v>4</v>
      </c>
      <c r="H37" s="156"/>
      <c r="I37" s="156"/>
    </row>
    <row r="38" spans="1:9" ht="20.25" customHeight="1" x14ac:dyDescent="0.25">
      <c r="A38" s="3"/>
      <c r="B38" s="8"/>
      <c r="C38" s="7">
        <v>2019</v>
      </c>
      <c r="D38" s="7"/>
      <c r="E38" s="7">
        <v>2018</v>
      </c>
      <c r="F38" s="7"/>
      <c r="G38" s="7">
        <v>2019</v>
      </c>
      <c r="H38" s="7"/>
      <c r="I38" s="7">
        <v>2018</v>
      </c>
    </row>
    <row r="39" spans="1:9" ht="20.25" customHeight="1" x14ac:dyDescent="0.25">
      <c r="C39" s="155" t="s">
        <v>10</v>
      </c>
      <c r="D39" s="155"/>
      <c r="E39" s="155"/>
      <c r="F39" s="155"/>
      <c r="G39" s="155"/>
      <c r="H39" s="155"/>
      <c r="I39" s="155"/>
    </row>
    <row r="40" spans="1:9" ht="20.25" customHeight="1" x14ac:dyDescent="0.25">
      <c r="C40" s="8"/>
      <c r="D40" s="8"/>
      <c r="E40" s="124"/>
      <c r="F40" s="8"/>
      <c r="G40" s="8"/>
      <c r="H40" s="8"/>
      <c r="I40" s="124"/>
    </row>
    <row r="41" spans="1:9" ht="20.25" customHeight="1" x14ac:dyDescent="0.2">
      <c r="A41" s="50" t="s">
        <v>149</v>
      </c>
      <c r="C41" s="30">
        <f>C29</f>
        <v>60274</v>
      </c>
      <c r="D41" s="47"/>
      <c r="E41" s="30">
        <f>E29</f>
        <v>14974</v>
      </c>
      <c r="F41" s="47"/>
      <c r="G41" s="30">
        <f>G29</f>
        <v>48660</v>
      </c>
      <c r="H41" s="47"/>
      <c r="I41" s="30">
        <f>I29</f>
        <v>17104</v>
      </c>
    </row>
    <row r="42" spans="1:9" ht="20.25" customHeight="1" x14ac:dyDescent="0.25">
      <c r="A42" s="42" t="s">
        <v>47</v>
      </c>
      <c r="C42" s="23">
        <v>0</v>
      </c>
      <c r="D42" s="49"/>
      <c r="E42" s="23">
        <v>0</v>
      </c>
      <c r="F42" s="49"/>
      <c r="G42" s="23">
        <v>0</v>
      </c>
      <c r="H42" s="49"/>
      <c r="I42" s="23">
        <v>0</v>
      </c>
    </row>
    <row r="43" spans="1:9" ht="20.25" customHeight="1" thickBot="1" x14ac:dyDescent="0.3">
      <c r="A43" s="51" t="s">
        <v>66</v>
      </c>
      <c r="C43" s="54">
        <f>SUM(C41:C42)</f>
        <v>60274</v>
      </c>
      <c r="D43" s="37"/>
      <c r="E43" s="54">
        <f>SUM(E41:E42)</f>
        <v>14974</v>
      </c>
      <c r="F43" s="3"/>
      <c r="G43" s="54">
        <f>SUM(G41:G42)</f>
        <v>48660</v>
      </c>
      <c r="H43" s="3"/>
      <c r="I43" s="54">
        <f>SUM(I41:I42)</f>
        <v>17104</v>
      </c>
    </row>
    <row r="44" spans="1:9" ht="20.25" customHeight="1" thickTop="1" x14ac:dyDescent="0.25">
      <c r="A44" s="51"/>
      <c r="C44" s="8"/>
      <c r="D44" s="8"/>
      <c r="E44" s="124"/>
      <c r="F44" s="8"/>
      <c r="G44" s="8"/>
      <c r="H44" s="8"/>
      <c r="I44" s="124"/>
    </row>
  </sheetData>
  <mergeCells count="10">
    <mergeCell ref="C36:E36"/>
    <mergeCell ref="G36:I36"/>
    <mergeCell ref="C37:E37"/>
    <mergeCell ref="G37:I37"/>
    <mergeCell ref="C39:I39"/>
    <mergeCell ref="C8:I8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0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  <firstFooter>&amp;C&amp;"Times New Roman,Regular"&amp;11 2</first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Normal="90" zoomScaleSheetLayoutView="100" workbookViewId="0">
      <selection activeCell="J43" sqref="J43:L45"/>
    </sheetView>
  </sheetViews>
  <sheetFormatPr defaultRowHeight="19.5" customHeight="1" x14ac:dyDescent="0.2"/>
  <cols>
    <col min="1" max="1" width="48.140625" style="58" customWidth="1"/>
    <col min="2" max="2" width="6.85546875" style="58" customWidth="1"/>
    <col min="3" max="3" width="1.140625" style="58" customWidth="1"/>
    <col min="4" max="4" width="15.7109375" style="58" customWidth="1"/>
    <col min="5" max="5" width="2" style="58" customWidth="1"/>
    <col min="6" max="6" width="15.7109375" style="58" customWidth="1"/>
    <col min="7" max="7" width="2" style="58" customWidth="1"/>
    <col min="8" max="8" width="15.7109375" style="58" customWidth="1"/>
    <col min="9" max="9" width="2" style="58" customWidth="1"/>
    <col min="10" max="10" width="15.7109375" style="58" customWidth="1"/>
    <col min="11" max="11" width="2" style="58" customWidth="1"/>
    <col min="12" max="12" width="15.7109375" style="58" customWidth="1"/>
    <col min="13" max="16384" width="9.140625" style="58"/>
  </cols>
  <sheetData>
    <row r="1" spans="1:12" ht="19.5" customHeight="1" x14ac:dyDescent="0.3">
      <c r="A1" s="1" t="s">
        <v>0</v>
      </c>
      <c r="B1" s="55"/>
      <c r="C1" s="56"/>
      <c r="D1" s="57"/>
      <c r="E1" s="56"/>
      <c r="F1" s="57"/>
      <c r="G1" s="56"/>
      <c r="H1" s="57"/>
      <c r="I1" s="56"/>
      <c r="J1" s="57"/>
      <c r="K1" s="57"/>
      <c r="L1" s="57"/>
    </row>
    <row r="2" spans="1:12" ht="19.5" customHeight="1" x14ac:dyDescent="0.25">
      <c r="A2" s="59" t="s">
        <v>96</v>
      </c>
      <c r="B2" s="60"/>
      <c r="C2" s="61"/>
      <c r="D2" s="62"/>
      <c r="E2" s="61"/>
      <c r="F2" s="62"/>
      <c r="G2" s="61"/>
      <c r="H2" s="62"/>
      <c r="I2" s="61"/>
      <c r="J2" s="62"/>
      <c r="K2" s="62"/>
      <c r="L2" s="62"/>
    </row>
    <row r="3" spans="1:12" ht="19.5" customHeight="1" x14ac:dyDescent="0.25">
      <c r="A3" s="5" t="s">
        <v>145</v>
      </c>
      <c r="B3" s="5"/>
      <c r="C3" s="5"/>
      <c r="D3" s="5"/>
      <c r="E3" s="5"/>
      <c r="F3" s="5"/>
      <c r="G3" s="61"/>
      <c r="H3" s="62"/>
      <c r="I3" s="61"/>
      <c r="J3" s="62"/>
      <c r="K3" s="62"/>
      <c r="L3" s="62"/>
    </row>
    <row r="4" spans="1:12" ht="19.5" customHeight="1" x14ac:dyDescent="0.25">
      <c r="A4" s="5"/>
      <c r="B4" s="5"/>
      <c r="C4" s="5"/>
      <c r="D4" s="5"/>
      <c r="E4" s="5"/>
      <c r="F4" s="5"/>
      <c r="G4" s="61"/>
      <c r="H4" s="62"/>
      <c r="I4" s="61"/>
      <c r="J4" s="62"/>
      <c r="K4" s="62"/>
      <c r="L4" s="62"/>
    </row>
    <row r="5" spans="1:12" ht="19.5" customHeight="1" x14ac:dyDescent="0.25">
      <c r="A5" s="63"/>
      <c r="B5" s="64"/>
      <c r="C5" s="64"/>
      <c r="D5" s="158" t="s">
        <v>49</v>
      </c>
      <c r="E5" s="158"/>
      <c r="F5" s="158"/>
      <c r="G5" s="158"/>
      <c r="H5" s="158"/>
      <c r="I5" s="158"/>
      <c r="J5" s="158"/>
      <c r="K5" s="158"/>
      <c r="L5" s="158"/>
    </row>
    <row r="6" spans="1:12" ht="19.5" customHeight="1" x14ac:dyDescent="0.25">
      <c r="A6" s="63"/>
      <c r="G6" s="66"/>
      <c r="H6" s="159" t="s">
        <v>50</v>
      </c>
      <c r="I6" s="159"/>
      <c r="J6" s="159"/>
      <c r="K6" s="7"/>
      <c r="L6" s="68"/>
    </row>
    <row r="7" spans="1:12" ht="19.5" customHeight="1" x14ac:dyDescent="0.25">
      <c r="A7" s="63"/>
      <c r="B7" s="7"/>
      <c r="C7" s="18"/>
      <c r="D7" s="69" t="s">
        <v>51</v>
      </c>
      <c r="E7" s="18"/>
      <c r="F7" s="7"/>
      <c r="G7" s="66"/>
      <c r="H7" s="68" t="s">
        <v>52</v>
      </c>
      <c r="J7" s="7" t="s">
        <v>60</v>
      </c>
      <c r="K7" s="69"/>
      <c r="L7" s="70" t="s">
        <v>53</v>
      </c>
    </row>
    <row r="8" spans="1:12" ht="19.5" customHeight="1" x14ac:dyDescent="0.25">
      <c r="A8" s="63"/>
      <c r="B8" s="7"/>
      <c r="C8" s="18"/>
      <c r="D8" s="69" t="s">
        <v>54</v>
      </c>
      <c r="E8" s="18"/>
      <c r="F8" s="68" t="s">
        <v>55</v>
      </c>
      <c r="G8" s="66"/>
      <c r="H8" s="68" t="s">
        <v>56</v>
      </c>
      <c r="I8" s="66"/>
      <c r="J8" s="69"/>
      <c r="K8" s="69"/>
      <c r="L8" s="70" t="s">
        <v>97</v>
      </c>
    </row>
    <row r="9" spans="1:12" ht="19.5" customHeight="1" x14ac:dyDescent="0.25">
      <c r="A9" s="63"/>
      <c r="B9" s="118" t="s">
        <v>6</v>
      </c>
      <c r="C9" s="18"/>
      <c r="D9" s="69" t="s">
        <v>57</v>
      </c>
      <c r="E9" s="18"/>
      <c r="F9" s="68" t="s">
        <v>58</v>
      </c>
      <c r="G9" s="66"/>
      <c r="H9" s="69" t="s">
        <v>59</v>
      </c>
      <c r="I9" s="66"/>
      <c r="J9" s="7"/>
      <c r="K9" s="69"/>
      <c r="L9" s="70" t="s">
        <v>61</v>
      </c>
    </row>
    <row r="10" spans="1:12" ht="19.5" customHeight="1" x14ac:dyDescent="0.25">
      <c r="A10" s="63"/>
      <c r="B10" s="8"/>
      <c r="C10" s="8"/>
      <c r="D10" s="155" t="s">
        <v>10</v>
      </c>
      <c r="E10" s="155"/>
      <c r="F10" s="155"/>
      <c r="G10" s="155"/>
      <c r="H10" s="155"/>
      <c r="I10" s="155"/>
      <c r="J10" s="155"/>
      <c r="K10" s="155"/>
      <c r="L10" s="155"/>
    </row>
    <row r="11" spans="1:12" ht="19.5" customHeight="1" x14ac:dyDescent="0.25">
      <c r="A11" s="15" t="s">
        <v>107</v>
      </c>
      <c r="B11" s="8"/>
      <c r="C11" s="71"/>
      <c r="D11" s="71">
        <v>400000</v>
      </c>
      <c r="E11" s="71"/>
      <c r="F11" s="71">
        <v>653769</v>
      </c>
      <c r="G11" s="71"/>
      <c r="H11" s="71">
        <v>56088</v>
      </c>
      <c r="I11" s="71"/>
      <c r="J11" s="71">
        <v>683488</v>
      </c>
      <c r="K11" s="71"/>
      <c r="L11" s="71">
        <f>SUM(D11:J11)</f>
        <v>1793345</v>
      </c>
    </row>
    <row r="12" spans="1:12" ht="19.5" customHeight="1" x14ac:dyDescent="0.25">
      <c r="A12" s="15" t="s">
        <v>63</v>
      </c>
      <c r="B12" s="8"/>
      <c r="C12" s="71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19.5" customHeight="1" x14ac:dyDescent="0.25">
      <c r="A13" s="15" t="s">
        <v>109</v>
      </c>
      <c r="B13" s="8"/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19.5" customHeight="1" x14ac:dyDescent="0.25">
      <c r="A14" s="10" t="s">
        <v>111</v>
      </c>
      <c r="B14" s="8"/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19.5" customHeight="1" x14ac:dyDescent="0.25">
      <c r="A15" s="10" t="s">
        <v>112</v>
      </c>
      <c r="B15" s="8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2" s="108" customFormat="1" ht="19.5" customHeight="1" x14ac:dyDescent="0.25">
      <c r="A16" s="3" t="s">
        <v>110</v>
      </c>
      <c r="B16" s="8">
        <v>13</v>
      </c>
      <c r="C16" s="13"/>
      <c r="D16" s="14" t="s">
        <v>62</v>
      </c>
      <c r="E16" s="14"/>
      <c r="F16" s="14" t="s">
        <v>62</v>
      </c>
      <c r="G16" s="14"/>
      <c r="H16" s="14" t="s">
        <v>62</v>
      </c>
      <c r="I16" s="13"/>
      <c r="J16" s="161">
        <v>-12000</v>
      </c>
      <c r="K16" s="161"/>
      <c r="L16" s="161">
        <f>SUM(D16:J16)</f>
        <v>-12000</v>
      </c>
    </row>
    <row r="17" spans="1:12" s="108" customFormat="1" ht="19.5" customHeight="1" x14ac:dyDescent="0.25">
      <c r="A17" s="10" t="s">
        <v>127</v>
      </c>
      <c r="B17" s="8"/>
      <c r="C17" s="13"/>
      <c r="D17" s="109"/>
      <c r="E17" s="13"/>
      <c r="F17" s="109"/>
      <c r="G17" s="13"/>
      <c r="H17" s="109"/>
      <c r="I17" s="13"/>
      <c r="J17" s="162"/>
      <c r="K17" s="161"/>
      <c r="L17" s="162"/>
    </row>
    <row r="18" spans="1:12" s="108" customFormat="1" ht="19.5" customHeight="1" x14ac:dyDescent="0.25">
      <c r="A18" s="10" t="s">
        <v>128</v>
      </c>
      <c r="B18" s="8"/>
      <c r="C18" s="13"/>
      <c r="D18" s="75" t="s">
        <v>62</v>
      </c>
      <c r="E18" s="72"/>
      <c r="F18" s="75" t="s">
        <v>62</v>
      </c>
      <c r="G18" s="72"/>
      <c r="H18" s="75" t="s">
        <v>62</v>
      </c>
      <c r="I18" s="13"/>
      <c r="J18" s="163">
        <f>SUM(J16:J17)</f>
        <v>-12000</v>
      </c>
      <c r="K18" s="161"/>
      <c r="L18" s="163">
        <f>SUM(L16:L17)</f>
        <v>-12000</v>
      </c>
    </row>
    <row r="19" spans="1:12" s="108" customFormat="1" ht="19.5" customHeight="1" x14ac:dyDescent="0.25">
      <c r="A19" s="15" t="s">
        <v>113</v>
      </c>
      <c r="B19" s="118"/>
      <c r="C19" s="13"/>
      <c r="D19" s="71"/>
      <c r="E19" s="13"/>
      <c r="F19" s="71"/>
      <c r="G19" s="13"/>
      <c r="H19" s="71"/>
      <c r="I19" s="13"/>
      <c r="J19" s="71"/>
      <c r="K19" s="13"/>
      <c r="L19" s="71"/>
    </row>
    <row r="20" spans="1:12" s="108" customFormat="1" ht="19.5" customHeight="1" x14ac:dyDescent="0.25">
      <c r="A20" s="15" t="s">
        <v>109</v>
      </c>
      <c r="B20" s="118"/>
      <c r="C20" s="13"/>
      <c r="D20" s="121">
        <f>SUM(D18,D11)</f>
        <v>400000</v>
      </c>
      <c r="E20" s="72"/>
      <c r="F20" s="121">
        <f>SUM(F18,F11)</f>
        <v>653769</v>
      </c>
      <c r="G20" s="72"/>
      <c r="H20" s="121">
        <f>SUM(H18,H11)</f>
        <v>56088</v>
      </c>
      <c r="I20" s="13"/>
      <c r="J20" s="121">
        <f>SUM(J18,J11)</f>
        <v>671488</v>
      </c>
      <c r="K20" s="13"/>
      <c r="L20" s="121">
        <f>SUM(L18,L11)</f>
        <v>1781345</v>
      </c>
    </row>
    <row r="21" spans="1:12" ht="18.75" customHeight="1" x14ac:dyDescent="0.25">
      <c r="A21" s="77" t="s">
        <v>48</v>
      </c>
      <c r="B21" s="8"/>
    </row>
    <row r="22" spans="1:12" ht="19.5" customHeight="1" x14ac:dyDescent="0.25">
      <c r="A22" s="63" t="s">
        <v>64</v>
      </c>
      <c r="B22" s="8"/>
      <c r="C22" s="14"/>
      <c r="D22" s="74" t="s">
        <v>62</v>
      </c>
      <c r="E22" s="14"/>
      <c r="F22" s="74" t="s">
        <v>62</v>
      </c>
      <c r="G22" s="14"/>
      <c r="H22" s="74" t="s">
        <v>62</v>
      </c>
      <c r="I22" s="13"/>
      <c r="J22" s="79">
        <v>14974</v>
      </c>
      <c r="K22" s="78"/>
      <c r="L22" s="13">
        <f>'PL-5-6'!E29</f>
        <v>14974</v>
      </c>
    </row>
    <row r="23" spans="1:12" ht="19.5" customHeight="1" x14ac:dyDescent="0.25">
      <c r="A23" s="63" t="s">
        <v>65</v>
      </c>
      <c r="B23" s="8"/>
      <c r="D23" s="73" t="s">
        <v>62</v>
      </c>
      <c r="F23" s="73" t="s">
        <v>62</v>
      </c>
      <c r="H23" s="73" t="s">
        <v>62</v>
      </c>
      <c r="J23" s="73" t="s">
        <v>62</v>
      </c>
      <c r="L23" s="73" t="s">
        <v>62</v>
      </c>
    </row>
    <row r="24" spans="1:12" ht="19.5" customHeight="1" x14ac:dyDescent="0.25">
      <c r="A24" s="77" t="s">
        <v>66</v>
      </c>
      <c r="B24" s="46"/>
      <c r="C24" s="72"/>
      <c r="D24" s="80" t="s">
        <v>62</v>
      </c>
      <c r="E24" s="72"/>
      <c r="F24" s="80" t="s">
        <v>62</v>
      </c>
      <c r="G24" s="72"/>
      <c r="H24" s="80" t="s">
        <v>62</v>
      </c>
      <c r="I24" s="71"/>
      <c r="J24" s="81">
        <f>SUM(J22:J23)</f>
        <v>14974</v>
      </c>
      <c r="K24" s="81"/>
      <c r="L24" s="81">
        <f>SUM(D24:K24)</f>
        <v>14974</v>
      </c>
    </row>
    <row r="25" spans="1:12" ht="19.5" customHeight="1" x14ac:dyDescent="0.25">
      <c r="A25" s="77"/>
      <c r="B25" s="46"/>
      <c r="C25" s="72"/>
      <c r="D25" s="82"/>
      <c r="E25" s="72"/>
      <c r="F25" s="82"/>
      <c r="G25" s="72"/>
      <c r="H25" s="82"/>
      <c r="I25" s="71"/>
      <c r="J25" s="83"/>
      <c r="K25" s="81"/>
      <c r="L25" s="83"/>
    </row>
    <row r="26" spans="1:12" ht="19.5" customHeight="1" thickBot="1" x14ac:dyDescent="0.3">
      <c r="A26" s="15" t="s">
        <v>108</v>
      </c>
      <c r="B26" s="8"/>
      <c r="C26" s="81"/>
      <c r="D26" s="84">
        <f>SUM(D20,D24)</f>
        <v>400000</v>
      </c>
      <c r="E26" s="81"/>
      <c r="F26" s="84">
        <f>SUM(F20,F24)</f>
        <v>653769</v>
      </c>
      <c r="G26" s="81"/>
      <c r="H26" s="84">
        <f>SUM(H20,H24)</f>
        <v>56088</v>
      </c>
      <c r="I26" s="81"/>
      <c r="J26" s="84">
        <f>SUM(J20,J24)</f>
        <v>686462</v>
      </c>
      <c r="K26" s="71"/>
      <c r="L26" s="84">
        <f>SUM(L20,L24)</f>
        <v>1796319</v>
      </c>
    </row>
    <row r="27" spans="1:12" ht="19.5" customHeight="1" thickTop="1" x14ac:dyDescent="0.2">
      <c r="D27" s="110"/>
      <c r="F27" s="110"/>
      <c r="H27" s="110"/>
      <c r="J27" s="110"/>
      <c r="L27" s="110"/>
    </row>
    <row r="28" spans="1:12" ht="19.5" customHeight="1" x14ac:dyDescent="0.3">
      <c r="A28" s="1" t="s">
        <v>0</v>
      </c>
      <c r="B28" s="55"/>
      <c r="C28" s="56"/>
      <c r="D28" s="57"/>
      <c r="E28" s="56"/>
      <c r="F28" s="57"/>
      <c r="G28" s="56"/>
      <c r="H28" s="57"/>
      <c r="I28" s="56"/>
      <c r="J28" s="57"/>
      <c r="K28" s="57"/>
      <c r="L28" s="57"/>
    </row>
    <row r="29" spans="1:12" ht="19.5" customHeight="1" x14ac:dyDescent="0.25">
      <c r="A29" s="59" t="s">
        <v>96</v>
      </c>
      <c r="B29" s="60"/>
      <c r="C29" s="61"/>
      <c r="D29" s="62"/>
      <c r="E29" s="61"/>
      <c r="F29" s="62"/>
      <c r="G29" s="61"/>
      <c r="H29" s="62"/>
      <c r="I29" s="61"/>
      <c r="J29" s="62"/>
      <c r="K29" s="62"/>
      <c r="L29" s="62"/>
    </row>
    <row r="30" spans="1:12" ht="19.5" customHeight="1" x14ac:dyDescent="0.25">
      <c r="A30" s="5" t="s">
        <v>145</v>
      </c>
      <c r="B30" s="5"/>
      <c r="C30" s="5"/>
      <c r="D30" s="5"/>
      <c r="E30" s="5"/>
      <c r="F30" s="5"/>
      <c r="G30" s="61"/>
      <c r="H30" s="62"/>
      <c r="I30" s="61"/>
      <c r="J30" s="62"/>
      <c r="K30" s="62"/>
      <c r="L30" s="62"/>
    </row>
    <row r="31" spans="1:12" ht="18.75" customHeight="1" x14ac:dyDescent="0.25">
      <c r="A31" s="5"/>
      <c r="B31" s="5"/>
      <c r="C31" s="5"/>
      <c r="D31" s="5"/>
      <c r="E31" s="5"/>
      <c r="F31" s="5"/>
      <c r="G31" s="61"/>
      <c r="H31" s="62"/>
      <c r="I31" s="61"/>
      <c r="J31" s="62"/>
      <c r="K31" s="62"/>
      <c r="L31" s="62"/>
    </row>
    <row r="32" spans="1:12" ht="19.5" customHeight="1" x14ac:dyDescent="0.25">
      <c r="A32" s="63"/>
      <c r="B32" s="64"/>
      <c r="C32" s="64"/>
      <c r="D32" s="158" t="s">
        <v>49</v>
      </c>
      <c r="E32" s="158"/>
      <c r="F32" s="158"/>
      <c r="G32" s="158"/>
      <c r="H32" s="158"/>
      <c r="I32" s="158"/>
      <c r="J32" s="158"/>
      <c r="K32" s="158"/>
      <c r="L32" s="158"/>
    </row>
    <row r="33" spans="1:12" ht="19.5" customHeight="1" x14ac:dyDescent="0.25">
      <c r="A33" s="63"/>
      <c r="G33" s="66"/>
      <c r="H33" s="159" t="s">
        <v>50</v>
      </c>
      <c r="I33" s="159"/>
      <c r="J33" s="159"/>
      <c r="K33" s="7"/>
      <c r="L33" s="68"/>
    </row>
    <row r="34" spans="1:12" ht="19.5" customHeight="1" x14ac:dyDescent="0.25">
      <c r="A34" s="63"/>
      <c r="B34" s="7"/>
      <c r="C34" s="18"/>
      <c r="D34" s="69" t="s">
        <v>51</v>
      </c>
      <c r="E34" s="18"/>
      <c r="F34" s="7"/>
      <c r="G34" s="66"/>
      <c r="H34" s="68" t="s">
        <v>52</v>
      </c>
      <c r="J34" s="7" t="s">
        <v>60</v>
      </c>
      <c r="K34" s="69"/>
      <c r="L34" s="70" t="s">
        <v>53</v>
      </c>
    </row>
    <row r="35" spans="1:12" ht="19.5" customHeight="1" x14ac:dyDescent="0.25">
      <c r="A35" s="63"/>
      <c r="B35" s="7"/>
      <c r="C35" s="18"/>
      <c r="D35" s="69" t="s">
        <v>54</v>
      </c>
      <c r="E35" s="18"/>
      <c r="F35" s="68" t="s">
        <v>55</v>
      </c>
      <c r="G35" s="66"/>
      <c r="H35" s="68" t="s">
        <v>56</v>
      </c>
      <c r="I35" s="66"/>
      <c r="J35" s="69"/>
      <c r="K35" s="69"/>
      <c r="L35" s="70" t="s">
        <v>97</v>
      </c>
    </row>
    <row r="36" spans="1:12" ht="19.5" customHeight="1" x14ac:dyDescent="0.25">
      <c r="A36" s="63"/>
      <c r="B36" s="124" t="s">
        <v>6</v>
      </c>
      <c r="C36" s="18"/>
      <c r="D36" s="69" t="s">
        <v>57</v>
      </c>
      <c r="E36" s="18"/>
      <c r="F36" s="68" t="s">
        <v>58</v>
      </c>
      <c r="G36" s="66"/>
      <c r="H36" s="69" t="s">
        <v>59</v>
      </c>
      <c r="I36" s="66"/>
      <c r="J36" s="7"/>
      <c r="K36" s="69"/>
      <c r="L36" s="70" t="s">
        <v>61</v>
      </c>
    </row>
    <row r="37" spans="1:12" ht="19.5" customHeight="1" x14ac:dyDescent="0.25">
      <c r="A37" s="63"/>
      <c r="B37" s="124"/>
      <c r="C37" s="124"/>
      <c r="D37" s="155" t="s">
        <v>10</v>
      </c>
      <c r="E37" s="155"/>
      <c r="F37" s="155"/>
      <c r="G37" s="155"/>
      <c r="H37" s="155"/>
      <c r="I37" s="155"/>
      <c r="J37" s="155"/>
      <c r="K37" s="155"/>
      <c r="L37" s="155"/>
    </row>
    <row r="38" spans="1:12" ht="19.5" customHeight="1" x14ac:dyDescent="0.25">
      <c r="A38" s="15" t="s">
        <v>146</v>
      </c>
      <c r="B38" s="124"/>
      <c r="C38" s="71"/>
      <c r="D38" s="71">
        <v>400000</v>
      </c>
      <c r="E38" s="71"/>
      <c r="F38" s="71">
        <v>653769</v>
      </c>
      <c r="G38" s="71"/>
      <c r="H38" s="71">
        <v>56088</v>
      </c>
      <c r="I38" s="71"/>
      <c r="J38" s="71">
        <f>741548-1</f>
        <v>741547</v>
      </c>
      <c r="K38" s="71"/>
      <c r="L38" s="71">
        <f>SUM(D38:J38)</f>
        <v>1851404</v>
      </c>
    </row>
    <row r="39" spans="1:12" ht="19.5" customHeight="1" x14ac:dyDescent="0.25">
      <c r="A39" s="15" t="s">
        <v>63</v>
      </c>
      <c r="B39" s="124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ht="19.5" customHeight="1" x14ac:dyDescent="0.25">
      <c r="A40" s="15" t="s">
        <v>109</v>
      </c>
      <c r="B40" s="124"/>
      <c r="C40" s="71"/>
      <c r="D40" s="71"/>
      <c r="E40" s="71"/>
      <c r="F40" s="71"/>
      <c r="G40" s="71"/>
      <c r="H40" s="71"/>
      <c r="I40" s="71"/>
      <c r="J40" s="71"/>
      <c r="K40" s="71"/>
      <c r="L40" s="71"/>
    </row>
    <row r="41" spans="1:12" ht="19.5" customHeight="1" x14ac:dyDescent="0.25">
      <c r="A41" s="10" t="s">
        <v>111</v>
      </c>
      <c r="B41" s="124"/>
      <c r="C41" s="71"/>
      <c r="D41" s="71"/>
      <c r="E41" s="71"/>
      <c r="F41" s="71"/>
      <c r="G41" s="71"/>
      <c r="H41" s="71"/>
      <c r="I41" s="71"/>
      <c r="J41" s="71"/>
      <c r="K41" s="71"/>
      <c r="L41" s="71"/>
    </row>
    <row r="42" spans="1:12" ht="19.5" customHeight="1" x14ac:dyDescent="0.25">
      <c r="A42" s="10" t="s">
        <v>112</v>
      </c>
      <c r="B42" s="124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12" s="108" customFormat="1" ht="19.5" customHeight="1" x14ac:dyDescent="0.25">
      <c r="A43" s="3" t="s">
        <v>110</v>
      </c>
      <c r="B43" s="127">
        <v>13</v>
      </c>
      <c r="C43" s="13"/>
      <c r="D43" s="14" t="s">
        <v>62</v>
      </c>
      <c r="E43" s="14"/>
      <c r="F43" s="14" t="s">
        <v>62</v>
      </c>
      <c r="G43" s="14"/>
      <c r="H43" s="14" t="s">
        <v>62</v>
      </c>
      <c r="I43" s="13"/>
      <c r="J43" s="164">
        <v>-24000</v>
      </c>
      <c r="K43" s="164"/>
      <c r="L43" s="164">
        <f>SUM(D43:J43)</f>
        <v>-24000</v>
      </c>
    </row>
    <row r="44" spans="1:12" s="108" customFormat="1" ht="19.5" customHeight="1" x14ac:dyDescent="0.25">
      <c r="A44" s="10" t="s">
        <v>127</v>
      </c>
      <c r="B44" s="124"/>
      <c r="C44" s="13"/>
      <c r="D44" s="109"/>
      <c r="E44" s="13"/>
      <c r="F44" s="109"/>
      <c r="G44" s="13"/>
      <c r="H44" s="109"/>
      <c r="I44" s="13"/>
      <c r="J44" s="165"/>
      <c r="K44" s="164"/>
      <c r="L44" s="165"/>
    </row>
    <row r="45" spans="1:12" s="108" customFormat="1" ht="19.5" customHeight="1" x14ac:dyDescent="0.25">
      <c r="A45" s="10" t="s">
        <v>128</v>
      </c>
      <c r="B45" s="124"/>
      <c r="C45" s="13"/>
      <c r="D45" s="75" t="s">
        <v>62</v>
      </c>
      <c r="E45" s="72"/>
      <c r="F45" s="75" t="s">
        <v>62</v>
      </c>
      <c r="G45" s="72"/>
      <c r="H45" s="75" t="s">
        <v>62</v>
      </c>
      <c r="I45" s="13"/>
      <c r="J45" s="166">
        <f>SUM(J43:J44)</f>
        <v>-24000</v>
      </c>
      <c r="K45" s="164"/>
      <c r="L45" s="166">
        <f>SUM(L43:L44)</f>
        <v>-24000</v>
      </c>
    </row>
    <row r="46" spans="1:12" s="108" customFormat="1" ht="19.5" customHeight="1" x14ac:dyDescent="0.25">
      <c r="A46" s="15" t="s">
        <v>113</v>
      </c>
      <c r="B46" s="124"/>
      <c r="C46" s="13"/>
      <c r="D46" s="71"/>
      <c r="E46" s="13"/>
      <c r="F46" s="71"/>
      <c r="G46" s="13"/>
      <c r="H46" s="71"/>
      <c r="I46" s="13"/>
      <c r="J46" s="71"/>
      <c r="K46" s="13"/>
      <c r="L46" s="71"/>
    </row>
    <row r="47" spans="1:12" s="108" customFormat="1" ht="19.5" customHeight="1" x14ac:dyDescent="0.25">
      <c r="A47" s="15" t="s">
        <v>109</v>
      </c>
      <c r="B47" s="124"/>
      <c r="C47" s="13"/>
      <c r="D47" s="121">
        <f>SUM(D45,D38)</f>
        <v>400000</v>
      </c>
      <c r="E47" s="72"/>
      <c r="F47" s="121">
        <f>SUM(F45,F38)</f>
        <v>653769</v>
      </c>
      <c r="G47" s="72"/>
      <c r="H47" s="121">
        <f>SUM(H45,H38)</f>
        <v>56088</v>
      </c>
      <c r="I47" s="13"/>
      <c r="J47" s="121">
        <f>SUM(J45,J38)</f>
        <v>717547</v>
      </c>
      <c r="K47" s="13"/>
      <c r="L47" s="121">
        <f>SUM(L45,L38)</f>
        <v>1827404</v>
      </c>
    </row>
    <row r="48" spans="1:12" ht="18.75" customHeight="1" x14ac:dyDescent="0.25">
      <c r="A48" s="77" t="s">
        <v>48</v>
      </c>
      <c r="B48" s="124"/>
    </row>
    <row r="49" spans="1:12" ht="19.5" customHeight="1" x14ac:dyDescent="0.25">
      <c r="A49" s="63" t="s">
        <v>64</v>
      </c>
      <c r="B49" s="124"/>
      <c r="C49" s="14"/>
      <c r="D49" s="74" t="s">
        <v>62</v>
      </c>
      <c r="E49" s="14"/>
      <c r="F49" s="74" t="s">
        <v>62</v>
      </c>
      <c r="G49" s="14"/>
      <c r="H49" s="74" t="s">
        <v>62</v>
      </c>
      <c r="I49" s="13"/>
      <c r="J49" s="79">
        <v>60274</v>
      </c>
      <c r="K49" s="78"/>
      <c r="L49" s="79">
        <f>SUM(D49:K49)</f>
        <v>60274</v>
      </c>
    </row>
    <row r="50" spans="1:12" ht="19.5" customHeight="1" x14ac:dyDescent="0.25">
      <c r="A50" s="63" t="s">
        <v>65</v>
      </c>
      <c r="B50" s="124"/>
      <c r="D50" s="73" t="s">
        <v>62</v>
      </c>
      <c r="F50" s="73" t="s">
        <v>62</v>
      </c>
      <c r="H50" s="73" t="s">
        <v>62</v>
      </c>
      <c r="J50" s="73" t="s">
        <v>62</v>
      </c>
      <c r="L50" s="73" t="s">
        <v>62</v>
      </c>
    </row>
    <row r="51" spans="1:12" ht="19.5" customHeight="1" x14ac:dyDescent="0.25">
      <c r="A51" s="77" t="s">
        <v>66</v>
      </c>
      <c r="B51" s="46"/>
      <c r="C51" s="72"/>
      <c r="D51" s="80" t="s">
        <v>62</v>
      </c>
      <c r="E51" s="72"/>
      <c r="F51" s="80" t="s">
        <v>62</v>
      </c>
      <c r="G51" s="72"/>
      <c r="H51" s="80" t="s">
        <v>62</v>
      </c>
      <c r="I51" s="71"/>
      <c r="J51" s="81">
        <f>SUM(J49:J50)</f>
        <v>60274</v>
      </c>
      <c r="K51" s="81"/>
      <c r="L51" s="81">
        <f>SUM(D51:K51)</f>
        <v>60274</v>
      </c>
    </row>
    <row r="52" spans="1:12" ht="18.75" customHeight="1" x14ac:dyDescent="0.25">
      <c r="A52" s="77"/>
      <c r="B52" s="46"/>
      <c r="C52" s="72"/>
      <c r="D52" s="82"/>
      <c r="E52" s="72"/>
      <c r="F52" s="82"/>
      <c r="G52" s="72"/>
      <c r="H52" s="82"/>
      <c r="I52" s="71"/>
      <c r="J52" s="83"/>
      <c r="K52" s="81"/>
      <c r="L52" s="83"/>
    </row>
    <row r="53" spans="1:12" ht="19.5" customHeight="1" thickBot="1" x14ac:dyDescent="0.3">
      <c r="A53" s="15" t="s">
        <v>147</v>
      </c>
      <c r="B53" s="124"/>
      <c r="C53" s="81"/>
      <c r="D53" s="84">
        <f>SUM(D47,D51)</f>
        <v>400000</v>
      </c>
      <c r="E53" s="81"/>
      <c r="F53" s="84">
        <f>SUM(F47,F51)</f>
        <v>653769</v>
      </c>
      <c r="G53" s="81"/>
      <c r="H53" s="84">
        <f>SUM(H47,H51)</f>
        <v>56088</v>
      </c>
      <c r="I53" s="81"/>
      <c r="J53" s="84">
        <f>SUM(J47,J51)</f>
        <v>777821</v>
      </c>
      <c r="K53" s="71"/>
      <c r="L53" s="84">
        <f>SUM(L47,L51)</f>
        <v>1887678</v>
      </c>
    </row>
    <row r="54" spans="1:12" ht="19.5" customHeight="1" thickTop="1" x14ac:dyDescent="0.2"/>
  </sheetData>
  <mergeCells count="6">
    <mergeCell ref="D32:L32"/>
    <mergeCell ref="H33:J33"/>
    <mergeCell ref="D37:L37"/>
    <mergeCell ref="D10:L10"/>
    <mergeCell ref="D5:L5"/>
    <mergeCell ref="H6:J6"/>
  </mergeCells>
  <printOptions horizontalCentered="1"/>
  <pageMargins left="0.7" right="0.7" top="0.48" bottom="0.5" header="0.5" footer="0.5"/>
  <pageSetup paperSize="9" scale="92" firstPageNumber="7" fitToWidth="0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topLeftCell="A37" zoomScaleNormal="90" zoomScaleSheetLayoutView="100" workbookViewId="0">
      <selection activeCell="M47" sqref="M47"/>
    </sheetView>
  </sheetViews>
  <sheetFormatPr defaultRowHeight="18.75" customHeight="1" x14ac:dyDescent="0.2"/>
  <cols>
    <col min="1" max="1" width="48.7109375" style="2" customWidth="1"/>
    <col min="2" max="2" width="7.140625" style="2" customWidth="1"/>
    <col min="3" max="3" width="2" style="2" customWidth="1"/>
    <col min="4" max="4" width="13.85546875" style="2" customWidth="1"/>
    <col min="5" max="5" width="2" style="2" customWidth="1"/>
    <col min="6" max="6" width="15" style="2" customWidth="1"/>
    <col min="7" max="7" width="2" style="2" customWidth="1"/>
    <col min="8" max="8" width="16.42578125" style="2" customWidth="1"/>
    <col min="9" max="9" width="2" style="2" customWidth="1"/>
    <col min="10" max="10" width="16.42578125" style="2" customWidth="1"/>
    <col min="11" max="11" width="2" style="2" customWidth="1"/>
    <col min="12" max="12" width="15.7109375" style="2" customWidth="1"/>
    <col min="13" max="16384" width="9.140625" style="2"/>
  </cols>
  <sheetData>
    <row r="1" spans="1:12" ht="18.75" customHeight="1" x14ac:dyDescent="0.3">
      <c r="A1" s="1" t="s">
        <v>0</v>
      </c>
      <c r="B1" s="55"/>
      <c r="C1" s="56"/>
      <c r="D1" s="57"/>
      <c r="E1" s="56"/>
      <c r="F1" s="57"/>
      <c r="G1" s="57"/>
      <c r="H1" s="57"/>
      <c r="I1" s="57"/>
      <c r="J1" s="57"/>
      <c r="K1" s="57"/>
      <c r="L1" s="57"/>
    </row>
    <row r="2" spans="1:12" ht="18.75" customHeight="1" x14ac:dyDescent="0.25">
      <c r="A2" s="4" t="s">
        <v>96</v>
      </c>
      <c r="B2" s="60"/>
      <c r="C2" s="61"/>
      <c r="D2" s="62"/>
      <c r="E2" s="61"/>
      <c r="F2" s="62"/>
      <c r="G2" s="62"/>
      <c r="H2" s="62"/>
      <c r="I2" s="62"/>
      <c r="J2" s="62"/>
      <c r="K2" s="62"/>
      <c r="L2" s="62"/>
    </row>
    <row r="3" spans="1:12" ht="18.75" customHeight="1" x14ac:dyDescent="0.25">
      <c r="A3" s="5" t="s">
        <v>145</v>
      </c>
      <c r="B3" s="5"/>
      <c r="C3" s="5"/>
      <c r="D3" s="5"/>
      <c r="E3" s="5"/>
      <c r="F3" s="5"/>
      <c r="G3" s="5"/>
      <c r="H3" s="62"/>
      <c r="I3" s="5"/>
      <c r="J3" s="62"/>
      <c r="K3" s="62"/>
      <c r="L3" s="62"/>
    </row>
    <row r="4" spans="1:12" ht="18.75" customHeight="1" x14ac:dyDescent="0.25">
      <c r="A4" s="5"/>
      <c r="B4" s="5"/>
      <c r="C4" s="5"/>
      <c r="D4" s="5"/>
      <c r="E4" s="5"/>
      <c r="F4" s="5"/>
      <c r="G4" s="5"/>
      <c r="H4" s="62"/>
      <c r="I4" s="5"/>
      <c r="J4" s="62"/>
      <c r="K4" s="62"/>
      <c r="L4" s="62"/>
    </row>
    <row r="5" spans="1:12" ht="18.75" customHeight="1" x14ac:dyDescent="0.25">
      <c r="A5" s="63"/>
      <c r="B5" s="64"/>
      <c r="C5" s="18"/>
      <c r="D5" s="158" t="s">
        <v>67</v>
      </c>
      <c r="E5" s="158"/>
      <c r="F5" s="158"/>
      <c r="G5" s="158"/>
      <c r="H5" s="158"/>
      <c r="I5" s="158"/>
      <c r="J5" s="158"/>
      <c r="K5" s="158"/>
      <c r="L5" s="158"/>
    </row>
    <row r="6" spans="1:12" ht="18.75" customHeight="1" x14ac:dyDescent="0.25">
      <c r="A6" s="63"/>
      <c r="B6" s="7"/>
      <c r="C6" s="67"/>
      <c r="D6" s="7" t="s">
        <v>51</v>
      </c>
      <c r="E6" s="66"/>
      <c r="F6" s="7"/>
      <c r="G6" s="7"/>
      <c r="H6" s="159" t="s">
        <v>50</v>
      </c>
      <c r="I6" s="159"/>
      <c r="J6" s="159"/>
      <c r="K6" s="7"/>
      <c r="L6" s="7" t="s">
        <v>53</v>
      </c>
    </row>
    <row r="7" spans="1:12" ht="18.75" customHeight="1" x14ac:dyDescent="0.25">
      <c r="A7" s="63"/>
      <c r="B7" s="7"/>
      <c r="C7" s="67"/>
      <c r="D7" s="7" t="s">
        <v>68</v>
      </c>
      <c r="E7" s="66"/>
      <c r="F7" s="7" t="s">
        <v>55</v>
      </c>
      <c r="G7" s="7"/>
      <c r="H7" s="7" t="s">
        <v>52</v>
      </c>
      <c r="I7" s="7"/>
      <c r="J7" s="7" t="s">
        <v>69</v>
      </c>
      <c r="K7" s="7"/>
      <c r="L7" s="7" t="s">
        <v>97</v>
      </c>
    </row>
    <row r="8" spans="1:12" ht="18.75" customHeight="1" x14ac:dyDescent="0.25">
      <c r="A8" s="63"/>
      <c r="B8" s="122" t="s">
        <v>6</v>
      </c>
      <c r="C8" s="67"/>
      <c r="D8" s="7" t="s">
        <v>57</v>
      </c>
      <c r="E8" s="66"/>
      <c r="F8" s="7" t="s">
        <v>58</v>
      </c>
      <c r="G8" s="7"/>
      <c r="H8" s="7" t="s">
        <v>148</v>
      </c>
      <c r="I8" s="7"/>
      <c r="J8" s="7"/>
      <c r="K8" s="7"/>
      <c r="L8" s="7" t="s">
        <v>61</v>
      </c>
    </row>
    <row r="9" spans="1:12" ht="18.75" customHeight="1" x14ac:dyDescent="0.25">
      <c r="A9" s="63"/>
      <c r="B9" s="8"/>
      <c r="C9" s="18"/>
      <c r="D9" s="155" t="s">
        <v>10</v>
      </c>
      <c r="E9" s="155"/>
      <c r="F9" s="155"/>
      <c r="G9" s="155"/>
      <c r="H9" s="155"/>
      <c r="I9" s="155"/>
      <c r="J9" s="155"/>
      <c r="K9" s="155"/>
      <c r="L9" s="155"/>
    </row>
    <row r="10" spans="1:12" ht="18.75" customHeight="1" x14ac:dyDescent="0.25">
      <c r="A10" s="15" t="s">
        <v>107</v>
      </c>
      <c r="B10" s="8"/>
      <c r="C10" s="65"/>
      <c r="D10" s="71">
        <v>400000</v>
      </c>
      <c r="E10" s="71"/>
      <c r="F10" s="71">
        <v>653769</v>
      </c>
      <c r="G10" s="71"/>
      <c r="H10" s="71">
        <v>40000</v>
      </c>
      <c r="I10" s="71"/>
      <c r="J10" s="71">
        <v>631368</v>
      </c>
      <c r="K10" s="71"/>
      <c r="L10" s="71">
        <f>SUM(D10:J10)</f>
        <v>1725137</v>
      </c>
    </row>
    <row r="11" spans="1:12" ht="18.75" customHeight="1" x14ac:dyDescent="0.25">
      <c r="A11" s="15" t="s">
        <v>63</v>
      </c>
      <c r="B11" s="8"/>
      <c r="C11" s="65"/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18.75" customHeight="1" x14ac:dyDescent="0.25">
      <c r="A12" s="15" t="s">
        <v>109</v>
      </c>
      <c r="B12" s="8"/>
      <c r="C12" s="65"/>
      <c r="D12" s="71"/>
      <c r="E12" s="71"/>
      <c r="F12" s="71"/>
      <c r="G12" s="71"/>
      <c r="H12" s="71"/>
      <c r="I12" s="71"/>
      <c r="J12" s="71"/>
      <c r="K12" s="71"/>
      <c r="L12" s="71"/>
    </row>
    <row r="13" spans="1:12" ht="18.75" customHeight="1" x14ac:dyDescent="0.25">
      <c r="A13" s="10" t="s">
        <v>111</v>
      </c>
      <c r="B13" s="8"/>
      <c r="C13" s="65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18.75" customHeight="1" x14ac:dyDescent="0.25">
      <c r="A14" s="10" t="s">
        <v>112</v>
      </c>
      <c r="B14" s="8"/>
      <c r="C14" s="65"/>
      <c r="D14" s="71"/>
      <c r="E14" s="71"/>
      <c r="F14" s="71"/>
      <c r="G14" s="71"/>
      <c r="H14" s="71"/>
      <c r="I14" s="71"/>
      <c r="J14" s="71"/>
      <c r="K14" s="71"/>
      <c r="L14" s="71"/>
    </row>
    <row r="15" spans="1:12" ht="18.75" customHeight="1" x14ac:dyDescent="0.25">
      <c r="A15" s="3" t="s">
        <v>110</v>
      </c>
      <c r="B15" s="127">
        <v>13</v>
      </c>
      <c r="C15" s="65"/>
      <c r="D15" s="14" t="s">
        <v>62</v>
      </c>
      <c r="E15" s="13"/>
      <c r="F15" s="14" t="s">
        <v>62</v>
      </c>
      <c r="G15" s="13"/>
      <c r="H15" s="14" t="s">
        <v>62</v>
      </c>
      <c r="I15" s="13"/>
      <c r="J15" s="164">
        <v>-12000</v>
      </c>
      <c r="K15" s="164"/>
      <c r="L15" s="164">
        <f>SUM(D15:J15)</f>
        <v>-12000</v>
      </c>
    </row>
    <row r="16" spans="1:12" ht="18.75" customHeight="1" x14ac:dyDescent="0.25">
      <c r="A16" s="10" t="s">
        <v>127</v>
      </c>
      <c r="B16" s="8"/>
      <c r="C16" s="65"/>
      <c r="D16" s="113"/>
      <c r="E16" s="71"/>
      <c r="F16" s="113"/>
      <c r="G16" s="71"/>
      <c r="H16" s="113"/>
      <c r="I16" s="71"/>
      <c r="J16" s="167"/>
      <c r="K16" s="168"/>
      <c r="L16" s="167"/>
    </row>
    <row r="17" spans="1:12" ht="18.75" customHeight="1" x14ac:dyDescent="0.25">
      <c r="A17" s="10" t="s">
        <v>128</v>
      </c>
      <c r="B17" s="8"/>
      <c r="C17" s="65"/>
      <c r="D17" s="75" t="s">
        <v>62</v>
      </c>
      <c r="E17" s="72"/>
      <c r="F17" s="75" t="s">
        <v>62</v>
      </c>
      <c r="G17" s="72"/>
      <c r="H17" s="75" t="s">
        <v>62</v>
      </c>
      <c r="I17" s="72"/>
      <c r="J17" s="166">
        <f>SUM(J15:J16)</f>
        <v>-12000</v>
      </c>
      <c r="K17" s="169"/>
      <c r="L17" s="166">
        <f>SUM(L15:L16)</f>
        <v>-12000</v>
      </c>
    </row>
    <row r="18" spans="1:12" ht="18.75" customHeight="1" x14ac:dyDescent="0.25">
      <c r="A18" s="15" t="s">
        <v>113</v>
      </c>
      <c r="B18" s="118"/>
      <c r="C18" s="119"/>
      <c r="D18" s="71"/>
      <c r="E18" s="71"/>
      <c r="F18" s="71"/>
      <c r="G18" s="71"/>
      <c r="H18" s="71"/>
      <c r="I18" s="71"/>
      <c r="J18" s="71"/>
      <c r="K18" s="71"/>
      <c r="L18" s="71"/>
    </row>
    <row r="19" spans="1:12" ht="18.75" customHeight="1" x14ac:dyDescent="0.25">
      <c r="A19" s="15" t="s">
        <v>109</v>
      </c>
      <c r="B19" s="118"/>
      <c r="C19" s="119"/>
      <c r="D19" s="76">
        <f>SUM(D17,D10)</f>
        <v>400000</v>
      </c>
      <c r="E19" s="71"/>
      <c r="F19" s="76">
        <f>SUM(F17,F10)</f>
        <v>653769</v>
      </c>
      <c r="G19" s="71"/>
      <c r="H19" s="76">
        <f>SUM(H17,H10)</f>
        <v>40000</v>
      </c>
      <c r="I19" s="71"/>
      <c r="J19" s="76">
        <f>SUM(J17,J10)</f>
        <v>619368</v>
      </c>
      <c r="K19" s="71"/>
      <c r="L19" s="76">
        <f>SUM(L17,L10)</f>
        <v>1713137</v>
      </c>
    </row>
    <row r="20" spans="1:12" ht="18.75" customHeight="1" x14ac:dyDescent="0.25">
      <c r="A20" s="77" t="s">
        <v>48</v>
      </c>
      <c r="B20" s="8"/>
      <c r="C20" s="65"/>
    </row>
    <row r="21" spans="1:12" ht="18.75" customHeight="1" x14ac:dyDescent="0.25">
      <c r="A21" s="63" t="s">
        <v>64</v>
      </c>
      <c r="B21" s="8"/>
      <c r="C21" s="65"/>
      <c r="D21" s="74" t="s">
        <v>62</v>
      </c>
      <c r="E21" s="14"/>
      <c r="F21" s="74" t="s">
        <v>62</v>
      </c>
      <c r="G21" s="14"/>
      <c r="H21" s="79" t="s">
        <v>62</v>
      </c>
      <c r="I21" s="14"/>
      <c r="J21" s="79">
        <v>17104</v>
      </c>
      <c r="K21" s="14"/>
      <c r="L21" s="78">
        <f>SUM(D21:J21)</f>
        <v>17104</v>
      </c>
    </row>
    <row r="22" spans="1:12" ht="18.75" customHeight="1" x14ac:dyDescent="0.25">
      <c r="A22" s="63" t="s">
        <v>65</v>
      </c>
      <c r="B22" s="8"/>
      <c r="C22" s="65"/>
      <c r="D22" s="74" t="s">
        <v>62</v>
      </c>
      <c r="E22" s="14"/>
      <c r="F22" s="74" t="s">
        <v>62</v>
      </c>
      <c r="G22" s="14"/>
      <c r="H22" s="74" t="s">
        <v>62</v>
      </c>
      <c r="I22" s="14"/>
      <c r="J22" s="74" t="s">
        <v>62</v>
      </c>
      <c r="K22" s="14"/>
      <c r="L22" s="74" t="s">
        <v>62</v>
      </c>
    </row>
    <row r="23" spans="1:12" ht="18.75" customHeight="1" x14ac:dyDescent="0.25">
      <c r="A23" s="77" t="s">
        <v>66</v>
      </c>
      <c r="B23" s="8"/>
      <c r="C23" s="65"/>
      <c r="D23" s="111" t="s">
        <v>62</v>
      </c>
      <c r="E23" s="72"/>
      <c r="F23" s="111" t="s">
        <v>62</v>
      </c>
      <c r="G23" s="72"/>
      <c r="H23" s="111" t="s">
        <v>62</v>
      </c>
      <c r="I23" s="72"/>
      <c r="J23" s="112">
        <f>SUM(J21:J22)</f>
        <v>17104</v>
      </c>
      <c r="K23" s="72"/>
      <c r="L23" s="112">
        <f>SUM(D23:K23)</f>
        <v>17104</v>
      </c>
    </row>
    <row r="24" spans="1:12" ht="18.75" customHeight="1" x14ac:dyDescent="0.25">
      <c r="A24" s="77"/>
      <c r="B24" s="8"/>
      <c r="C24" s="65"/>
      <c r="D24" s="82"/>
      <c r="E24" s="72"/>
      <c r="F24" s="82"/>
      <c r="G24" s="72"/>
      <c r="H24" s="83"/>
      <c r="I24" s="72"/>
      <c r="J24" s="83"/>
      <c r="K24" s="72"/>
      <c r="L24" s="83"/>
    </row>
    <row r="25" spans="1:12" ht="18.75" customHeight="1" thickBot="1" x14ac:dyDescent="0.3">
      <c r="A25" s="15" t="s">
        <v>108</v>
      </c>
      <c r="B25" s="8"/>
      <c r="C25" s="66"/>
      <c r="D25" s="84">
        <f>SUM(D23,D19)</f>
        <v>400000</v>
      </c>
      <c r="E25" s="81"/>
      <c r="F25" s="84">
        <f>SUM(F23,F19)</f>
        <v>653769</v>
      </c>
      <c r="G25" s="81"/>
      <c r="H25" s="84">
        <f>SUM(H23,H19)</f>
        <v>40000</v>
      </c>
      <c r="I25" s="81"/>
      <c r="J25" s="84">
        <f>SUM(J23,J19)</f>
        <v>636472</v>
      </c>
      <c r="K25" s="81"/>
      <c r="L25" s="84">
        <f>SUM(L23,L19)</f>
        <v>1730241</v>
      </c>
    </row>
    <row r="26" spans="1:12" ht="18.75" customHeight="1" thickTop="1" x14ac:dyDescent="0.2"/>
    <row r="27" spans="1:12" ht="18.75" customHeight="1" x14ac:dyDescent="0.3">
      <c r="A27" s="1" t="s">
        <v>0</v>
      </c>
      <c r="B27" s="55"/>
      <c r="C27" s="56"/>
      <c r="D27" s="57"/>
      <c r="E27" s="56"/>
      <c r="F27" s="57"/>
      <c r="G27" s="57"/>
      <c r="H27" s="57"/>
      <c r="I27" s="57"/>
      <c r="J27" s="57"/>
      <c r="K27" s="57"/>
      <c r="L27" s="57"/>
    </row>
    <row r="28" spans="1:12" ht="18.75" customHeight="1" x14ac:dyDescent="0.25">
      <c r="A28" s="126" t="s">
        <v>96</v>
      </c>
      <c r="B28" s="60"/>
      <c r="C28" s="61"/>
      <c r="D28" s="62"/>
      <c r="E28" s="61"/>
      <c r="F28" s="62"/>
      <c r="G28" s="62"/>
      <c r="H28" s="62"/>
      <c r="I28" s="62"/>
      <c r="J28" s="62"/>
      <c r="K28" s="62"/>
      <c r="L28" s="62"/>
    </row>
    <row r="29" spans="1:12" ht="18.75" customHeight="1" x14ac:dyDescent="0.25">
      <c r="A29" s="5" t="s">
        <v>145</v>
      </c>
      <c r="B29" s="5"/>
      <c r="C29" s="5"/>
      <c r="D29" s="5"/>
      <c r="E29" s="5"/>
      <c r="F29" s="5"/>
      <c r="G29" s="5"/>
      <c r="H29" s="62"/>
      <c r="I29" s="5"/>
      <c r="J29" s="62"/>
      <c r="K29" s="62"/>
      <c r="L29" s="62"/>
    </row>
    <row r="30" spans="1:12" ht="18.75" customHeight="1" x14ac:dyDescent="0.25">
      <c r="A30" s="5"/>
      <c r="B30" s="5"/>
      <c r="C30" s="5"/>
      <c r="D30" s="5"/>
      <c r="E30" s="5"/>
      <c r="F30" s="5"/>
      <c r="G30" s="5"/>
      <c r="H30" s="62"/>
      <c r="I30" s="5"/>
      <c r="J30" s="62"/>
      <c r="K30" s="62"/>
      <c r="L30" s="62"/>
    </row>
    <row r="31" spans="1:12" ht="18.75" customHeight="1" x14ac:dyDescent="0.25">
      <c r="A31" s="63"/>
      <c r="B31" s="64"/>
      <c r="C31" s="18"/>
      <c r="D31" s="158" t="s">
        <v>67</v>
      </c>
      <c r="E31" s="158"/>
      <c r="F31" s="158"/>
      <c r="G31" s="158"/>
      <c r="H31" s="158"/>
      <c r="I31" s="158"/>
      <c r="J31" s="158"/>
      <c r="K31" s="158"/>
      <c r="L31" s="158"/>
    </row>
    <row r="32" spans="1:12" ht="18.75" customHeight="1" x14ac:dyDescent="0.25">
      <c r="A32" s="63"/>
      <c r="B32" s="7"/>
      <c r="C32" s="67"/>
      <c r="D32" s="7" t="s">
        <v>51</v>
      </c>
      <c r="E32" s="66"/>
      <c r="F32" s="7"/>
      <c r="G32" s="7"/>
      <c r="H32" s="159" t="s">
        <v>50</v>
      </c>
      <c r="I32" s="159"/>
      <c r="J32" s="159"/>
      <c r="K32" s="7"/>
      <c r="L32" s="7" t="s">
        <v>53</v>
      </c>
    </row>
    <row r="33" spans="1:12" ht="18.75" customHeight="1" x14ac:dyDescent="0.25">
      <c r="A33" s="63"/>
      <c r="B33" s="7"/>
      <c r="C33" s="67"/>
      <c r="D33" s="7" t="s">
        <v>68</v>
      </c>
      <c r="E33" s="66"/>
      <c r="F33" s="7" t="s">
        <v>55</v>
      </c>
      <c r="G33" s="7"/>
      <c r="H33" s="7" t="s">
        <v>52</v>
      </c>
      <c r="I33" s="7"/>
      <c r="J33" s="7" t="s">
        <v>69</v>
      </c>
      <c r="K33" s="7"/>
      <c r="L33" s="7" t="s">
        <v>97</v>
      </c>
    </row>
    <row r="34" spans="1:12" ht="18.75" customHeight="1" x14ac:dyDescent="0.25">
      <c r="A34" s="63"/>
      <c r="B34" s="124" t="s">
        <v>6</v>
      </c>
      <c r="C34" s="67"/>
      <c r="D34" s="7" t="s">
        <v>57</v>
      </c>
      <c r="E34" s="66"/>
      <c r="F34" s="7" t="s">
        <v>58</v>
      </c>
      <c r="G34" s="7"/>
      <c r="H34" s="7" t="s">
        <v>148</v>
      </c>
      <c r="I34" s="7"/>
      <c r="J34" s="7"/>
      <c r="K34" s="7"/>
      <c r="L34" s="7" t="s">
        <v>61</v>
      </c>
    </row>
    <row r="35" spans="1:12" ht="18.75" customHeight="1" x14ac:dyDescent="0.25">
      <c r="A35" s="63"/>
      <c r="B35" s="124"/>
      <c r="C35" s="18"/>
      <c r="D35" s="155" t="s">
        <v>10</v>
      </c>
      <c r="E35" s="155"/>
      <c r="F35" s="155"/>
      <c r="G35" s="155"/>
      <c r="H35" s="155"/>
      <c r="I35" s="155"/>
      <c r="J35" s="155"/>
      <c r="K35" s="155"/>
      <c r="L35" s="155"/>
    </row>
    <row r="36" spans="1:12" ht="18.75" customHeight="1" x14ac:dyDescent="0.25">
      <c r="A36" s="15" t="s">
        <v>146</v>
      </c>
      <c r="B36" s="124"/>
      <c r="C36" s="125"/>
      <c r="D36" s="71">
        <v>400000</v>
      </c>
      <c r="E36" s="71"/>
      <c r="F36" s="71">
        <v>653769</v>
      </c>
      <c r="G36" s="71"/>
      <c r="H36" s="71">
        <v>40000</v>
      </c>
      <c r="I36" s="71"/>
      <c r="J36" s="71">
        <f>691276-1</f>
        <v>691275</v>
      </c>
      <c r="K36" s="71"/>
      <c r="L36" s="71">
        <f>SUM(D36:J36)</f>
        <v>1785044</v>
      </c>
    </row>
    <row r="37" spans="1:12" ht="18.75" customHeight="1" x14ac:dyDescent="0.25">
      <c r="A37" s="15" t="s">
        <v>63</v>
      </c>
      <c r="B37" s="124"/>
      <c r="C37" s="125"/>
      <c r="D37" s="71"/>
      <c r="E37" s="71"/>
      <c r="F37" s="71"/>
      <c r="G37" s="71"/>
      <c r="H37" s="71"/>
      <c r="I37" s="71"/>
      <c r="J37" s="71"/>
      <c r="K37" s="71"/>
      <c r="L37" s="71"/>
    </row>
    <row r="38" spans="1:12" ht="18.75" customHeight="1" x14ac:dyDescent="0.25">
      <c r="A38" s="15" t="s">
        <v>109</v>
      </c>
      <c r="B38" s="124"/>
      <c r="C38" s="125"/>
      <c r="D38" s="71"/>
      <c r="E38" s="71"/>
      <c r="F38" s="71"/>
      <c r="G38" s="71"/>
      <c r="H38" s="71"/>
      <c r="I38" s="71"/>
      <c r="J38" s="71"/>
      <c r="K38" s="71"/>
      <c r="L38" s="71"/>
    </row>
    <row r="39" spans="1:12" ht="18.75" customHeight="1" x14ac:dyDescent="0.25">
      <c r="A39" s="10" t="s">
        <v>111</v>
      </c>
      <c r="B39" s="124"/>
      <c r="C39" s="125"/>
      <c r="D39" s="71"/>
      <c r="E39" s="71"/>
      <c r="F39" s="71"/>
      <c r="G39" s="71"/>
      <c r="H39" s="71"/>
      <c r="I39" s="71"/>
      <c r="J39" s="71"/>
      <c r="K39" s="71"/>
      <c r="L39" s="71"/>
    </row>
    <row r="40" spans="1:12" ht="18.75" customHeight="1" x14ac:dyDescent="0.25">
      <c r="A40" s="10" t="s">
        <v>112</v>
      </c>
      <c r="B40" s="124"/>
      <c r="C40" s="125"/>
      <c r="D40" s="71"/>
      <c r="E40" s="71"/>
      <c r="F40" s="71"/>
      <c r="G40" s="71"/>
      <c r="H40" s="71"/>
      <c r="I40" s="71"/>
      <c r="J40" s="71"/>
      <c r="K40" s="71"/>
      <c r="L40" s="71"/>
    </row>
    <row r="41" spans="1:12" ht="18.75" customHeight="1" x14ac:dyDescent="0.25">
      <c r="A41" s="3" t="s">
        <v>110</v>
      </c>
      <c r="B41" s="127">
        <v>13</v>
      </c>
      <c r="C41" s="125"/>
      <c r="D41" s="14" t="s">
        <v>62</v>
      </c>
      <c r="E41" s="13"/>
      <c r="F41" s="14" t="s">
        <v>62</v>
      </c>
      <c r="G41" s="13"/>
      <c r="H41" s="14" t="s">
        <v>62</v>
      </c>
      <c r="I41" s="13"/>
      <c r="J41" s="164">
        <v>-24000</v>
      </c>
      <c r="K41" s="164"/>
      <c r="L41" s="164">
        <f>SUM(D41:J41)</f>
        <v>-24000</v>
      </c>
    </row>
    <row r="42" spans="1:12" ht="18.75" customHeight="1" x14ac:dyDescent="0.25">
      <c r="A42" s="10" t="s">
        <v>127</v>
      </c>
      <c r="B42" s="124"/>
      <c r="C42" s="125"/>
      <c r="D42" s="113"/>
      <c r="E42" s="71"/>
      <c r="F42" s="113"/>
      <c r="G42" s="71"/>
      <c r="H42" s="113"/>
      <c r="I42" s="71"/>
      <c r="J42" s="167"/>
      <c r="K42" s="168"/>
      <c r="L42" s="167"/>
    </row>
    <row r="43" spans="1:12" ht="18.75" customHeight="1" x14ac:dyDescent="0.25">
      <c r="A43" s="10" t="s">
        <v>128</v>
      </c>
      <c r="B43" s="124"/>
      <c r="C43" s="125"/>
      <c r="D43" s="75" t="s">
        <v>62</v>
      </c>
      <c r="E43" s="72"/>
      <c r="F43" s="75" t="s">
        <v>62</v>
      </c>
      <c r="G43" s="72"/>
      <c r="H43" s="75" t="s">
        <v>62</v>
      </c>
      <c r="I43" s="72"/>
      <c r="J43" s="166">
        <f>SUM(J41:J42)</f>
        <v>-24000</v>
      </c>
      <c r="K43" s="169"/>
      <c r="L43" s="166">
        <f>SUM(L41:L42)</f>
        <v>-24000</v>
      </c>
    </row>
    <row r="44" spans="1:12" ht="18.75" customHeight="1" x14ac:dyDescent="0.25">
      <c r="A44" s="15" t="s">
        <v>113</v>
      </c>
      <c r="B44" s="124"/>
      <c r="C44" s="125"/>
      <c r="D44" s="71"/>
      <c r="E44" s="71"/>
      <c r="F44" s="71"/>
      <c r="G44" s="71"/>
      <c r="H44" s="71"/>
      <c r="I44" s="71"/>
      <c r="J44" s="71"/>
      <c r="K44" s="71"/>
      <c r="L44" s="71"/>
    </row>
    <row r="45" spans="1:12" ht="18.75" customHeight="1" x14ac:dyDescent="0.25">
      <c r="A45" s="15" t="s">
        <v>109</v>
      </c>
      <c r="B45" s="124"/>
      <c r="C45" s="125"/>
      <c r="D45" s="76">
        <f>SUM(D43,D36)</f>
        <v>400000</v>
      </c>
      <c r="E45" s="71"/>
      <c r="F45" s="76">
        <f>SUM(F43,F36)</f>
        <v>653769</v>
      </c>
      <c r="G45" s="71"/>
      <c r="H45" s="76">
        <f>SUM(H43,H36)</f>
        <v>40000</v>
      </c>
      <c r="I45" s="71"/>
      <c r="J45" s="76">
        <f>SUM(J43,J36)</f>
        <v>667275</v>
      </c>
      <c r="K45" s="71"/>
      <c r="L45" s="76">
        <f>SUM(L43,L36)</f>
        <v>1761044</v>
      </c>
    </row>
    <row r="46" spans="1:12" ht="18.75" customHeight="1" x14ac:dyDescent="0.25">
      <c r="A46" s="77" t="s">
        <v>48</v>
      </c>
      <c r="B46" s="124"/>
      <c r="C46" s="125"/>
    </row>
    <row r="47" spans="1:12" ht="18.75" customHeight="1" x14ac:dyDescent="0.25">
      <c r="A47" s="63" t="s">
        <v>64</v>
      </c>
      <c r="B47" s="124"/>
      <c r="C47" s="125"/>
      <c r="D47" s="74" t="s">
        <v>62</v>
      </c>
      <c r="E47" s="14"/>
      <c r="F47" s="74" t="s">
        <v>62</v>
      </c>
      <c r="G47" s="14"/>
      <c r="H47" s="74" t="s">
        <v>62</v>
      </c>
      <c r="I47" s="14"/>
      <c r="J47" s="79">
        <v>48660</v>
      </c>
      <c r="K47" s="14"/>
      <c r="L47" s="78">
        <f>SUM(D47:J47)</f>
        <v>48660</v>
      </c>
    </row>
    <row r="48" spans="1:12" ht="18.75" customHeight="1" x14ac:dyDescent="0.25">
      <c r="A48" s="63" t="s">
        <v>65</v>
      </c>
      <c r="B48" s="124"/>
      <c r="C48" s="125"/>
      <c r="D48" s="74" t="s">
        <v>62</v>
      </c>
      <c r="E48" s="14"/>
      <c r="F48" s="74" t="s">
        <v>62</v>
      </c>
      <c r="G48" s="14"/>
      <c r="H48" s="74" t="s">
        <v>62</v>
      </c>
      <c r="I48" s="14"/>
      <c r="J48" s="74" t="s">
        <v>62</v>
      </c>
      <c r="K48" s="14"/>
      <c r="L48" s="74" t="s">
        <v>62</v>
      </c>
    </row>
    <row r="49" spans="1:12" ht="18.75" customHeight="1" x14ac:dyDescent="0.25">
      <c r="A49" s="77" t="s">
        <v>66</v>
      </c>
      <c r="B49" s="124"/>
      <c r="C49" s="125"/>
      <c r="D49" s="111" t="s">
        <v>62</v>
      </c>
      <c r="E49" s="72"/>
      <c r="F49" s="111" t="s">
        <v>62</v>
      </c>
      <c r="G49" s="72"/>
      <c r="H49" s="111" t="s">
        <v>62</v>
      </c>
      <c r="I49" s="72"/>
      <c r="J49" s="112">
        <f>SUM(J47:J48)</f>
        <v>48660</v>
      </c>
      <c r="K49" s="72"/>
      <c r="L49" s="112">
        <f>SUM(D49:K49)</f>
        <v>48660</v>
      </c>
    </row>
    <row r="50" spans="1:12" ht="18.75" customHeight="1" x14ac:dyDescent="0.25">
      <c r="A50" s="77"/>
      <c r="B50" s="124"/>
      <c r="C50" s="125"/>
      <c r="D50" s="82"/>
      <c r="E50" s="72"/>
      <c r="F50" s="82"/>
      <c r="G50" s="72"/>
      <c r="H50" s="83"/>
      <c r="I50" s="72"/>
      <c r="J50" s="83"/>
      <c r="K50" s="72"/>
      <c r="L50" s="83"/>
    </row>
    <row r="51" spans="1:12" ht="18.75" customHeight="1" thickBot="1" x14ac:dyDescent="0.3">
      <c r="A51" s="15" t="s">
        <v>147</v>
      </c>
      <c r="B51" s="124"/>
      <c r="C51" s="66"/>
      <c r="D51" s="84">
        <f>SUM(D49,D45)</f>
        <v>400000</v>
      </c>
      <c r="E51" s="81"/>
      <c r="F51" s="84">
        <f>SUM(F49,F45)</f>
        <v>653769</v>
      </c>
      <c r="G51" s="81"/>
      <c r="H51" s="84">
        <f>SUM(H49,H45)</f>
        <v>40000</v>
      </c>
      <c r="I51" s="81"/>
      <c r="J51" s="84">
        <f>SUM(J49,J45)</f>
        <v>715935</v>
      </c>
      <c r="K51" s="85"/>
      <c r="L51" s="84">
        <f>SUM(L49,L45)</f>
        <v>1809704</v>
      </c>
    </row>
    <row r="52" spans="1:12" ht="18.75" customHeight="1" thickTop="1" x14ac:dyDescent="0.2">
      <c r="E52" s="153"/>
      <c r="G52" s="153"/>
      <c r="I52" s="153"/>
      <c r="K52" s="153"/>
    </row>
    <row r="53" spans="1:12" ht="18.75" customHeight="1" x14ac:dyDescent="0.2">
      <c r="E53" s="153"/>
      <c r="G53" s="153"/>
      <c r="K53" s="153"/>
    </row>
    <row r="54" spans="1:12" ht="18.75" customHeight="1" x14ac:dyDescent="0.2">
      <c r="K54" s="153"/>
    </row>
  </sheetData>
  <mergeCells count="6">
    <mergeCell ref="D31:L31"/>
    <mergeCell ref="D35:L35"/>
    <mergeCell ref="D9:L9"/>
    <mergeCell ref="D5:L5"/>
    <mergeCell ref="H6:J6"/>
    <mergeCell ref="H32:J32"/>
  </mergeCells>
  <printOptions horizontalCentered="1"/>
  <pageMargins left="0.7" right="0.7" top="0.48" bottom="0.5" header="0.5" footer="0.5"/>
  <pageSetup paperSize="9" scale="90" firstPageNumber="9" fitToHeight="2" orientation="landscape" useFirstPageNumber="1" r:id="rId1"/>
  <headerFooter>
    <oddFooter>&amp;L&amp;"Times New Roman,Regular"&amp;11      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view="pageBreakPreview" zoomScaleNormal="115" zoomScaleSheetLayoutView="100" workbookViewId="0">
      <selection activeCell="J11" sqref="J11"/>
    </sheetView>
  </sheetViews>
  <sheetFormatPr defaultRowHeight="15" x14ac:dyDescent="0.25"/>
  <cols>
    <col min="1" max="1" width="47.42578125" style="115" customWidth="1"/>
    <col min="2" max="2" width="3.28515625" style="115" hidden="1" customWidth="1"/>
    <col min="3" max="3" width="11.42578125" style="3" customWidth="1"/>
    <col min="4" max="4" width="0.7109375" style="3" customWidth="1"/>
    <col min="5" max="5" width="11.42578125" style="3" customWidth="1"/>
    <col min="6" max="6" width="0.7109375" style="115" customWidth="1"/>
    <col min="7" max="7" width="11.42578125" style="115" customWidth="1"/>
    <col min="8" max="8" width="0.7109375" style="115" customWidth="1"/>
    <col min="9" max="9" width="11.42578125" style="115" customWidth="1"/>
    <col min="10" max="16384" width="9.140625" style="115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70</v>
      </c>
      <c r="B2" s="62"/>
      <c r="C2" s="62"/>
      <c r="D2" s="62"/>
      <c r="E2" s="62"/>
      <c r="F2" s="62"/>
    </row>
    <row r="3" spans="1:9" ht="21" customHeight="1" x14ac:dyDescent="0.25">
      <c r="A3" s="160" t="s">
        <v>145</v>
      </c>
      <c r="B3" s="160"/>
      <c r="C3" s="160"/>
      <c r="D3" s="160"/>
      <c r="E3" s="160"/>
      <c r="F3" s="160"/>
    </row>
    <row r="4" spans="1:9" ht="17.25" customHeight="1" x14ac:dyDescent="0.25">
      <c r="A4" s="4"/>
    </row>
    <row r="5" spans="1:9" ht="17.25" customHeight="1" x14ac:dyDescent="0.25">
      <c r="C5" s="157" t="s">
        <v>2</v>
      </c>
      <c r="D5" s="157"/>
      <c r="E5" s="157"/>
      <c r="F5" s="3"/>
      <c r="G5" s="157" t="s">
        <v>3</v>
      </c>
      <c r="H5" s="157"/>
      <c r="I5" s="157"/>
    </row>
    <row r="6" spans="1:9" ht="17.25" customHeight="1" x14ac:dyDescent="0.25">
      <c r="A6" s="3"/>
      <c r="B6" s="8"/>
      <c r="C6" s="156" t="s">
        <v>4</v>
      </c>
      <c r="D6" s="156"/>
      <c r="E6" s="156"/>
      <c r="F6" s="6"/>
      <c r="G6" s="156" t="s">
        <v>4</v>
      </c>
      <c r="H6" s="156"/>
      <c r="I6" s="156"/>
    </row>
    <row r="7" spans="1:9" ht="17.25" customHeight="1" x14ac:dyDescent="0.25">
      <c r="A7" s="3"/>
      <c r="B7" s="8"/>
      <c r="C7" s="7">
        <v>2019</v>
      </c>
      <c r="D7" s="7"/>
      <c r="E7" s="7">
        <v>2018</v>
      </c>
      <c r="F7" s="7"/>
      <c r="G7" s="7">
        <v>2019</v>
      </c>
      <c r="H7" s="7"/>
      <c r="I7" s="7">
        <v>2018</v>
      </c>
    </row>
    <row r="8" spans="1:9" ht="17.25" customHeight="1" x14ac:dyDescent="0.25">
      <c r="A8" s="3"/>
      <c r="B8" s="7"/>
      <c r="C8" s="155" t="s">
        <v>10</v>
      </c>
      <c r="D8" s="155"/>
      <c r="E8" s="155"/>
      <c r="F8" s="155"/>
      <c r="G8" s="155"/>
      <c r="H8" s="155"/>
      <c r="I8" s="155"/>
    </row>
    <row r="9" spans="1:9" s="3" customFormat="1" ht="21" customHeight="1" x14ac:dyDescent="0.25">
      <c r="A9" s="10" t="s">
        <v>71</v>
      </c>
      <c r="B9" s="7"/>
    </row>
    <row r="10" spans="1:9" s="3" customFormat="1" ht="21" customHeight="1" x14ac:dyDescent="0.25">
      <c r="A10" s="48" t="s">
        <v>149</v>
      </c>
      <c r="B10" s="7"/>
      <c r="C10" s="94">
        <f>'PL-5-6'!C29</f>
        <v>60274</v>
      </c>
      <c r="D10" s="94">
        <f>'PL-5-6'!D29</f>
        <v>0</v>
      </c>
      <c r="E10" s="94">
        <f>'PL-5-6'!E29</f>
        <v>14974</v>
      </c>
      <c r="F10" s="94">
        <f>'PL-5-6'!F29</f>
        <v>0</v>
      </c>
      <c r="G10" s="94">
        <f>'PL-5-6'!G29</f>
        <v>48660</v>
      </c>
      <c r="H10" s="94">
        <f>'PL-5-6'!H29</f>
        <v>0</v>
      </c>
      <c r="I10" s="94">
        <f>'PL-5-6'!I29</f>
        <v>17104</v>
      </c>
    </row>
    <row r="11" spans="1:9" s="3" customFormat="1" ht="21" customHeight="1" x14ac:dyDescent="0.25">
      <c r="A11" s="10" t="s">
        <v>72</v>
      </c>
      <c r="B11" s="7"/>
      <c r="C11" s="94"/>
      <c r="D11" s="94"/>
      <c r="E11" s="94"/>
      <c r="F11" s="94"/>
      <c r="G11" s="94"/>
      <c r="H11" s="102"/>
      <c r="I11" s="94"/>
    </row>
    <row r="12" spans="1:9" s="3" customFormat="1" ht="21" customHeight="1" x14ac:dyDescent="0.25">
      <c r="A12" s="17" t="s">
        <v>73</v>
      </c>
      <c r="C12" s="94">
        <v>44756</v>
      </c>
      <c r="D12" s="94"/>
      <c r="E12" s="94">
        <v>44790</v>
      </c>
      <c r="F12" s="94"/>
      <c r="G12" s="94">
        <v>33842</v>
      </c>
      <c r="H12" s="94"/>
      <c r="I12" s="94">
        <v>33988</v>
      </c>
    </row>
    <row r="13" spans="1:9" s="3" customFormat="1" ht="21" customHeight="1" x14ac:dyDescent="0.25">
      <c r="A13" s="17" t="s">
        <v>129</v>
      </c>
      <c r="C13" s="94">
        <v>321</v>
      </c>
      <c r="D13" s="94"/>
      <c r="E13" s="94">
        <v>369</v>
      </c>
      <c r="F13" s="94"/>
      <c r="G13" s="94">
        <v>251</v>
      </c>
      <c r="H13" s="94"/>
      <c r="I13" s="94">
        <v>290</v>
      </c>
    </row>
    <row r="14" spans="1:9" s="3" customFormat="1" ht="21" hidden="1" customHeight="1" x14ac:dyDescent="0.25">
      <c r="A14" s="17" t="s">
        <v>74</v>
      </c>
      <c r="C14" s="101"/>
      <c r="D14" s="94"/>
      <c r="E14" s="101"/>
      <c r="F14" s="94"/>
      <c r="G14" s="103"/>
      <c r="H14" s="94"/>
      <c r="I14" s="103"/>
    </row>
    <row r="15" spans="1:9" s="3" customFormat="1" ht="21" customHeight="1" x14ac:dyDescent="0.25">
      <c r="A15" s="17" t="s">
        <v>75</v>
      </c>
      <c r="C15" s="101">
        <v>-267</v>
      </c>
      <c r="D15" s="94"/>
      <c r="E15" s="101">
        <v>-22</v>
      </c>
      <c r="F15" s="94"/>
      <c r="G15" s="103">
        <v>-30</v>
      </c>
      <c r="H15" s="94"/>
      <c r="I15" s="103">
        <v>-6</v>
      </c>
    </row>
    <row r="16" spans="1:9" s="3" customFormat="1" ht="21" customHeight="1" x14ac:dyDescent="0.25">
      <c r="A16" s="17" t="s">
        <v>159</v>
      </c>
      <c r="C16" s="101">
        <v>-468</v>
      </c>
      <c r="D16" s="94"/>
      <c r="E16" s="101">
        <v>2946</v>
      </c>
      <c r="F16" s="94"/>
      <c r="G16" s="101">
        <v>-468</v>
      </c>
      <c r="H16" s="94"/>
      <c r="I16" s="101">
        <v>2946</v>
      </c>
    </row>
    <row r="17" spans="1:12" s="3" customFormat="1" ht="21" hidden="1" customHeight="1" x14ac:dyDescent="0.25">
      <c r="A17" s="3" t="s">
        <v>76</v>
      </c>
      <c r="C17" s="94"/>
      <c r="D17" s="94"/>
      <c r="E17" s="94"/>
      <c r="F17" s="94"/>
      <c r="G17" s="103"/>
      <c r="H17" s="94"/>
      <c r="I17" s="103"/>
    </row>
    <row r="18" spans="1:12" s="3" customFormat="1" ht="21" hidden="1" customHeight="1" x14ac:dyDescent="0.25">
      <c r="A18" s="63" t="s">
        <v>98</v>
      </c>
      <c r="C18" s="101"/>
      <c r="D18" s="94"/>
      <c r="E18" s="101"/>
      <c r="F18" s="94"/>
      <c r="G18" s="101"/>
      <c r="H18" s="94"/>
      <c r="I18" s="101"/>
    </row>
    <row r="19" spans="1:12" s="3" customFormat="1" ht="21" hidden="1" customHeight="1" x14ac:dyDescent="0.25"/>
    <row r="20" spans="1:12" s="3" customFormat="1" ht="21" customHeight="1" x14ac:dyDescent="0.25">
      <c r="A20" s="3" t="s">
        <v>152</v>
      </c>
      <c r="C20" s="101">
        <v>1621</v>
      </c>
      <c r="D20" s="94"/>
      <c r="E20" s="101">
        <v>529</v>
      </c>
      <c r="F20" s="94"/>
      <c r="G20" s="101">
        <v>1649</v>
      </c>
      <c r="H20" s="94"/>
      <c r="I20" s="101">
        <v>784</v>
      </c>
    </row>
    <row r="21" spans="1:12" s="3" customFormat="1" ht="21" hidden="1" customHeight="1" x14ac:dyDescent="0.25">
      <c r="A21" s="3" t="s">
        <v>117</v>
      </c>
      <c r="C21" s="101"/>
      <c r="D21" s="94"/>
      <c r="E21" s="101"/>
      <c r="F21" s="94"/>
      <c r="G21" s="101"/>
      <c r="H21" s="94"/>
      <c r="I21" s="101"/>
    </row>
    <row r="22" spans="1:12" s="3" customFormat="1" ht="21" customHeight="1" x14ac:dyDescent="0.25">
      <c r="A22" s="86" t="s">
        <v>114</v>
      </c>
      <c r="C22" s="94">
        <v>136</v>
      </c>
      <c r="D22" s="94"/>
      <c r="E22" s="94">
        <v>122</v>
      </c>
      <c r="F22" s="94"/>
      <c r="G22" s="94">
        <v>136</v>
      </c>
      <c r="H22" s="94"/>
      <c r="I22" s="94">
        <v>122</v>
      </c>
    </row>
    <row r="23" spans="1:12" s="3" customFormat="1" ht="21" customHeight="1" x14ac:dyDescent="0.25">
      <c r="A23" s="3" t="s">
        <v>45</v>
      </c>
      <c r="C23" s="94">
        <v>0</v>
      </c>
      <c r="D23" s="94"/>
      <c r="E23" s="94">
        <v>0</v>
      </c>
      <c r="F23" s="94"/>
      <c r="G23" s="94">
        <v>1638</v>
      </c>
      <c r="H23" s="94"/>
      <c r="I23" s="94">
        <v>2608</v>
      </c>
    </row>
    <row r="24" spans="1:12" s="3" customFormat="1" ht="21" customHeight="1" x14ac:dyDescent="0.25">
      <c r="A24" s="86" t="s">
        <v>118</v>
      </c>
      <c r="C24" s="94">
        <v>1309</v>
      </c>
      <c r="D24" s="94"/>
      <c r="E24" s="94">
        <v>1622</v>
      </c>
      <c r="F24" s="94"/>
      <c r="G24" s="94">
        <v>1180</v>
      </c>
      <c r="H24" s="94"/>
      <c r="I24" s="94">
        <v>1458</v>
      </c>
      <c r="L24" s="3" t="s">
        <v>77</v>
      </c>
    </row>
    <row r="25" spans="1:12" s="3" customFormat="1" ht="21" customHeight="1" x14ac:dyDescent="0.25">
      <c r="A25" s="3" t="s">
        <v>125</v>
      </c>
      <c r="C25" s="104">
        <v>11918</v>
      </c>
      <c r="D25" s="102"/>
      <c r="E25" s="104">
        <v>3100</v>
      </c>
      <c r="F25" s="94"/>
      <c r="G25" s="104">
        <v>11950</v>
      </c>
      <c r="H25" s="94"/>
      <c r="I25" s="104">
        <v>3111</v>
      </c>
    </row>
    <row r="26" spans="1:12" s="3" customFormat="1" ht="21" customHeight="1" x14ac:dyDescent="0.25">
      <c r="A26" s="15" t="s">
        <v>115</v>
      </c>
      <c r="B26" s="7"/>
    </row>
    <row r="27" spans="1:12" s="3" customFormat="1" ht="21" customHeight="1" x14ac:dyDescent="0.25">
      <c r="A27" s="15" t="s">
        <v>78</v>
      </c>
      <c r="B27" s="7"/>
      <c r="C27" s="87">
        <f>SUM(C10:C25)</f>
        <v>119600</v>
      </c>
      <c r="D27" s="88"/>
      <c r="E27" s="87">
        <f>SUM(E10:E25)</f>
        <v>68430</v>
      </c>
      <c r="G27" s="87">
        <f>SUM(G10:G25)</f>
        <v>98808</v>
      </c>
      <c r="H27" s="18"/>
      <c r="I27" s="87">
        <f>SUM(I10:I25)</f>
        <v>62405</v>
      </c>
    </row>
    <row r="28" spans="1:12" ht="17.25" customHeight="1" x14ac:dyDescent="0.25">
      <c r="A28" s="4"/>
    </row>
    <row r="29" spans="1:12" ht="21" customHeight="1" x14ac:dyDescent="0.25">
      <c r="A29" s="10" t="s">
        <v>100</v>
      </c>
      <c r="B29" s="7"/>
      <c r="C29" s="115"/>
      <c r="E29" s="115"/>
    </row>
    <row r="30" spans="1:12" s="3" customFormat="1" ht="21" customHeight="1" x14ac:dyDescent="0.25">
      <c r="A30" s="3" t="s">
        <v>13</v>
      </c>
      <c r="C30" s="94">
        <v>-38418</v>
      </c>
      <c r="D30" s="94"/>
      <c r="E30" s="94">
        <v>-69007</v>
      </c>
      <c r="F30" s="94"/>
      <c r="G30" s="94">
        <v>-34244</v>
      </c>
      <c r="H30" s="94"/>
      <c r="I30" s="94">
        <v>-62481</v>
      </c>
    </row>
    <row r="31" spans="1:12" s="3" customFormat="1" ht="21" customHeight="1" x14ac:dyDescent="0.25">
      <c r="A31" s="17" t="s">
        <v>103</v>
      </c>
      <c r="C31" s="94">
        <v>-1278</v>
      </c>
      <c r="D31" s="94"/>
      <c r="E31" s="94">
        <v>-7301</v>
      </c>
      <c r="F31" s="94"/>
      <c r="G31" s="94">
        <v>-4157</v>
      </c>
      <c r="H31" s="94"/>
      <c r="I31" s="94">
        <v>-8915</v>
      </c>
    </row>
    <row r="32" spans="1:12" s="3" customFormat="1" ht="21" customHeight="1" x14ac:dyDescent="0.25">
      <c r="A32" s="3" t="s">
        <v>14</v>
      </c>
      <c r="C32" s="94">
        <v>-15387</v>
      </c>
      <c r="D32" s="94"/>
      <c r="E32" s="94">
        <v>19290</v>
      </c>
      <c r="F32" s="94"/>
      <c r="G32" s="94">
        <v>-14932</v>
      </c>
      <c r="H32" s="94"/>
      <c r="I32" s="94">
        <v>18448</v>
      </c>
    </row>
    <row r="33" spans="1:9" s="3" customFormat="1" ht="21" customHeight="1" x14ac:dyDescent="0.25">
      <c r="A33" s="3" t="s">
        <v>21</v>
      </c>
      <c r="C33" s="94">
        <v>65</v>
      </c>
      <c r="D33" s="94"/>
      <c r="E33" s="94">
        <v>0</v>
      </c>
      <c r="F33" s="94"/>
      <c r="G33" s="94">
        <v>56</v>
      </c>
      <c r="H33" s="94"/>
      <c r="I33" s="94">
        <v>0</v>
      </c>
    </row>
    <row r="34" spans="1:9" s="3" customFormat="1" ht="21" customHeight="1" x14ac:dyDescent="0.25">
      <c r="A34" s="15" t="s">
        <v>101</v>
      </c>
      <c r="C34" s="89">
        <f>SUM(C30:C33)</f>
        <v>-55018</v>
      </c>
      <c r="D34" s="88"/>
      <c r="E34" s="89">
        <f>SUM(E30:E33)</f>
        <v>-57018</v>
      </c>
      <c r="F34" s="115"/>
      <c r="G34" s="89">
        <f>SUM(G30:G33)</f>
        <v>-53277</v>
      </c>
      <c r="H34" s="115"/>
      <c r="I34" s="89">
        <f>SUM(I30:I33)</f>
        <v>-52948</v>
      </c>
    </row>
    <row r="35" spans="1:9" s="3" customFormat="1" ht="2.25" customHeight="1" x14ac:dyDescent="0.25">
      <c r="C35" s="94"/>
      <c r="D35" s="94"/>
      <c r="E35" s="94"/>
      <c r="F35" s="94"/>
      <c r="G35" s="94"/>
      <c r="H35" s="94"/>
      <c r="I35" s="94"/>
    </row>
    <row r="36" spans="1:9" ht="21" customHeight="1" x14ac:dyDescent="0.25"/>
    <row r="37" spans="1:9" ht="21" customHeight="1" x14ac:dyDescent="0.25"/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">
      <c r="C43" s="115"/>
      <c r="D43" s="115"/>
      <c r="E43" s="115"/>
    </row>
    <row r="44" spans="1:9" ht="21" customHeight="1" x14ac:dyDescent="0.2">
      <c r="C44" s="115"/>
      <c r="D44" s="115"/>
      <c r="E44" s="115"/>
    </row>
    <row r="45" spans="1:9" ht="21" customHeight="1" x14ac:dyDescent="0.2">
      <c r="C45" s="115"/>
      <c r="D45" s="115"/>
      <c r="E45" s="115"/>
    </row>
    <row r="46" spans="1:9" ht="21" customHeight="1" x14ac:dyDescent="0.2">
      <c r="C46" s="115"/>
      <c r="D46" s="115"/>
      <c r="E46" s="115"/>
    </row>
    <row r="47" spans="1:9" ht="21" customHeight="1" x14ac:dyDescent="0.2">
      <c r="C47" s="115"/>
      <c r="D47" s="115"/>
      <c r="E47" s="115"/>
    </row>
    <row r="48" spans="1:9" ht="21" customHeight="1" x14ac:dyDescent="0.2">
      <c r="C48" s="115"/>
      <c r="D48" s="115"/>
      <c r="E48" s="115"/>
    </row>
    <row r="49" spans="3:5" ht="21" customHeight="1" x14ac:dyDescent="0.2">
      <c r="C49" s="115"/>
      <c r="D49" s="115"/>
      <c r="E49" s="115"/>
    </row>
    <row r="50" spans="3:5" ht="21" customHeight="1" x14ac:dyDescent="0.2">
      <c r="C50" s="115"/>
      <c r="D50" s="115"/>
      <c r="E50" s="115"/>
    </row>
    <row r="51" spans="3:5" ht="21" customHeight="1" x14ac:dyDescent="0.2">
      <c r="C51" s="115"/>
      <c r="D51" s="115"/>
      <c r="E51" s="115"/>
    </row>
    <row r="52" spans="3:5" ht="21" customHeight="1" x14ac:dyDescent="0.25"/>
    <row r="53" spans="3:5" ht="21" customHeight="1" x14ac:dyDescent="0.25"/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">
      <c r="C66" s="115"/>
      <c r="D66" s="115"/>
      <c r="E66" s="115"/>
    </row>
    <row r="67" spans="3:5" ht="21" customHeight="1" x14ac:dyDescent="0.2">
      <c r="C67" s="115"/>
      <c r="D67" s="115"/>
      <c r="E67" s="115"/>
    </row>
    <row r="68" spans="3:5" ht="21" customHeight="1" x14ac:dyDescent="0.2">
      <c r="C68" s="115"/>
      <c r="D68" s="115"/>
      <c r="E68" s="115"/>
    </row>
    <row r="69" spans="3:5" ht="21" customHeight="1" x14ac:dyDescent="0.2">
      <c r="C69" s="115"/>
      <c r="D69" s="115"/>
      <c r="E69" s="115"/>
    </row>
    <row r="70" spans="3:5" ht="21" customHeight="1" x14ac:dyDescent="0.2">
      <c r="C70" s="115"/>
      <c r="D70" s="115"/>
      <c r="E70" s="115"/>
    </row>
    <row r="71" spans="3:5" ht="21" customHeight="1" x14ac:dyDescent="0.2">
      <c r="C71" s="115"/>
      <c r="D71" s="115"/>
      <c r="E71" s="115"/>
    </row>
    <row r="72" spans="3:5" ht="21" customHeight="1" x14ac:dyDescent="0.2">
      <c r="C72" s="115"/>
      <c r="D72" s="115"/>
      <c r="E72" s="115"/>
    </row>
    <row r="73" spans="3:5" ht="21" customHeight="1" x14ac:dyDescent="0.2">
      <c r="C73" s="115"/>
      <c r="D73" s="115"/>
      <c r="E73" s="115"/>
    </row>
    <row r="74" spans="3:5" ht="21" customHeight="1" x14ac:dyDescent="0.2">
      <c r="C74" s="115"/>
      <c r="D74" s="115"/>
      <c r="E74" s="115"/>
    </row>
    <row r="75" spans="3:5" ht="21" customHeight="1" x14ac:dyDescent="0.2">
      <c r="C75" s="115"/>
      <c r="D75" s="115"/>
      <c r="E75" s="115"/>
    </row>
    <row r="76" spans="3:5" ht="21" customHeight="1" x14ac:dyDescent="0.2">
      <c r="C76" s="115"/>
      <c r="D76" s="115"/>
      <c r="E76" s="115"/>
    </row>
    <row r="77" spans="3:5" ht="21" customHeight="1" x14ac:dyDescent="0.2">
      <c r="C77" s="115"/>
      <c r="D77" s="115"/>
      <c r="E77" s="115"/>
    </row>
    <row r="78" spans="3:5" ht="21" customHeight="1" x14ac:dyDescent="0.2">
      <c r="C78" s="115"/>
      <c r="D78" s="115"/>
      <c r="E78" s="115"/>
    </row>
    <row r="79" spans="3:5" ht="21" customHeight="1" x14ac:dyDescent="0.2">
      <c r="C79" s="115"/>
      <c r="D79" s="115"/>
      <c r="E79" s="115"/>
    </row>
    <row r="80" spans="3:5" ht="21" customHeight="1" x14ac:dyDescent="0.2">
      <c r="C80" s="115"/>
      <c r="D80" s="115"/>
      <c r="E80" s="115"/>
    </row>
    <row r="81" spans="3:5" ht="21" customHeight="1" x14ac:dyDescent="0.2">
      <c r="C81" s="115"/>
      <c r="D81" s="115"/>
      <c r="E81" s="115"/>
    </row>
    <row r="82" spans="3:5" ht="21" customHeight="1" x14ac:dyDescent="0.2">
      <c r="C82" s="115"/>
      <c r="D82" s="115"/>
      <c r="E82" s="115"/>
    </row>
    <row r="83" spans="3:5" ht="21" customHeight="1" x14ac:dyDescent="0.2">
      <c r="C83" s="115"/>
      <c r="D83" s="115"/>
      <c r="E83" s="115"/>
    </row>
    <row r="84" spans="3:5" ht="21" customHeight="1" x14ac:dyDescent="0.2">
      <c r="C84" s="115"/>
      <c r="D84" s="115"/>
      <c r="E84" s="115"/>
    </row>
    <row r="85" spans="3:5" ht="21" customHeight="1" x14ac:dyDescent="0.2">
      <c r="C85" s="115"/>
      <c r="D85" s="115"/>
      <c r="E85" s="115"/>
    </row>
    <row r="86" spans="3:5" ht="21" customHeight="1" x14ac:dyDescent="0.2">
      <c r="C86" s="115"/>
      <c r="D86" s="115"/>
      <c r="E86" s="115"/>
    </row>
    <row r="87" spans="3:5" ht="21" customHeight="1" x14ac:dyDescent="0.2">
      <c r="C87" s="115"/>
      <c r="D87" s="115"/>
      <c r="E87" s="115"/>
    </row>
    <row r="88" spans="3:5" ht="21" customHeight="1" x14ac:dyDescent="0.2">
      <c r="C88" s="115"/>
      <c r="D88" s="115"/>
      <c r="E88" s="115"/>
    </row>
    <row r="89" spans="3:5" ht="21" customHeight="1" x14ac:dyDescent="0.2">
      <c r="C89" s="115"/>
      <c r="D89" s="115"/>
      <c r="E89" s="115"/>
    </row>
    <row r="90" spans="3:5" ht="21" customHeight="1" x14ac:dyDescent="0.2">
      <c r="C90" s="115"/>
      <c r="D90" s="115"/>
      <c r="E90" s="115"/>
    </row>
    <row r="91" spans="3:5" ht="21" customHeight="1" x14ac:dyDescent="0.2">
      <c r="C91" s="115"/>
      <c r="D91" s="115"/>
      <c r="E91" s="115"/>
    </row>
    <row r="92" spans="3:5" ht="21" customHeight="1" x14ac:dyDescent="0.2">
      <c r="C92" s="115"/>
      <c r="D92" s="115"/>
      <c r="E92" s="115"/>
    </row>
    <row r="93" spans="3:5" ht="21" customHeight="1" x14ac:dyDescent="0.2">
      <c r="C93" s="115"/>
      <c r="D93" s="115"/>
      <c r="E93" s="115"/>
    </row>
    <row r="94" spans="3:5" ht="21" customHeight="1" x14ac:dyDescent="0.2">
      <c r="C94" s="115"/>
      <c r="D94" s="115"/>
      <c r="E94" s="115"/>
    </row>
    <row r="95" spans="3:5" ht="21" customHeight="1" x14ac:dyDescent="0.2">
      <c r="C95" s="115"/>
      <c r="D95" s="115"/>
      <c r="E95" s="115"/>
    </row>
    <row r="96" spans="3:5" ht="21" customHeight="1" x14ac:dyDescent="0.2">
      <c r="C96" s="115"/>
      <c r="D96" s="115"/>
      <c r="E96" s="115"/>
    </row>
    <row r="97" spans="3:5" ht="21" customHeight="1" x14ac:dyDescent="0.2">
      <c r="C97" s="115"/>
      <c r="D97" s="115"/>
      <c r="E97" s="115"/>
    </row>
    <row r="98" spans="3:5" ht="21" customHeight="1" x14ac:dyDescent="0.2">
      <c r="C98" s="115"/>
      <c r="D98" s="115"/>
      <c r="E98" s="115"/>
    </row>
    <row r="99" spans="3:5" ht="21" customHeight="1" x14ac:dyDescent="0.2">
      <c r="C99" s="115"/>
      <c r="D99" s="115"/>
      <c r="E99" s="115"/>
    </row>
    <row r="100" spans="3:5" ht="21" customHeight="1" x14ac:dyDescent="0.2">
      <c r="C100" s="115"/>
      <c r="D100" s="115"/>
      <c r="E100" s="115"/>
    </row>
    <row r="101" spans="3:5" ht="21" customHeight="1" x14ac:dyDescent="0.2">
      <c r="C101" s="115"/>
      <c r="D101" s="115"/>
      <c r="E101" s="115"/>
    </row>
    <row r="102" spans="3:5" ht="21" customHeight="1" x14ac:dyDescent="0.2">
      <c r="C102" s="115"/>
      <c r="D102" s="115"/>
      <c r="E102" s="115"/>
    </row>
    <row r="103" spans="3:5" ht="21" customHeight="1" x14ac:dyDescent="0.2">
      <c r="C103" s="115"/>
      <c r="D103" s="115"/>
      <c r="E103" s="115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2" firstPageNumber="11" fitToHeight="2" orientation="portrait" useFirstPageNumber="1" r:id="rId1"/>
  <headerFooter>
    <oddFooter>&amp;L&amp;"Times New Roman,Regular"&amp;11    The accompanying notes are an integral part of these 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view="pageBreakPreview" zoomScaleNormal="100" zoomScaleSheetLayoutView="100" workbookViewId="0">
      <selection activeCell="A13" sqref="A13"/>
    </sheetView>
  </sheetViews>
  <sheetFormatPr defaultRowHeight="15" x14ac:dyDescent="0.25"/>
  <cols>
    <col min="1" max="1" width="45.42578125" style="115" customWidth="1"/>
    <col min="2" max="2" width="6.42578125" style="115" customWidth="1"/>
    <col min="3" max="3" width="10.42578125" style="3" customWidth="1"/>
    <col min="4" max="4" width="1" style="3" customWidth="1"/>
    <col min="5" max="5" width="10.42578125" style="3" customWidth="1"/>
    <col min="6" max="6" width="1" style="115" customWidth="1"/>
    <col min="7" max="7" width="10.42578125" style="115" customWidth="1"/>
    <col min="8" max="8" width="1" style="115" customWidth="1"/>
    <col min="9" max="9" width="10.42578125" style="115" customWidth="1"/>
    <col min="10" max="16384" width="9.140625" style="115"/>
  </cols>
  <sheetData>
    <row r="1" spans="1:9" ht="21" customHeight="1" x14ac:dyDescent="0.3">
      <c r="A1" s="1" t="s">
        <v>0</v>
      </c>
    </row>
    <row r="2" spans="1:9" ht="21" customHeight="1" x14ac:dyDescent="0.25">
      <c r="A2" s="120" t="s">
        <v>70</v>
      </c>
      <c r="B2" s="62"/>
      <c r="C2" s="62"/>
      <c r="D2" s="62"/>
      <c r="E2" s="62"/>
      <c r="F2" s="62"/>
    </row>
    <row r="3" spans="1:9" ht="21" customHeight="1" x14ac:dyDescent="0.25">
      <c r="A3" s="160" t="s">
        <v>145</v>
      </c>
      <c r="B3" s="160"/>
      <c r="C3" s="160"/>
      <c r="D3" s="160"/>
      <c r="E3" s="160"/>
      <c r="F3" s="160"/>
    </row>
    <row r="4" spans="1:9" ht="17.25" customHeight="1" x14ac:dyDescent="0.25">
      <c r="A4" s="120"/>
    </row>
    <row r="5" spans="1:9" ht="17.25" customHeight="1" x14ac:dyDescent="0.25">
      <c r="C5" s="157" t="s">
        <v>2</v>
      </c>
      <c r="D5" s="157"/>
      <c r="E5" s="157"/>
      <c r="F5" s="3"/>
      <c r="G5" s="157" t="s">
        <v>3</v>
      </c>
      <c r="H5" s="157"/>
      <c r="I5" s="157"/>
    </row>
    <row r="6" spans="1:9" ht="17.25" customHeight="1" x14ac:dyDescent="0.25">
      <c r="A6" s="3"/>
      <c r="B6" s="118"/>
      <c r="C6" s="156" t="s">
        <v>4</v>
      </c>
      <c r="D6" s="156"/>
      <c r="E6" s="156"/>
      <c r="F6" s="117"/>
      <c r="G6" s="156" t="s">
        <v>4</v>
      </c>
      <c r="H6" s="156"/>
      <c r="I6" s="156"/>
    </row>
    <row r="7" spans="1:9" ht="17.25" customHeight="1" x14ac:dyDescent="0.25">
      <c r="A7" s="3"/>
      <c r="B7" s="118"/>
      <c r="C7" s="7">
        <v>2019</v>
      </c>
      <c r="D7" s="7"/>
      <c r="E7" s="7">
        <v>2018</v>
      </c>
      <c r="F7" s="7"/>
      <c r="G7" s="7">
        <v>2019</v>
      </c>
      <c r="H7" s="7"/>
      <c r="I7" s="7">
        <v>2018</v>
      </c>
    </row>
    <row r="8" spans="1:9" ht="17.25" customHeight="1" x14ac:dyDescent="0.25">
      <c r="A8" s="3"/>
      <c r="B8" s="7"/>
      <c r="C8" s="155" t="s">
        <v>10</v>
      </c>
      <c r="D8" s="155"/>
      <c r="E8" s="155"/>
      <c r="F8" s="155"/>
      <c r="G8" s="155"/>
      <c r="H8" s="155"/>
      <c r="I8" s="155"/>
    </row>
    <row r="9" spans="1:9" s="3" customFormat="1" ht="21" customHeight="1" x14ac:dyDescent="0.25">
      <c r="A9" s="10" t="s">
        <v>126</v>
      </c>
      <c r="C9" s="94"/>
      <c r="D9" s="94"/>
      <c r="E9" s="94"/>
      <c r="F9" s="94"/>
      <c r="G9" s="94"/>
      <c r="H9" s="94"/>
      <c r="I9" s="94"/>
    </row>
    <row r="10" spans="1:9" s="3" customFormat="1" ht="21" customHeight="1" x14ac:dyDescent="0.25">
      <c r="A10" s="3" t="s">
        <v>25</v>
      </c>
      <c r="C10" s="94">
        <v>16068</v>
      </c>
      <c r="D10" s="94"/>
      <c r="E10" s="94">
        <v>20136</v>
      </c>
      <c r="F10" s="94"/>
      <c r="G10" s="94">
        <v>31155</v>
      </c>
      <c r="H10" s="94"/>
      <c r="I10" s="94">
        <v>14761</v>
      </c>
    </row>
    <row r="11" spans="1:9" s="3" customFormat="1" ht="21" customHeight="1" x14ac:dyDescent="0.25">
      <c r="A11" s="17" t="s">
        <v>105</v>
      </c>
      <c r="C11" s="94">
        <v>11746</v>
      </c>
      <c r="D11" s="94"/>
      <c r="E11" s="94">
        <v>19910</v>
      </c>
      <c r="F11" s="94"/>
      <c r="G11" s="94">
        <v>6735</v>
      </c>
      <c r="H11" s="94"/>
      <c r="I11" s="94">
        <v>13859</v>
      </c>
    </row>
    <row r="12" spans="1:9" s="3" customFormat="1" ht="21" hidden="1" customHeight="1" x14ac:dyDescent="0.25">
      <c r="A12" s="3" t="s">
        <v>26</v>
      </c>
      <c r="C12" s="94"/>
      <c r="D12" s="94"/>
      <c r="E12" s="94"/>
      <c r="F12" s="94"/>
      <c r="G12" s="94"/>
      <c r="H12" s="94"/>
      <c r="I12" s="94"/>
    </row>
    <row r="13" spans="1:9" s="3" customFormat="1" ht="21" customHeight="1" x14ac:dyDescent="0.25">
      <c r="A13" s="17" t="s">
        <v>30</v>
      </c>
      <c r="C13" s="101">
        <v>316</v>
      </c>
      <c r="D13" s="102"/>
      <c r="E13" s="101">
        <v>35</v>
      </c>
      <c r="F13" s="94"/>
      <c r="G13" s="101">
        <v>316</v>
      </c>
      <c r="H13" s="94"/>
      <c r="I13" s="101">
        <v>0</v>
      </c>
    </row>
    <row r="14" spans="1:9" s="3" customFormat="1" ht="21" customHeight="1" x14ac:dyDescent="0.25">
      <c r="A14" s="15" t="s">
        <v>154</v>
      </c>
      <c r="C14" s="89">
        <f>SUM(C10:C13)</f>
        <v>28130</v>
      </c>
      <c r="D14" s="88"/>
      <c r="E14" s="89">
        <f>SUM(E10:E13)</f>
        <v>40081</v>
      </c>
      <c r="F14" s="115"/>
      <c r="G14" s="89">
        <f>SUM(G10:G13)</f>
        <v>38206</v>
      </c>
      <c r="H14" s="115"/>
      <c r="I14" s="89">
        <f>SUM(I10:I13)</f>
        <v>28620</v>
      </c>
    </row>
    <row r="15" spans="1:9" ht="17.25" customHeight="1" x14ac:dyDescent="0.25">
      <c r="A15" s="120"/>
      <c r="G15" s="116"/>
      <c r="I15" s="116"/>
    </row>
    <row r="16" spans="1:9" s="15" customFormat="1" ht="21" customHeight="1" x14ac:dyDescent="0.2">
      <c r="A16" s="15" t="s">
        <v>119</v>
      </c>
      <c r="C16" s="105">
        <f>SUM('CF 11'!C27,'CF 11'!C34,C14)</f>
        <v>92712</v>
      </c>
      <c r="D16" s="105"/>
      <c r="E16" s="105">
        <f>SUM('CF 11'!E27,'CF 11'!E34,E14)</f>
        <v>51493</v>
      </c>
      <c r="G16" s="105">
        <f>SUM('CF 11'!G27,'CF 11'!G34,G14)</f>
        <v>83737</v>
      </c>
      <c r="I16" s="105">
        <f>SUM('CF 11'!I27,'CF 11'!I34,I14)</f>
        <v>38077</v>
      </c>
    </row>
    <row r="17" spans="1:9" s="3" customFormat="1" ht="21" customHeight="1" x14ac:dyDescent="0.25">
      <c r="A17" s="3" t="s">
        <v>79</v>
      </c>
      <c r="C17" s="104">
        <v>-247</v>
      </c>
      <c r="D17" s="94"/>
      <c r="E17" s="104">
        <v>-280</v>
      </c>
      <c r="F17" s="94"/>
      <c r="G17" s="104">
        <v>-227</v>
      </c>
      <c r="H17" s="94"/>
      <c r="I17" s="104">
        <v>-231</v>
      </c>
    </row>
    <row r="18" spans="1:9" s="3" customFormat="1" ht="21" customHeight="1" x14ac:dyDescent="0.25">
      <c r="A18" s="15" t="s">
        <v>132</v>
      </c>
      <c r="C18" s="87">
        <f>SUM(C16:C17)</f>
        <v>92465</v>
      </c>
      <c r="D18" s="88"/>
      <c r="E18" s="87">
        <f>SUM(E16:E17)</f>
        <v>51213</v>
      </c>
      <c r="F18" s="115"/>
      <c r="G18" s="87">
        <f>SUM(G16:G17)</f>
        <v>83510</v>
      </c>
      <c r="H18" s="115"/>
      <c r="I18" s="87">
        <f>SUM(I16:I17)</f>
        <v>37846</v>
      </c>
    </row>
    <row r="19" spans="1:9" s="3" customFormat="1" ht="21" customHeight="1" x14ac:dyDescent="0.25">
      <c r="A19" s="15" t="s">
        <v>131</v>
      </c>
      <c r="B19" s="7"/>
    </row>
    <row r="20" spans="1:9" s="3" customFormat="1" ht="21" customHeight="1" x14ac:dyDescent="0.25">
      <c r="A20" s="91" t="s">
        <v>80</v>
      </c>
      <c r="B20" s="7"/>
    </row>
    <row r="21" spans="1:9" s="3" customFormat="1" ht="21" customHeight="1" x14ac:dyDescent="0.25">
      <c r="A21" s="3" t="s">
        <v>173</v>
      </c>
      <c r="B21" s="7"/>
      <c r="C21" s="101">
        <v>-150000</v>
      </c>
      <c r="E21" s="101">
        <v>0</v>
      </c>
      <c r="G21" s="101">
        <v>0</v>
      </c>
      <c r="I21" s="101">
        <v>0</v>
      </c>
    </row>
    <row r="22" spans="1:9" s="3" customFormat="1" ht="21" customHeight="1" x14ac:dyDescent="0.25">
      <c r="A22" s="3" t="s">
        <v>120</v>
      </c>
      <c r="C22" s="101">
        <v>-5196</v>
      </c>
      <c r="D22" s="95"/>
      <c r="E22" s="101">
        <v>-6495</v>
      </c>
      <c r="F22" s="93"/>
      <c r="G22" s="101">
        <v>-4932</v>
      </c>
      <c r="H22" s="101"/>
      <c r="I22" s="101">
        <v>-5425</v>
      </c>
    </row>
    <row r="23" spans="1:9" s="3" customFormat="1" ht="21" hidden="1" customHeight="1" x14ac:dyDescent="0.25">
      <c r="A23" s="3" t="s">
        <v>82</v>
      </c>
      <c r="C23" s="101"/>
      <c r="D23" s="95"/>
      <c r="E23" s="101"/>
      <c r="F23" s="93"/>
      <c r="G23" s="101"/>
      <c r="H23" s="101"/>
      <c r="I23" s="101"/>
    </row>
    <row r="24" spans="1:9" s="3" customFormat="1" ht="21" customHeight="1" x14ac:dyDescent="0.25">
      <c r="A24" s="3" t="s">
        <v>121</v>
      </c>
      <c r="C24" s="94">
        <v>-161</v>
      </c>
      <c r="D24" s="95"/>
      <c r="E24" s="94">
        <v>-330</v>
      </c>
      <c r="F24" s="93"/>
      <c r="G24" s="94">
        <v>-128</v>
      </c>
      <c r="H24" s="101"/>
      <c r="I24" s="94">
        <v>-231</v>
      </c>
    </row>
    <row r="25" spans="1:9" s="3" customFormat="1" ht="21" customHeight="1" x14ac:dyDescent="0.25">
      <c r="A25" s="3" t="s">
        <v>81</v>
      </c>
      <c r="B25" s="7"/>
      <c r="C25" s="101">
        <v>267</v>
      </c>
      <c r="E25" s="101">
        <v>22</v>
      </c>
      <c r="G25" s="101">
        <v>30</v>
      </c>
      <c r="I25" s="101">
        <v>6</v>
      </c>
    </row>
    <row r="26" spans="1:9" s="3" customFormat="1" ht="21" customHeight="1" x14ac:dyDescent="0.25">
      <c r="A26" s="38" t="s">
        <v>122</v>
      </c>
      <c r="B26" s="7"/>
      <c r="C26" s="89">
        <f>SUM(C21:C25)</f>
        <v>-155090</v>
      </c>
      <c r="D26" s="92"/>
      <c r="E26" s="89">
        <f>SUM(E21:E25)</f>
        <v>-6803</v>
      </c>
      <c r="G26" s="89">
        <f>SUM(G21:H25)</f>
        <v>-5030</v>
      </c>
      <c r="I26" s="89">
        <f>SUM(I21:I25)</f>
        <v>-5650</v>
      </c>
    </row>
    <row r="27" spans="1:9" ht="17.25" customHeight="1" x14ac:dyDescent="0.25">
      <c r="A27" s="120"/>
    </row>
    <row r="28" spans="1:9" s="3" customFormat="1" ht="21" customHeight="1" x14ac:dyDescent="0.25">
      <c r="A28" s="106" t="s">
        <v>83</v>
      </c>
      <c r="B28" s="7"/>
    </row>
    <row r="29" spans="1:9" s="3" customFormat="1" ht="21" customHeight="1" x14ac:dyDescent="0.25">
      <c r="A29" s="106" t="s">
        <v>166</v>
      </c>
      <c r="B29" s="7"/>
    </row>
    <row r="30" spans="1:9" s="3" customFormat="1" ht="21" hidden="1" customHeight="1" x14ac:dyDescent="0.25">
      <c r="A30" s="17" t="s">
        <v>123</v>
      </c>
      <c r="C30" s="98">
        <v>0</v>
      </c>
      <c r="D30" s="95"/>
      <c r="E30" s="98">
        <v>0</v>
      </c>
      <c r="F30" s="93"/>
      <c r="G30" s="98">
        <v>0</v>
      </c>
      <c r="H30" s="95"/>
      <c r="I30" s="98">
        <v>0</v>
      </c>
    </row>
    <row r="31" spans="1:9" s="3" customFormat="1" ht="21" hidden="1" customHeight="1" x14ac:dyDescent="0.25">
      <c r="A31" s="3" t="s">
        <v>85</v>
      </c>
      <c r="B31" s="7"/>
      <c r="C31" s="98"/>
      <c r="D31" s="95"/>
      <c r="E31" s="98"/>
      <c r="F31" s="93"/>
      <c r="G31" s="24"/>
      <c r="H31" s="95"/>
      <c r="I31" s="24"/>
    </row>
    <row r="32" spans="1:9" s="3" customFormat="1" ht="21" hidden="1" customHeight="1" x14ac:dyDescent="0.25">
      <c r="A32" s="17" t="s">
        <v>86</v>
      </c>
      <c r="C32" s="24"/>
      <c r="D32" s="95"/>
      <c r="E32" s="24"/>
      <c r="F32" s="93"/>
      <c r="G32" s="98"/>
      <c r="H32" s="95"/>
      <c r="I32" s="98"/>
    </row>
    <row r="33" spans="1:9" s="3" customFormat="1" ht="21" customHeight="1" x14ac:dyDescent="0.25">
      <c r="A33" s="17" t="s">
        <v>168</v>
      </c>
      <c r="C33" s="146">
        <v>0</v>
      </c>
      <c r="D33" s="95"/>
      <c r="E33" s="24">
        <v>0</v>
      </c>
      <c r="F33" s="93"/>
      <c r="G33" s="148">
        <v>-40000</v>
      </c>
      <c r="H33" s="95"/>
      <c r="I33" s="98">
        <v>0</v>
      </c>
    </row>
    <row r="34" spans="1:9" s="3" customFormat="1" ht="21" hidden="1" customHeight="1" x14ac:dyDescent="0.25">
      <c r="A34" s="17" t="s">
        <v>87</v>
      </c>
      <c r="C34" s="98"/>
      <c r="D34" s="95"/>
      <c r="E34" s="98"/>
      <c r="F34" s="93"/>
      <c r="G34" s="98"/>
      <c r="H34" s="95"/>
      <c r="I34" s="98"/>
    </row>
    <row r="35" spans="1:9" s="3" customFormat="1" ht="21" customHeight="1" x14ac:dyDescent="0.25">
      <c r="A35" s="15" t="s">
        <v>167</v>
      </c>
      <c r="B35" s="118"/>
      <c r="C35" s="114">
        <f>SUM(C30:C34)</f>
        <v>0</v>
      </c>
      <c r="D35" s="15"/>
      <c r="E35" s="114">
        <f>SUM(E30:E34)</f>
        <v>0</v>
      </c>
      <c r="F35" s="15"/>
      <c r="G35" s="151">
        <f>SUM(G30:G34)</f>
        <v>-40000</v>
      </c>
      <c r="H35" s="15"/>
      <c r="I35" s="114">
        <f>SUM(I30:I34)</f>
        <v>0</v>
      </c>
    </row>
    <row r="36" spans="1:9" s="3" customFormat="1" ht="21" customHeight="1" x14ac:dyDescent="0.25">
      <c r="A36" s="17" t="s">
        <v>84</v>
      </c>
      <c r="C36" s="98">
        <v>0</v>
      </c>
      <c r="D36" s="95"/>
      <c r="E36" s="98">
        <v>0</v>
      </c>
      <c r="F36" s="93"/>
      <c r="G36" s="101">
        <v>-1638</v>
      </c>
      <c r="H36" s="95"/>
      <c r="I36" s="101">
        <v>-2608</v>
      </c>
    </row>
    <row r="37" spans="1:9" s="3" customFormat="1" ht="21" customHeight="1" x14ac:dyDescent="0.25">
      <c r="A37" s="15" t="s">
        <v>116</v>
      </c>
      <c r="B37" s="7"/>
      <c r="C37" s="114">
        <f>SUM(C35:C36)</f>
        <v>0</v>
      </c>
      <c r="D37" s="15"/>
      <c r="E37" s="114">
        <f>SUM(E35:E36)</f>
        <v>0</v>
      </c>
      <c r="G37" s="89">
        <f>SUM(G35:G36)</f>
        <v>-41638</v>
      </c>
      <c r="I37" s="89">
        <f>SUM(I35:I36)</f>
        <v>-2608</v>
      </c>
    </row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">
      <c r="C45" s="115"/>
      <c r="D45" s="115"/>
      <c r="E45" s="115"/>
    </row>
    <row r="46" spans="1:9" ht="21" customHeight="1" x14ac:dyDescent="0.2">
      <c r="C46" s="115"/>
      <c r="D46" s="115"/>
      <c r="E46" s="115"/>
    </row>
    <row r="47" spans="1:9" ht="21" customHeight="1" x14ac:dyDescent="0.2">
      <c r="C47" s="115"/>
      <c r="D47" s="115"/>
      <c r="E47" s="115"/>
    </row>
    <row r="48" spans="1:9" ht="21" customHeight="1" x14ac:dyDescent="0.2">
      <c r="C48" s="115"/>
      <c r="D48" s="115"/>
      <c r="E48" s="115"/>
    </row>
    <row r="49" spans="3:5" ht="21" customHeight="1" x14ac:dyDescent="0.2">
      <c r="C49" s="115"/>
      <c r="D49" s="115"/>
      <c r="E49" s="115"/>
    </row>
    <row r="50" spans="3:5" ht="21" customHeight="1" x14ac:dyDescent="0.2">
      <c r="C50" s="115"/>
      <c r="D50" s="115"/>
      <c r="E50" s="115"/>
    </row>
    <row r="51" spans="3:5" ht="21" customHeight="1" x14ac:dyDescent="0.2">
      <c r="C51" s="115"/>
      <c r="D51" s="115"/>
      <c r="E51" s="115"/>
    </row>
    <row r="52" spans="3:5" ht="21" customHeight="1" x14ac:dyDescent="0.2">
      <c r="C52" s="115"/>
      <c r="D52" s="115"/>
      <c r="E52" s="115"/>
    </row>
    <row r="53" spans="3:5" ht="21" customHeight="1" x14ac:dyDescent="0.2">
      <c r="C53" s="115"/>
      <c r="D53" s="115"/>
      <c r="E53" s="115"/>
    </row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">
      <c r="C66" s="115"/>
      <c r="D66" s="115"/>
      <c r="E66" s="115"/>
    </row>
    <row r="67" spans="3:5" ht="21" customHeight="1" x14ac:dyDescent="0.2">
      <c r="C67" s="115"/>
      <c r="D67" s="115"/>
      <c r="E67" s="115"/>
    </row>
    <row r="68" spans="3:5" ht="21" customHeight="1" x14ac:dyDescent="0.2">
      <c r="C68" s="115"/>
      <c r="D68" s="115"/>
      <c r="E68" s="115"/>
    </row>
    <row r="69" spans="3:5" ht="21" customHeight="1" x14ac:dyDescent="0.2">
      <c r="C69" s="115"/>
      <c r="D69" s="115"/>
      <c r="E69" s="115"/>
    </row>
    <row r="70" spans="3:5" ht="21" customHeight="1" x14ac:dyDescent="0.2">
      <c r="C70" s="115"/>
      <c r="D70" s="115"/>
      <c r="E70" s="115"/>
    </row>
    <row r="71" spans="3:5" ht="21" customHeight="1" x14ac:dyDescent="0.2">
      <c r="C71" s="115"/>
      <c r="D71" s="115"/>
      <c r="E71" s="115"/>
    </row>
    <row r="72" spans="3:5" ht="21" customHeight="1" x14ac:dyDescent="0.2">
      <c r="C72" s="115"/>
      <c r="D72" s="115"/>
      <c r="E72" s="115"/>
    </row>
    <row r="73" spans="3:5" ht="21" customHeight="1" x14ac:dyDescent="0.2">
      <c r="C73" s="115"/>
      <c r="D73" s="115"/>
      <c r="E73" s="115"/>
    </row>
    <row r="74" spans="3:5" ht="21" customHeight="1" x14ac:dyDescent="0.2">
      <c r="C74" s="115"/>
      <c r="D74" s="115"/>
      <c r="E74" s="115"/>
    </row>
    <row r="75" spans="3:5" ht="21" customHeight="1" x14ac:dyDescent="0.2">
      <c r="C75" s="115"/>
      <c r="D75" s="115"/>
      <c r="E75" s="115"/>
    </row>
    <row r="76" spans="3:5" ht="21" customHeight="1" x14ac:dyDescent="0.2">
      <c r="C76" s="115"/>
      <c r="D76" s="115"/>
      <c r="E76" s="115"/>
    </row>
    <row r="77" spans="3:5" ht="21" customHeight="1" x14ac:dyDescent="0.2">
      <c r="C77" s="115"/>
      <c r="D77" s="115"/>
      <c r="E77" s="115"/>
    </row>
    <row r="78" spans="3:5" ht="21" customHeight="1" x14ac:dyDescent="0.2">
      <c r="C78" s="115"/>
      <c r="D78" s="115"/>
      <c r="E78" s="115"/>
    </row>
    <row r="79" spans="3:5" ht="21" customHeight="1" x14ac:dyDescent="0.2">
      <c r="C79" s="115"/>
      <c r="D79" s="115"/>
      <c r="E79" s="115"/>
    </row>
    <row r="80" spans="3:5" ht="21" customHeight="1" x14ac:dyDescent="0.2">
      <c r="C80" s="115"/>
      <c r="D80" s="115"/>
      <c r="E80" s="115"/>
    </row>
    <row r="81" spans="3:5" ht="21" customHeight="1" x14ac:dyDescent="0.2">
      <c r="C81" s="115"/>
      <c r="D81" s="115"/>
      <c r="E81" s="115"/>
    </row>
    <row r="82" spans="3:5" ht="21" customHeight="1" x14ac:dyDescent="0.2">
      <c r="C82" s="115"/>
      <c r="D82" s="115"/>
      <c r="E82" s="115"/>
    </row>
    <row r="83" spans="3:5" ht="21" customHeight="1" x14ac:dyDescent="0.2">
      <c r="C83" s="115"/>
      <c r="D83" s="115"/>
      <c r="E83" s="115"/>
    </row>
    <row r="84" spans="3:5" ht="21" customHeight="1" x14ac:dyDescent="0.2">
      <c r="C84" s="115"/>
      <c r="D84" s="115"/>
      <c r="E84" s="115"/>
    </row>
    <row r="85" spans="3:5" ht="21" customHeight="1" x14ac:dyDescent="0.2">
      <c r="C85" s="115"/>
      <c r="D85" s="115"/>
      <c r="E85" s="115"/>
    </row>
    <row r="86" spans="3:5" ht="21" customHeight="1" x14ac:dyDescent="0.2">
      <c r="C86" s="115"/>
      <c r="D86" s="115"/>
      <c r="E86" s="115"/>
    </row>
    <row r="87" spans="3:5" ht="21" customHeight="1" x14ac:dyDescent="0.2">
      <c r="C87" s="115"/>
      <c r="D87" s="115"/>
      <c r="E87" s="115"/>
    </row>
    <row r="88" spans="3:5" ht="21" customHeight="1" x14ac:dyDescent="0.2">
      <c r="C88" s="115"/>
      <c r="D88" s="115"/>
      <c r="E88" s="115"/>
    </row>
    <row r="89" spans="3:5" ht="21" customHeight="1" x14ac:dyDescent="0.2">
      <c r="C89" s="115"/>
      <c r="D89" s="115"/>
      <c r="E89" s="115"/>
    </row>
    <row r="90" spans="3:5" ht="21" customHeight="1" x14ac:dyDescent="0.2">
      <c r="C90" s="115"/>
      <c r="D90" s="115"/>
      <c r="E90" s="115"/>
    </row>
    <row r="91" spans="3:5" ht="21" customHeight="1" x14ac:dyDescent="0.2">
      <c r="C91" s="115"/>
      <c r="D91" s="115"/>
      <c r="E91" s="115"/>
    </row>
    <row r="92" spans="3:5" ht="21" customHeight="1" x14ac:dyDescent="0.2">
      <c r="C92" s="115"/>
      <c r="D92" s="115"/>
      <c r="E92" s="115"/>
    </row>
    <row r="93" spans="3:5" ht="21" customHeight="1" x14ac:dyDescent="0.2">
      <c r="C93" s="115"/>
      <c r="D93" s="115"/>
      <c r="E93" s="115"/>
    </row>
    <row r="94" spans="3:5" ht="21" customHeight="1" x14ac:dyDescent="0.2">
      <c r="C94" s="115"/>
      <c r="D94" s="115"/>
      <c r="E94" s="115"/>
    </row>
    <row r="95" spans="3:5" ht="21" customHeight="1" x14ac:dyDescent="0.2">
      <c r="C95" s="115"/>
      <c r="D95" s="115"/>
      <c r="E95" s="115"/>
    </row>
    <row r="96" spans="3:5" ht="21" customHeight="1" x14ac:dyDescent="0.2">
      <c r="C96" s="115"/>
      <c r="D96" s="115"/>
      <c r="E96" s="115"/>
    </row>
    <row r="97" spans="3:5" ht="21" customHeight="1" x14ac:dyDescent="0.2">
      <c r="C97" s="115"/>
      <c r="D97" s="115"/>
      <c r="E97" s="115"/>
    </row>
    <row r="98" spans="3:5" ht="21" customHeight="1" x14ac:dyDescent="0.2">
      <c r="C98" s="115"/>
      <c r="D98" s="115"/>
      <c r="E98" s="115"/>
    </row>
    <row r="99" spans="3:5" ht="21" customHeight="1" x14ac:dyDescent="0.2">
      <c r="C99" s="115"/>
      <c r="D99" s="115"/>
      <c r="E99" s="115"/>
    </row>
    <row r="100" spans="3:5" ht="21" customHeight="1" x14ac:dyDescent="0.2">
      <c r="C100" s="115"/>
      <c r="D100" s="115"/>
      <c r="E100" s="115"/>
    </row>
    <row r="101" spans="3:5" ht="21" customHeight="1" x14ac:dyDescent="0.2">
      <c r="C101" s="115"/>
      <c r="D101" s="115"/>
      <c r="E101" s="115"/>
    </row>
    <row r="102" spans="3:5" ht="21" customHeight="1" x14ac:dyDescent="0.2">
      <c r="C102" s="115"/>
      <c r="D102" s="115"/>
      <c r="E102" s="115"/>
    </row>
    <row r="103" spans="3:5" ht="21" customHeight="1" x14ac:dyDescent="0.2">
      <c r="C103" s="115"/>
      <c r="D103" s="115"/>
      <c r="E103" s="115"/>
    </row>
    <row r="104" spans="3:5" ht="21" customHeight="1" x14ac:dyDescent="0.2">
      <c r="C104" s="115"/>
      <c r="D104" s="115"/>
      <c r="E104" s="115"/>
    </row>
    <row r="105" spans="3:5" ht="21" customHeight="1" x14ac:dyDescent="0.2">
      <c r="C105" s="115"/>
      <c r="D105" s="115"/>
      <c r="E105" s="115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2" firstPageNumber="12" fitToHeight="2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47.28515625" style="115" customWidth="1"/>
    <col min="2" max="2" width="6.42578125" style="115" customWidth="1"/>
    <col min="3" max="3" width="10" style="3" customWidth="1"/>
    <col min="4" max="4" width="0.42578125" style="3" customWidth="1"/>
    <col min="5" max="5" width="10" style="3" customWidth="1"/>
    <col min="6" max="6" width="0.42578125" style="115" customWidth="1"/>
    <col min="7" max="7" width="10" style="115" customWidth="1"/>
    <col min="8" max="8" width="0.42578125" style="115" customWidth="1"/>
    <col min="9" max="9" width="10" style="115" customWidth="1"/>
    <col min="10" max="16384" width="9.140625" style="115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70</v>
      </c>
      <c r="B2" s="62"/>
      <c r="C2" s="62"/>
      <c r="D2" s="62"/>
      <c r="E2" s="62"/>
      <c r="F2" s="62"/>
    </row>
    <row r="3" spans="1:10" ht="21" customHeight="1" x14ac:dyDescent="0.25">
      <c r="A3" s="160" t="s">
        <v>145</v>
      </c>
      <c r="B3" s="160"/>
      <c r="C3" s="160"/>
      <c r="D3" s="160"/>
      <c r="E3" s="160"/>
      <c r="F3" s="160"/>
    </row>
    <row r="4" spans="1:10" ht="17.25" customHeight="1" x14ac:dyDescent="0.25">
      <c r="A4" s="4"/>
    </row>
    <row r="5" spans="1:10" ht="17.25" customHeight="1" x14ac:dyDescent="0.25">
      <c r="C5" s="157" t="s">
        <v>2</v>
      </c>
      <c r="D5" s="157"/>
      <c r="E5" s="157"/>
      <c r="F5" s="3"/>
      <c r="G5" s="157" t="s">
        <v>3</v>
      </c>
      <c r="H5" s="157"/>
      <c r="I5" s="157"/>
    </row>
    <row r="6" spans="1:10" ht="17.25" customHeight="1" x14ac:dyDescent="0.25">
      <c r="A6" s="3"/>
      <c r="B6" s="8"/>
      <c r="C6" s="156" t="s">
        <v>4</v>
      </c>
      <c r="D6" s="156"/>
      <c r="E6" s="156"/>
      <c r="F6" s="6"/>
      <c r="G6" s="156" t="s">
        <v>4</v>
      </c>
      <c r="H6" s="156"/>
      <c r="I6" s="156"/>
    </row>
    <row r="7" spans="1:10" ht="17.25" customHeight="1" x14ac:dyDescent="0.25">
      <c r="A7" s="3"/>
      <c r="B7" s="8" t="s">
        <v>6</v>
      </c>
      <c r="C7" s="7">
        <v>2019</v>
      </c>
      <c r="D7" s="7"/>
      <c r="E7" s="7">
        <v>2018</v>
      </c>
      <c r="F7" s="7"/>
      <c r="G7" s="7">
        <v>2019</v>
      </c>
      <c r="H7" s="7"/>
      <c r="I7" s="7">
        <v>2018</v>
      </c>
    </row>
    <row r="8" spans="1:10" s="3" customFormat="1" ht="17.25" customHeight="1" x14ac:dyDescent="0.25">
      <c r="B8" s="7"/>
      <c r="C8" s="155" t="s">
        <v>10</v>
      </c>
      <c r="D8" s="155"/>
      <c r="E8" s="155"/>
      <c r="F8" s="155"/>
      <c r="G8" s="155"/>
      <c r="H8" s="155"/>
      <c r="I8" s="155"/>
    </row>
    <row r="9" spans="1:10" s="3" customFormat="1" ht="17.25" customHeight="1" x14ac:dyDescent="0.25">
      <c r="A9" s="15" t="s">
        <v>153</v>
      </c>
      <c r="B9" s="7"/>
      <c r="C9" s="92">
        <f>SUM('CF 12'!C18,'CF 12'!C26,'CF 12'!C37)</f>
        <v>-62625</v>
      </c>
      <c r="D9" s="15"/>
      <c r="E9" s="92">
        <f>SUM('CF 12'!E18,'CF 12'!E26,'CF 12'!E37)</f>
        <v>44410</v>
      </c>
      <c r="F9" s="15"/>
      <c r="G9" s="92">
        <f>SUM('CF 12'!G18,'CF 12'!G26,'CF 12'!G37)</f>
        <v>36842</v>
      </c>
      <c r="H9" s="41"/>
      <c r="I9" s="92">
        <f>SUM('CF 12'!I18,'CF 12'!I26,'CF 12'!I37)</f>
        <v>29588</v>
      </c>
    </row>
    <row r="10" spans="1:10" s="3" customFormat="1" ht="21" customHeight="1" x14ac:dyDescent="0.25">
      <c r="A10" s="3" t="s">
        <v>130</v>
      </c>
      <c r="B10" s="7"/>
      <c r="C10" s="123"/>
      <c r="E10" s="123"/>
      <c r="G10" s="123"/>
      <c r="H10" s="96"/>
      <c r="I10" s="123"/>
      <c r="J10" s="96"/>
    </row>
    <row r="11" spans="1:10" s="3" customFormat="1" ht="21" customHeight="1" x14ac:dyDescent="0.25">
      <c r="A11" s="3" t="s">
        <v>160</v>
      </c>
      <c r="B11" s="7"/>
      <c r="C11" s="14" t="s">
        <v>62</v>
      </c>
      <c r="D11" s="18"/>
      <c r="E11" s="149">
        <v>-1066</v>
      </c>
      <c r="F11" s="18"/>
      <c r="G11" s="14" t="s">
        <v>62</v>
      </c>
      <c r="H11" s="96"/>
      <c r="I11" s="149">
        <v>-1066</v>
      </c>
      <c r="J11" s="96"/>
    </row>
    <row r="12" spans="1:10" s="3" customFormat="1" ht="21" customHeight="1" x14ac:dyDescent="0.25">
      <c r="A12" s="3" t="s">
        <v>88</v>
      </c>
      <c r="C12" s="32">
        <v>346449</v>
      </c>
      <c r="D12" s="90"/>
      <c r="E12" s="32">
        <v>123004</v>
      </c>
      <c r="F12" s="7"/>
      <c r="G12" s="32">
        <v>125347</v>
      </c>
      <c r="H12" s="96"/>
      <c r="I12" s="32">
        <v>57767</v>
      </c>
      <c r="J12" s="96"/>
    </row>
    <row r="13" spans="1:10" s="3" customFormat="1" ht="21" customHeight="1" thickBot="1" x14ac:dyDescent="0.3">
      <c r="A13" s="15" t="s">
        <v>89</v>
      </c>
      <c r="B13" s="8"/>
      <c r="C13" s="97">
        <f>SUM(C9:C12)</f>
        <v>283824</v>
      </c>
      <c r="E13" s="97">
        <f>SUM(E9:E12)</f>
        <v>166348</v>
      </c>
      <c r="G13" s="97">
        <f>SUM(G9:G12)</f>
        <v>162189</v>
      </c>
      <c r="I13" s="97">
        <f>SUM(I9:I12)</f>
        <v>86289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90</v>
      </c>
      <c r="H15" s="35"/>
      <c r="J15" s="35"/>
    </row>
    <row r="16" spans="1:10" s="3" customFormat="1" ht="21" customHeight="1" x14ac:dyDescent="0.25">
      <c r="A16" s="45" t="s">
        <v>102</v>
      </c>
    </row>
    <row r="17" spans="1:9" s="3" customFormat="1" ht="21" customHeight="1" x14ac:dyDescent="0.25">
      <c r="A17" s="48" t="s">
        <v>161</v>
      </c>
      <c r="C17" s="32">
        <v>57</v>
      </c>
      <c r="D17" s="32"/>
      <c r="E17" s="32">
        <v>5285</v>
      </c>
      <c r="F17" s="32"/>
      <c r="G17" s="32">
        <v>57</v>
      </c>
      <c r="H17" s="32"/>
      <c r="I17" s="32">
        <v>4495</v>
      </c>
    </row>
    <row r="18" spans="1:9" s="3" customFormat="1" ht="21" customHeight="1" x14ac:dyDescent="0.25">
      <c r="A18" s="48" t="s">
        <v>91</v>
      </c>
      <c r="B18" s="8">
        <v>13</v>
      </c>
      <c r="C18" s="32">
        <v>24000</v>
      </c>
      <c r="D18" s="32"/>
      <c r="E18" s="32">
        <v>12000</v>
      </c>
      <c r="F18" s="32"/>
      <c r="G18" s="32">
        <v>24000</v>
      </c>
      <c r="H18" s="32"/>
      <c r="I18" s="32">
        <v>12000</v>
      </c>
    </row>
    <row r="19" spans="1:9" ht="21" customHeight="1" x14ac:dyDescent="0.25"/>
    <row r="20" spans="1:9" ht="21" customHeight="1" x14ac:dyDescent="0.25"/>
    <row r="21" spans="1:9" ht="21" customHeight="1" x14ac:dyDescent="0.25"/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  <row r="31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3" firstPageNumber="13" fitToHeight="2" orientation="portrait" useFirstPageNumber="1" r:id="rId1"/>
  <headerFooter>
    <oddFooter>&amp;L&amp;"Times New Roman,Regular"&amp;11 The accompanying notes are an integral part of these 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BS-2-4</vt:lpstr>
      <vt:lpstr>PL-5-6</vt:lpstr>
      <vt:lpstr>REcon 7-8</vt:lpstr>
      <vt:lpstr>REsep 9-10</vt:lpstr>
      <vt:lpstr>CF 11</vt:lpstr>
      <vt:lpstr>CF 12</vt:lpstr>
      <vt:lpstr>CF 13</vt:lpstr>
      <vt:lpstr>'CF 11'!Print_Area</vt:lpstr>
      <vt:lpstr>'CF 12'!Print_Area</vt:lpstr>
      <vt:lpstr>'PL-5-6'!Print_Area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2019-05-08T07:51:26Z</cp:lastPrinted>
  <dcterms:created xsi:type="dcterms:W3CDTF">2016-03-15T09:10:30Z</dcterms:created>
  <dcterms:modified xsi:type="dcterms:W3CDTF">2019-05-09T08:00:35Z</dcterms:modified>
</cp:coreProperties>
</file>