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One to One Contacts\2019\Qtr1'2019\OTO\"/>
    </mc:Choice>
  </mc:AlternateContent>
  <bookViews>
    <workbookView xWindow="10770" yWindow="105" windowWidth="10800" windowHeight="9360"/>
  </bookViews>
  <sheets>
    <sheet name="BS" sheetId="5" r:id="rId1"/>
    <sheet name="000" sheetId="2" state="veryHidden" r:id="rId2"/>
    <sheet name="PL" sheetId="9" r:id="rId3"/>
    <sheet name="Consolidated" sheetId="7" r:id="rId4"/>
    <sheet name="The Company only" sheetId="8" r:id="rId5"/>
  </sheets>
  <definedNames>
    <definedName name="_xlnm.Print_Area" localSheetId="0">BS!$A$1:$K$66</definedName>
    <definedName name="_xlnm.Print_Area" localSheetId="3">Consolidated!$A$1:$M$28</definedName>
    <definedName name="_xlnm.Print_Area" localSheetId="2">PL!$A$1:$K$109</definedName>
    <definedName name="_xlnm.Print_Area" localSheetId="4">'The Company only'!$A$1:$L$27</definedName>
  </definedNames>
  <calcPr calcId="171027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95" i="9" l="1"/>
  <c r="I95" i="9"/>
  <c r="G95" i="9"/>
  <c r="E95" i="9"/>
  <c r="K56" i="5" l="1"/>
  <c r="K55" i="5"/>
  <c r="K53" i="5"/>
  <c r="K52" i="5"/>
  <c r="I55" i="5"/>
  <c r="I53" i="5"/>
  <c r="G57" i="5"/>
  <c r="G56" i="5"/>
  <c r="G55" i="5"/>
  <c r="G53" i="5"/>
  <c r="G52" i="5"/>
  <c r="I32" i="9" l="1"/>
  <c r="E32" i="9"/>
  <c r="M19" i="7" l="1"/>
  <c r="G14" i="8"/>
  <c r="G15" i="8" s="1"/>
  <c r="E14" i="8"/>
  <c r="E15" i="8" s="1"/>
  <c r="C14" i="8"/>
  <c r="C15" i="8" s="1"/>
  <c r="K13" i="8"/>
  <c r="K11" i="8"/>
  <c r="G16" i="7"/>
  <c r="G17" i="7" s="1"/>
  <c r="E16" i="7"/>
  <c r="E17" i="7" s="1"/>
  <c r="C16" i="7"/>
  <c r="C17" i="7" s="1"/>
  <c r="M13" i="7"/>
  <c r="K32" i="9"/>
  <c r="K33" i="9" s="1"/>
  <c r="K20" i="9"/>
  <c r="K13" i="9"/>
  <c r="G32" i="9"/>
  <c r="G33" i="9" s="1"/>
  <c r="K15" i="7" s="1"/>
  <c r="K16" i="7" s="1"/>
  <c r="K17" i="7" s="1"/>
  <c r="G20" i="9"/>
  <c r="G13" i="9"/>
  <c r="I20" i="9"/>
  <c r="E20" i="9"/>
  <c r="K58" i="5"/>
  <c r="G58" i="5"/>
  <c r="K45" i="5"/>
  <c r="I45" i="5"/>
  <c r="G45" i="5"/>
  <c r="E45" i="5"/>
  <c r="K41" i="5"/>
  <c r="K46" i="5" s="1"/>
  <c r="I41" i="5"/>
  <c r="I46" i="5" s="1"/>
  <c r="G41" i="5"/>
  <c r="G46" i="5" s="1"/>
  <c r="E41" i="5"/>
  <c r="E46" i="5" s="1"/>
  <c r="K24" i="5"/>
  <c r="I24" i="5"/>
  <c r="G24" i="5"/>
  <c r="E24" i="5"/>
  <c r="K17" i="5"/>
  <c r="I17" i="5"/>
  <c r="G17" i="5"/>
  <c r="E17" i="5"/>
  <c r="I33" i="9"/>
  <c r="E33" i="9"/>
  <c r="I13" i="9"/>
  <c r="E13" i="9"/>
  <c r="K17" i="8"/>
  <c r="K19" i="8"/>
  <c r="G20" i="8"/>
  <c r="G21" i="8" s="1"/>
  <c r="E20" i="8"/>
  <c r="E21" i="8" s="1"/>
  <c r="C20" i="8"/>
  <c r="C21" i="8" s="1"/>
  <c r="I52" i="5" s="1"/>
  <c r="C22" i="7"/>
  <c r="C23" i="7" s="1"/>
  <c r="E52" i="5" s="1"/>
  <c r="G22" i="7"/>
  <c r="G23" i="7" s="1"/>
  <c r="E55" i="5" s="1"/>
  <c r="E22" i="7"/>
  <c r="E23" i="7" s="1"/>
  <c r="E53" i="5" s="1"/>
  <c r="K21" i="7" l="1"/>
  <c r="M21" i="7" s="1"/>
  <c r="M15" i="7"/>
  <c r="G21" i="9"/>
  <c r="G23" i="9" s="1"/>
  <c r="G25" i="9" s="1"/>
  <c r="K59" i="5"/>
  <c r="G59" i="5"/>
  <c r="K25" i="5"/>
  <c r="G25" i="5"/>
  <c r="K21" i="9"/>
  <c r="K23" i="9" s="1"/>
  <c r="K25" i="9" s="1"/>
  <c r="K22" i="7"/>
  <c r="K23" i="7" s="1"/>
  <c r="E57" i="5" s="1"/>
  <c r="E21" i="9"/>
  <c r="E23" i="9" s="1"/>
  <c r="E52" i="9" s="1"/>
  <c r="E64" i="9" s="1"/>
  <c r="I21" i="9"/>
  <c r="I23" i="9" s="1"/>
  <c r="I52" i="9" s="1"/>
  <c r="I64" i="9" s="1"/>
  <c r="E25" i="5"/>
  <c r="I25" i="5"/>
  <c r="G52" i="9" l="1"/>
  <c r="G64" i="9" s="1"/>
  <c r="G75" i="9" s="1"/>
  <c r="G78" i="9" s="1"/>
  <c r="G97" i="9" s="1"/>
  <c r="G99" i="9" s="1"/>
  <c r="G35" i="9"/>
  <c r="I14" i="7"/>
  <c r="G38" i="9"/>
  <c r="K35" i="9"/>
  <c r="K38" i="9"/>
  <c r="I12" i="8"/>
  <c r="K52" i="9"/>
  <c r="K64" i="9" s="1"/>
  <c r="K75" i="9" s="1"/>
  <c r="I75" i="9"/>
  <c r="E75" i="9"/>
  <c r="E25" i="9"/>
  <c r="E35" i="9" s="1"/>
  <c r="I25" i="9"/>
  <c r="I18" i="8" l="1"/>
  <c r="K18" i="8" s="1"/>
  <c r="K20" i="8" s="1"/>
  <c r="K21" i="8" s="1"/>
  <c r="I38" i="9"/>
  <c r="I14" i="8"/>
  <c r="I15" i="8" s="1"/>
  <c r="K12" i="8"/>
  <c r="K14" i="8" s="1"/>
  <c r="K15" i="8" s="1"/>
  <c r="M14" i="7"/>
  <c r="M16" i="7" s="1"/>
  <c r="M17" i="7" s="1"/>
  <c r="I16" i="7"/>
  <c r="I17" i="7" s="1"/>
  <c r="I20" i="7"/>
  <c r="M20" i="7" s="1"/>
  <c r="M22" i="7" s="1"/>
  <c r="M23" i="7" s="1"/>
  <c r="E38" i="9"/>
  <c r="E78" i="9"/>
  <c r="E97" i="9" s="1"/>
  <c r="E99" i="9" s="1"/>
  <c r="I78" i="9"/>
  <c r="I97" i="9" s="1"/>
  <c r="I99" i="9" s="1"/>
  <c r="K78" i="9"/>
  <c r="K97" i="9" s="1"/>
  <c r="K99" i="9" s="1"/>
  <c r="I35" i="9"/>
  <c r="I20" i="8" l="1"/>
  <c r="I21" i="8" s="1"/>
  <c r="I56" i="5" s="1"/>
  <c r="I58" i="5" s="1"/>
  <c r="I59" i="5" s="1"/>
  <c r="I22" i="7"/>
  <c r="I23" i="7" s="1"/>
  <c r="E56" i="5" l="1"/>
  <c r="E58" i="5" s="1"/>
  <c r="E59" i="5" l="1"/>
</calcChain>
</file>

<file path=xl/sharedStrings.xml><?xml version="1.0" encoding="utf-8"?>
<sst xmlns="http://schemas.openxmlformats.org/spreadsheetml/2006/main" count="239" uniqueCount="154">
  <si>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</si>
  <si>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</si>
  <si>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</si>
  <si>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</si>
  <si>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</si>
  <si>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</si>
  <si>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</si>
  <si>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</si>
  <si>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</si>
  <si>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</si>
  <si>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</si>
  <si>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หมายเหตุประกอบงบการเงินเป็นส่วนหนึ่งของงบการเงินนี้</t>
  </si>
  <si>
    <t>รวมสินทรัพย์ไม่หมุนเวียน</t>
  </si>
  <si>
    <t>สินทรัพย์ไม่หมุนเวียน</t>
  </si>
  <si>
    <t>รวมหนี้สินไม่หมุนเวียน</t>
  </si>
  <si>
    <t>หนี้สินไม่หมุนเวียน</t>
  </si>
  <si>
    <t>รวมหนี้สิน</t>
  </si>
  <si>
    <t>งบแสดงการเปลี่ยนแปลงส่วนของผู้ถือหุ้น</t>
  </si>
  <si>
    <t>สินค้าคงเหลือ</t>
  </si>
  <si>
    <t>รายได้ค้างรับ</t>
  </si>
  <si>
    <t>สินทรัพย์หมุนเวียนอื่น</t>
  </si>
  <si>
    <t>หนี้สินหมุนเวียนอื่น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</si>
  <si>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</si>
  <si>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</si>
  <si>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</si>
  <si>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</si>
  <si>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</si>
  <si>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</si>
  <si>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เงินลงทุนในบริษัทย่อย</t>
  </si>
  <si>
    <t>ค่าใช้จ่ายทางการเงิน</t>
  </si>
  <si>
    <t>ค่าใช้จ่ายในการบริหาร</t>
  </si>
  <si>
    <t>ค่าใช้จ่ายอื่น</t>
  </si>
  <si>
    <t>เงินสดและรายการเทียบเท่าเงินสด</t>
  </si>
  <si>
    <t>รายได้จากการบริการ</t>
  </si>
  <si>
    <t>ยังไม่ได้จัดสรร</t>
  </si>
  <si>
    <t>งบแสดงฐานะการเงิน</t>
  </si>
  <si>
    <t>ลูกหนี้การค้าและลูกหนี้อื่น</t>
  </si>
  <si>
    <t>งบแสดงฐานะการเงิน (ต่อ)</t>
  </si>
  <si>
    <t>เจ้าหนี้การค้าและเจ้าหนี้อื่น</t>
  </si>
  <si>
    <t>สำรองผลประโยชน์ระยะยาวของพนักงาน</t>
  </si>
  <si>
    <t xml:space="preserve">อุปกรณ์ </t>
  </si>
  <si>
    <t>สินทรัพย์ไม่มีตัวตน</t>
  </si>
  <si>
    <t>หนี้สินไม่หมุนเวียนอื่น</t>
  </si>
  <si>
    <t>ต้นทุนการให้บริการ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</si>
  <si>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</si>
  <si>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</si>
  <si>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</si>
  <si>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</si>
  <si>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</si>
  <si>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</si>
  <si>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</si>
  <si>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</si>
  <si>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</si>
  <si>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</si>
  <si>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</si>
  <si>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</si>
  <si>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</si>
  <si>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</si>
  <si>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</si>
  <si>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รายได้ค้างรับ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</si>
  <si>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</si>
  <si>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</si>
  <si>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</si>
  <si>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งบกระแสเงินสด (ต่อ)</t>
  </si>
  <si>
    <t>งบการเงินรวม</t>
  </si>
  <si>
    <t>งบการเงินเฉพาะกิจการ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</si>
  <si>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</si>
  <si>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</si>
  <si>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</t>
  </si>
  <si>
    <t>ผู้ถือหุ้น</t>
  </si>
  <si>
    <t>ที่ออกและชำระแล้ว</t>
  </si>
  <si>
    <t>รายการปรับกระทบยอดกำไรก่อนภาษีเป็นเงินสดรับ(จ่าย)</t>
  </si>
  <si>
    <t>งบกำไรขาดทุนเบ็ดเสร็จ</t>
  </si>
  <si>
    <t xml:space="preserve">   สำรองผลประโยชน์ระยะยาวของพนักงาน</t>
  </si>
  <si>
    <t>เงินสดรับจากดอกเบี้ยรับ</t>
  </si>
  <si>
    <t>ข้อมูลกระแสเงินสดเปิดเผยเพิ่มเติม</t>
  </si>
  <si>
    <t>รายการที่ไม่ใช่เงินสด</t>
  </si>
  <si>
    <t>กำไรขาดทุน:</t>
  </si>
  <si>
    <t>งบแสดงการเปลี่ยนแปลงส่วนของผู้ถือหุ้น(ต่อ)</t>
  </si>
  <si>
    <t>กำไรขาดทุนเบ็ดเสร็จอื่น:</t>
  </si>
  <si>
    <t>บริษัท วันทูวัน คอนแทคส์ จำกัด (มหาชน) และบริษัทย่อย</t>
  </si>
  <si>
    <t>สินทรัพย์ภาษีเงินได้รอตัดบัญชี</t>
  </si>
  <si>
    <t xml:space="preserve">      หุ้นสามัญ 280,000,000 หุ้น มูลค่าหุ้นละ 1 บาท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</si>
  <si>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</si>
  <si>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</si>
  <si>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</si>
  <si>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 xml:space="preserve">จัดสรรแล้ว - </t>
  </si>
  <si>
    <t>สำรอง</t>
  </si>
  <si>
    <t>กำไรส่วนที่เป็นของผู้ถือหุ้นของบริษัทฯ</t>
  </si>
  <si>
    <t>องค์ประกอบอื่นของส่วนของผู้ถือหุ้น</t>
  </si>
  <si>
    <t>องค์ประกอบอื่นของ</t>
  </si>
  <si>
    <t>ผลต่างจากการ</t>
  </si>
  <si>
    <t>แปลงค่า</t>
  </si>
  <si>
    <t>งบการเงินที่เป็น</t>
  </si>
  <si>
    <t>เงินตราต่างประเทศ</t>
  </si>
  <si>
    <t>ส่วนเกินมูลค่าหุ้นสามัญ</t>
  </si>
  <si>
    <t>ส่วนเกินมูลค่า</t>
  </si>
  <si>
    <t>หุ้นสามัญ</t>
  </si>
  <si>
    <t>กรรมการ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</si>
  <si>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</si>
  <si>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</si>
  <si>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รายการที่จะถูกบันทึกในส่วนของกำไร</t>
  </si>
  <si>
    <t xml:space="preserve"> </t>
  </si>
  <si>
    <t xml:space="preserve">   ที่เป็นเงินตราต่างประเทศ</t>
  </si>
  <si>
    <t xml:space="preserve">   หรือขาดทุนในภายหลัง </t>
  </si>
  <si>
    <t xml:space="preserve">   (กำไร)ขาดทุนจากอัตราแลกเปลี่ยนที่ยังไม่เกิดขึ้นจริง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</si>
  <si>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</si>
  <si>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</si>
  <si>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</si>
  <si>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</si>
  <si>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</si>
  <si>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</si>
  <si>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</si>
  <si>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</si>
  <si>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</si>
  <si>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</si>
  <si>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 xml:space="preserve">   สินทรัพย์อื่น</t>
  </si>
  <si>
    <t xml:space="preserve">   เงินสดจ่ายภาษีเงินได้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</si>
  <si>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</si>
  <si>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</si>
  <si>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(หน่วย: พันบาทยกเว้นกำไรต่อหุ้นแสดงเป็นบาท)</t>
  </si>
  <si>
    <t>จำนวนหุ้นสามัญถัวเฉลี่ยถ่วงน้ำหนัก (พันหุ้น)</t>
  </si>
  <si>
    <t xml:space="preserve">กระแสเงินสดจากกิจกรรมลงทุน </t>
  </si>
  <si>
    <t>ภาษีเงินได้ค้างจ่าย</t>
  </si>
  <si>
    <t xml:space="preserve">สินทรัพย์ไม่หมุนเวียนอื่น </t>
  </si>
  <si>
    <t>รายได้จากงานตามสัญญา</t>
  </si>
  <si>
    <t>ต้นทุนงานตามสัญญา</t>
  </si>
  <si>
    <t xml:space="preserve">   (กำไร)ขาดทุนจากการเปลี่ยนแปลงมูลค่าเงินลงทุน</t>
  </si>
  <si>
    <t xml:space="preserve">      ชั่วคราวในหลักทรัพย์เพื่อค้า</t>
  </si>
  <si>
    <t>ตามกฎหมาย</t>
  </si>
  <si>
    <t>ยอดคงเหลือ ณ วันที่ 1 มกราคม 2561</t>
  </si>
  <si>
    <t>ยอดคงเหลือ ณ วันที่ 31 มีนาคม 2561</t>
  </si>
  <si>
    <t>เงินสดและรายการเทียบเท่าเงินสดลดลงสุทธิ</t>
  </si>
  <si>
    <t xml:space="preserve">   เจ้าหนี้ค่าซื้ออุปกรณ์เพิ่มขึ้น(ลดลง)</t>
  </si>
  <si>
    <t xml:space="preserve">   หนี้สินไม่หมุนเวียนอื่น</t>
  </si>
  <si>
    <t>เงินสดจ่ายในการซื้ออุปกรณ์และสินทรัพย์ไม่มีตัวตน</t>
  </si>
  <si>
    <t xml:space="preserve">   เงินสดรับจากภาษีเงินได้หัก ณ ที่จ่ายได้รับคืน</t>
  </si>
  <si>
    <t>กระแสเงินสดสุทธิใช้ไปในกิจกรรมลงทุน</t>
  </si>
  <si>
    <t xml:space="preserve">   เจ้าหนี้เงินลงทุนในบริษัทย่อยแห่งใหม่</t>
  </si>
  <si>
    <t xml:space="preserve">หนี้สินดำเนินงาน เพิ่มขึ้น (ลดลง) </t>
  </si>
  <si>
    <t>ณ วันที่ 31 มีนาคม 2562</t>
  </si>
  <si>
    <t>31 มีนาคม 2562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</si>
  <si>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</si>
  <si>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</si>
  <si>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</si>
  <si>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31 ธันวาคม 2561</t>
  </si>
  <si>
    <t>ค่าใช้จ่ายในการขายและบริการ</t>
  </si>
  <si>
    <t>กระแสเงินสดใช้ไปในกิจกรรมดำเนินงาน</t>
  </si>
  <si>
    <t>กระแสเงินสดสุทธิใช้ไปในกิจกรรมดำเนินงาน</t>
  </si>
  <si>
    <t>เงินสดจ่ายในการลงทุนในเงินลงทุนชั่วคราว</t>
  </si>
  <si>
    <t xml:space="preserve">   ขาดทุนจากการตัดจำหน่ายอุปกรณ์</t>
  </si>
  <si>
    <t>เงินลงทุนชั่วคราว</t>
  </si>
  <si>
    <t xml:space="preserve">   ค่าเผื่อหนี้สงสัยจะสูญ</t>
  </si>
  <si>
    <t>ผลต่างจากการแปลงค่างบการเงินเพิ่มขึ้น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</si>
</sst>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_([$€-2]\ * #,##0.00_);_([$€-2]\ * \(#,##0.00\);_([$€-2]\ * &quot;-&quot;??_);_(@_)"/>
  </numFmts>
  <fonts count="18">
    <font>
      <sz val="14"/>
      <name val="AngsanaUPC"/>
    </font>
    <font>
      <sz val="14"/>
      <name val="AngsanaUPC"/>
      <family val="1"/>
      <charset val="222"/>
    </font>
    <font>
      <sz val="10"/>
      <name val="ApFont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4"/>
      <name val="AngsanaUPC"/>
      <family val="1"/>
    </font>
    <font>
      <u/>
      <sz val="14"/>
      <name val="Angsana New"/>
      <family val="1"/>
    </font>
    <font>
      <b/>
      <sz val="14"/>
      <color indexed="8"/>
      <name val="Angsana New"/>
      <family val="1"/>
    </font>
    <font>
      <u/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2" fillId="0" borderId="0"/>
    <xf numFmtId="0" fontId="11" fillId="0" borderId="0"/>
    <xf numFmtId="0" fontId="2" fillId="0" borderId="0"/>
    <xf numFmtId="0" fontId="1" fillId="0" borderId="0"/>
    <xf numFmtId="10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131">
    <xf numFmtId="0" fontId="0" fillId="0" borderId="0" xfId="0"/>
    <xf numFmtId="38" fontId="7" fillId="0" borderId="0" xfId="0" applyNumberFormat="1" applyFont="1" applyAlignment="1">
      <alignment horizontal="left"/>
    </xf>
    <xf numFmtId="41" fontId="8" fillId="0" borderId="0" xfId="0" applyNumberFormat="1" applyFont="1" applyFill="1" applyBorder="1" applyAlignment="1">
      <alignment horizontal="center"/>
    </xf>
    <xf numFmtId="165" fontId="7" fillId="0" borderId="0" xfId="8" quotePrefix="1" applyNumberFormat="1" applyFont="1" applyFill="1" applyAlignment="1"/>
    <xf numFmtId="165" fontId="8" fillId="0" borderId="0" xfId="8" applyNumberFormat="1" applyFont="1" applyFill="1" applyAlignment="1"/>
    <xf numFmtId="0" fontId="7" fillId="0" borderId="0" xfId="10" applyFont="1" applyAlignment="1"/>
    <xf numFmtId="37" fontId="7" fillId="0" borderId="0" xfId="8" applyNumberFormat="1" applyFont="1" applyFill="1" applyAlignment="1">
      <alignment horizontal="left"/>
    </xf>
    <xf numFmtId="38" fontId="8" fillId="0" borderId="0" xfId="8" applyNumberFormat="1" applyFont="1" applyFill="1" applyAlignment="1">
      <alignment horizontal="centerContinuous"/>
    </xf>
    <xf numFmtId="0" fontId="8" fillId="0" borderId="0" xfId="0" applyFont="1" applyFill="1" applyBorder="1" applyAlignment="1"/>
    <xf numFmtId="0" fontId="8" fillId="0" borderId="0" xfId="8" applyFont="1" applyFill="1" applyAlignment="1">
      <alignment horizontal="right"/>
    </xf>
    <xf numFmtId="165" fontId="8" fillId="0" borderId="0" xfId="8" applyNumberFormat="1" applyFont="1" applyFill="1" applyAlignment="1">
      <alignment horizontal="center"/>
    </xf>
    <xf numFmtId="165" fontId="8" fillId="0" borderId="3" xfId="8" applyNumberFormat="1" applyFont="1" applyFill="1" applyBorder="1" applyAlignment="1">
      <alignment horizontal="center"/>
    </xf>
    <xf numFmtId="165" fontId="8" fillId="0" borderId="0" xfId="8" applyNumberFormat="1" applyFont="1" applyFill="1" applyBorder="1" applyAlignment="1">
      <alignment horizontal="center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5" fontId="8" fillId="0" borderId="3" xfId="0" applyNumberFormat="1" applyFont="1" applyFill="1" applyBorder="1" applyAlignment="1">
      <alignment horizontal="center"/>
    </xf>
    <xf numFmtId="41" fontId="8" fillId="0" borderId="0" xfId="10" applyNumberFormat="1" applyFont="1" applyAlignment="1">
      <alignment horizontal="right"/>
    </xf>
    <xf numFmtId="165" fontId="8" fillId="0" borderId="0" xfId="8" applyNumberFormat="1" applyFont="1" applyFill="1" applyBorder="1" applyAlignment="1"/>
    <xf numFmtId="41" fontId="8" fillId="0" borderId="0" xfId="8" applyNumberFormat="1" applyFont="1" applyFill="1" applyBorder="1" applyAlignment="1"/>
    <xf numFmtId="0" fontId="8" fillId="0" borderId="0" xfId="8" applyNumberFormat="1" applyFont="1" applyFill="1" applyAlignment="1"/>
    <xf numFmtId="41" fontId="8" fillId="0" borderId="0" xfId="8" applyNumberFormat="1" applyFont="1" applyFill="1" applyAlignment="1"/>
    <xf numFmtId="0" fontId="7" fillId="0" borderId="0" xfId="8" applyNumberFormat="1" applyFont="1" applyFill="1" applyAlignment="1"/>
    <xf numFmtId="41" fontId="8" fillId="0" borderId="4" xfId="8" applyNumberFormat="1" applyFont="1" applyFill="1" applyBorder="1" applyAlignment="1"/>
    <xf numFmtId="41" fontId="8" fillId="0" borderId="0" xfId="0" applyNumberFormat="1" applyFont="1" applyFill="1" applyBorder="1" applyAlignment="1">
      <alignment horizontal="right"/>
    </xf>
    <xf numFmtId="41" fontId="8" fillId="0" borderId="0" xfId="8" applyNumberFormat="1" applyFont="1" applyBorder="1" applyAlignment="1"/>
    <xf numFmtId="165" fontId="8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9" fillId="0" borderId="3" xfId="0" applyFont="1" applyFill="1" applyBorder="1" applyAlignment="1">
      <alignment horizontal="center" wrapText="1"/>
    </xf>
    <xf numFmtId="165" fontId="8" fillId="0" borderId="5" xfId="8" applyNumberFormat="1" applyFont="1" applyFill="1" applyBorder="1" applyAlignment="1">
      <alignment horizontal="center"/>
    </xf>
    <xf numFmtId="41" fontId="8" fillId="0" borderId="6" xfId="8" applyNumberFormat="1" applyFont="1" applyFill="1" applyBorder="1" applyAlignment="1"/>
    <xf numFmtId="41" fontId="8" fillId="0" borderId="7" xfId="10" applyNumberFormat="1" applyFont="1" applyBorder="1" applyAlignment="1">
      <alignment horizontal="right"/>
    </xf>
    <xf numFmtId="41" fontId="8" fillId="0" borderId="8" xfId="8" applyNumberFormat="1" applyFont="1" applyFill="1" applyBorder="1" applyAlignment="1"/>
    <xf numFmtId="41" fontId="8" fillId="0" borderId="8" xfId="10" applyNumberFormat="1" applyFont="1" applyBorder="1" applyAlignment="1">
      <alignment horizontal="right"/>
    </xf>
    <xf numFmtId="38" fontId="8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centerContinuous"/>
    </xf>
    <xf numFmtId="38" fontId="8" fillId="0" borderId="0" xfId="0" applyNumberFormat="1" applyFont="1" applyBorder="1" applyAlignment="1">
      <alignment horizontal="centerContinuous"/>
    </xf>
    <xf numFmtId="37" fontId="8" fillId="0" borderId="0" xfId="0" applyNumberFormat="1" applyFont="1" applyFill="1" applyAlignment="1">
      <alignment horizontal="centerContinuous"/>
    </xf>
    <xf numFmtId="38" fontId="8" fillId="0" borderId="0" xfId="0" applyNumberFormat="1" applyFont="1" applyAlignment="1"/>
    <xf numFmtId="37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left"/>
    </xf>
    <xf numFmtId="37" fontId="8" fillId="0" borderId="0" xfId="0" applyNumberFormat="1" applyFont="1" applyAlignment="1"/>
    <xf numFmtId="37" fontId="7" fillId="0" borderId="0" xfId="11" applyNumberFormat="1" applyFont="1" applyFill="1" applyBorder="1" applyAlignment="1"/>
    <xf numFmtId="37" fontId="7" fillId="0" borderId="3" xfId="11" applyNumberFormat="1" applyFont="1" applyFill="1" applyBorder="1" applyAlignment="1">
      <alignment horizontal="center"/>
    </xf>
    <xf numFmtId="0" fontId="12" fillId="0" borderId="0" xfId="0" applyNumberFormat="1" applyFont="1" applyAlignment="1">
      <alignment horizontal="center"/>
    </xf>
    <xf numFmtId="37" fontId="13" fillId="0" borderId="0" xfId="0" applyNumberFormat="1" applyFont="1" applyFill="1" applyBorder="1" applyAlignment="1"/>
    <xf numFmtId="49" fontId="8" fillId="0" borderId="0" xfId="0" applyNumberFormat="1" applyFont="1" applyBorder="1" applyAlignment="1">
      <alignment horizontal="center"/>
    </xf>
    <xf numFmtId="38" fontId="7" fillId="0" borderId="0" xfId="0" applyNumberFormat="1" applyFont="1" applyAlignment="1"/>
    <xf numFmtId="38" fontId="8" fillId="0" borderId="0" xfId="0" applyNumberFormat="1" applyFont="1" applyBorder="1" applyAlignment="1"/>
    <xf numFmtId="38" fontId="15" fillId="0" borderId="0" xfId="0" applyNumberFormat="1" applyFont="1" applyAlignment="1">
      <alignment horizontal="center"/>
    </xf>
    <xf numFmtId="41" fontId="8" fillId="0" borderId="0" xfId="0" applyNumberFormat="1" applyFont="1" applyBorder="1" applyAlignment="1"/>
    <xf numFmtId="41" fontId="8" fillId="0" borderId="0" xfId="0" applyNumberFormat="1" applyFont="1" applyAlignment="1">
      <alignment horizontal="right"/>
    </xf>
    <xf numFmtId="41" fontId="8" fillId="0" borderId="5" xfId="0" applyNumberFormat="1" applyFont="1" applyBorder="1" applyAlignment="1"/>
    <xf numFmtId="41" fontId="8" fillId="0" borderId="0" xfId="0" applyNumberFormat="1" applyFont="1" applyAlignment="1"/>
    <xf numFmtId="41" fontId="8" fillId="0" borderId="0" xfId="0" applyNumberFormat="1" applyFont="1" applyBorder="1" applyAlignment="1">
      <alignment horizontal="right"/>
    </xf>
    <xf numFmtId="41" fontId="8" fillId="0" borderId="5" xfId="0" applyNumberFormat="1" applyFont="1" applyBorder="1" applyAlignment="1">
      <alignment horizontal="right"/>
    </xf>
    <xf numFmtId="41" fontId="8" fillId="0" borderId="9" xfId="0" applyNumberFormat="1" applyFont="1" applyBorder="1" applyAlignment="1"/>
    <xf numFmtId="41" fontId="8" fillId="0" borderId="0" xfId="0" applyNumberFormat="1" applyFont="1" applyFill="1" applyBorder="1" applyAlignment="1"/>
    <xf numFmtId="37" fontId="8" fillId="0" borderId="0" xfId="0" applyNumberFormat="1" applyFont="1" applyFill="1" applyAlignment="1"/>
    <xf numFmtId="37" fontId="8" fillId="0" borderId="0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41" fontId="8" fillId="0" borderId="3" xfId="0" applyNumberFormat="1" applyFont="1" applyBorder="1" applyAlignment="1">
      <alignment horizontal="right"/>
    </xf>
    <xf numFmtId="41" fontId="8" fillId="0" borderId="3" xfId="0" applyNumberFormat="1" applyFont="1" applyBorder="1" applyAlignment="1"/>
    <xf numFmtId="0" fontId="8" fillId="0" borderId="0" xfId="0" applyNumberFormat="1" applyFont="1" applyFill="1" applyAlignment="1">
      <alignment horizontal="left"/>
    </xf>
    <xf numFmtId="165" fontId="8" fillId="0" borderId="9" xfId="0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horizontal="left"/>
    </xf>
    <xf numFmtId="41" fontId="8" fillId="0" borderId="0" xfId="0" applyNumberFormat="1" applyFont="1" applyFill="1" applyAlignment="1"/>
    <xf numFmtId="38" fontId="8" fillId="0" borderId="10" xfId="0" applyNumberFormat="1" applyFont="1" applyBorder="1" applyAlignment="1">
      <alignment horizontal="left"/>
    </xf>
    <xf numFmtId="38" fontId="8" fillId="0" borderId="0" xfId="0" applyNumberFormat="1" applyFont="1" applyBorder="1" applyAlignment="1">
      <alignment horizontal="left"/>
    </xf>
    <xf numFmtId="37" fontId="7" fillId="0" borderId="0" xfId="0" applyNumberFormat="1" applyFont="1" applyAlignment="1"/>
    <xf numFmtId="37" fontId="7" fillId="0" borderId="0" xfId="0" applyNumberFormat="1" applyFont="1" applyBorder="1" applyAlignment="1"/>
    <xf numFmtId="37" fontId="7" fillId="0" borderId="0" xfId="0" applyNumberFormat="1" applyFont="1" applyFill="1" applyAlignment="1"/>
    <xf numFmtId="38" fontId="7" fillId="0" borderId="3" xfId="11" applyNumberFormat="1" applyFont="1" applyFill="1" applyBorder="1" applyAlignment="1">
      <alignment horizontal="center"/>
    </xf>
    <xf numFmtId="37" fontId="7" fillId="0" borderId="0" xfId="11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8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41" fontId="8" fillId="0" borderId="5" xfId="0" applyNumberFormat="1" applyFont="1" applyFill="1" applyBorder="1" applyAlignment="1"/>
    <xf numFmtId="41" fontId="8" fillId="0" borderId="3" xfId="0" applyNumberFormat="1" applyFont="1" applyFill="1" applyBorder="1" applyAlignment="1"/>
    <xf numFmtId="38" fontId="7" fillId="0" borderId="0" xfId="0" quotePrefix="1" applyNumberFormat="1" applyFont="1" applyAlignment="1">
      <alignment horizontal="left"/>
    </xf>
    <xf numFmtId="38" fontId="8" fillId="0" borderId="0" xfId="0" quotePrefix="1" applyNumberFormat="1" applyFont="1" applyAlignment="1">
      <alignment horizontal="left"/>
    </xf>
    <xf numFmtId="0" fontId="8" fillId="0" borderId="0" xfId="0" applyFont="1" applyAlignment="1"/>
    <xf numFmtId="0" fontId="7" fillId="0" borderId="0" xfId="0" applyNumberFormat="1" applyFont="1" applyFill="1" applyAlignment="1"/>
    <xf numFmtId="43" fontId="8" fillId="0" borderId="9" xfId="0" applyNumberFormat="1" applyFont="1" applyFill="1" applyBorder="1" applyAlignment="1"/>
    <xf numFmtId="43" fontId="8" fillId="0" borderId="0" xfId="0" applyNumberFormat="1" applyFont="1" applyFill="1" applyBorder="1" applyAlignment="1"/>
    <xf numFmtId="165" fontId="8" fillId="0" borderId="9" xfId="0" applyNumberFormat="1" applyFont="1" applyFill="1" applyBorder="1" applyAlignment="1"/>
    <xf numFmtId="0" fontId="7" fillId="0" borderId="0" xfId="0" applyNumberFormat="1" applyFont="1" applyFill="1" applyAlignment="1">
      <alignment horizontal="left"/>
    </xf>
    <xf numFmtId="0" fontId="7" fillId="0" borderId="0" xfId="0" quotePrefix="1" applyNumberFormat="1" applyFont="1" applyFill="1" applyAlignment="1">
      <alignment horizontal="left"/>
    </xf>
    <xf numFmtId="0" fontId="8" fillId="0" borderId="0" xfId="0" applyNumberFormat="1" applyFont="1" applyFill="1" applyAlignment="1"/>
    <xf numFmtId="41" fontId="8" fillId="0" borderId="3" xfId="0" applyNumberFormat="1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center"/>
    </xf>
    <xf numFmtId="0" fontId="8" fillId="0" borderId="0" xfId="0" quotePrefix="1" applyNumberFormat="1" applyFont="1" applyFill="1" applyAlignment="1">
      <alignment horizontal="left"/>
    </xf>
    <xf numFmtId="0" fontId="8" fillId="0" borderId="0" xfId="0" applyNumberFormat="1" applyFont="1" applyFill="1" applyBorder="1" applyAlignment="1"/>
    <xf numFmtId="41" fontId="8" fillId="0" borderId="5" xfId="0" applyNumberFormat="1" applyFont="1" applyFill="1" applyBorder="1" applyAlignment="1">
      <alignment horizontal="center"/>
    </xf>
    <xf numFmtId="41" fontId="8" fillId="0" borderId="9" xfId="0" applyNumberFormat="1" applyFont="1" applyFill="1" applyBorder="1" applyAlignment="1">
      <alignment horizontal="center"/>
    </xf>
    <xf numFmtId="37" fontId="13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41" fontId="10" fillId="0" borderId="0" xfId="0" applyNumberFormat="1" applyFont="1" applyFill="1" applyAlignment="1"/>
    <xf numFmtId="165" fontId="10" fillId="0" borderId="0" xfId="0" applyNumberFormat="1" applyFont="1" applyFill="1" applyAlignment="1"/>
    <xf numFmtId="0" fontId="9" fillId="0" borderId="3" xfId="0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14" fillId="0" borderId="0" xfId="0" applyNumberFormat="1" applyFont="1" applyFill="1" applyAlignment="1">
      <alignment horizontal="center"/>
    </xf>
    <xf numFmtId="37" fontId="9" fillId="0" borderId="0" xfId="0" applyNumberFormat="1" applyFont="1" applyFill="1" applyAlignment="1"/>
    <xf numFmtId="165" fontId="8" fillId="0" borderId="0" xfId="8" applyNumberFormat="1" applyFont="1" applyFill="1" applyAlignment="1">
      <alignment horizontal="right"/>
    </xf>
    <xf numFmtId="49" fontId="15" fillId="0" borderId="0" xfId="8" applyNumberFormat="1" applyFont="1" applyFill="1" applyAlignment="1"/>
    <xf numFmtId="166" fontId="16" fillId="0" borderId="0" xfId="0" applyNumberFormat="1" applyFont="1" applyFill="1" applyAlignment="1">
      <alignment horizontal="right"/>
    </xf>
    <xf numFmtId="1" fontId="16" fillId="0" borderId="0" xfId="0" applyNumberFormat="1" applyFont="1" applyFill="1" applyAlignment="1">
      <alignment horizontal="center"/>
    </xf>
    <xf numFmtId="166" fontId="16" fillId="0" borderId="0" xfId="0" applyNumberFormat="1" applyFont="1" applyFill="1" applyAlignment="1"/>
    <xf numFmtId="41" fontId="16" fillId="0" borderId="0" xfId="0" applyNumberFormat="1" applyFont="1" applyFill="1" applyAlignment="1"/>
    <xf numFmtId="41" fontId="16" fillId="0" borderId="0" xfId="0" applyNumberFormat="1" applyFont="1" applyFill="1" applyAlignment="1">
      <alignment horizontal="right"/>
    </xf>
    <xf numFmtId="166" fontId="17" fillId="0" borderId="0" xfId="0" applyNumberFormat="1" applyFont="1" applyFill="1" applyAlignment="1"/>
    <xf numFmtId="49" fontId="8" fillId="0" borderId="0" xfId="8" applyNumberFormat="1" applyFont="1" applyFill="1" applyAlignment="1"/>
    <xf numFmtId="41" fontId="8" fillId="0" borderId="3" xfId="8" applyNumberFormat="1" applyFont="1" applyFill="1" applyBorder="1" applyAlignment="1">
      <alignment horizontal="center"/>
    </xf>
    <xf numFmtId="0" fontId="8" fillId="0" borderId="0" xfId="8" applyFont="1" applyAlignment="1"/>
    <xf numFmtId="41" fontId="8" fillId="0" borderId="0" xfId="8" applyNumberFormat="1" applyFont="1" applyFill="1" applyBorder="1" applyAlignment="1">
      <alignment horizontal="center"/>
    </xf>
    <xf numFmtId="37" fontId="8" fillId="0" borderId="0" xfId="8" applyNumberFormat="1" applyFont="1" applyFill="1" applyBorder="1" applyAlignment="1"/>
    <xf numFmtId="49" fontId="16" fillId="0" borderId="0" xfId="0" applyNumberFormat="1" applyFont="1" applyFill="1" applyAlignment="1"/>
    <xf numFmtId="0" fontId="17" fillId="0" borderId="0" xfId="0" applyNumberFormat="1" applyFont="1" applyFill="1" applyAlignment="1">
      <alignment horizontal="right"/>
    </xf>
    <xf numFmtId="41" fontId="17" fillId="0" borderId="0" xfId="0" applyNumberFormat="1" applyFont="1" applyFill="1" applyAlignment="1"/>
    <xf numFmtId="165" fontId="8" fillId="0" borderId="0" xfId="0" applyNumberFormat="1" applyFont="1" applyFill="1" applyAlignment="1"/>
    <xf numFmtId="41" fontId="8" fillId="0" borderId="9" xfId="8" applyNumberFormat="1" applyFont="1" applyFill="1" applyBorder="1" applyAlignment="1">
      <alignment horizontal="center"/>
    </xf>
    <xf numFmtId="0" fontId="17" fillId="0" borderId="0" xfId="0" applyNumberFormat="1" applyFont="1" applyFill="1" applyBorder="1" applyAlignment="1">
      <alignment horizontal="right"/>
    </xf>
    <xf numFmtId="41" fontId="17" fillId="0" borderId="0" xfId="0" applyNumberFormat="1" applyFont="1" applyFill="1" applyBorder="1" applyAlignment="1"/>
    <xf numFmtId="166" fontId="16" fillId="0" borderId="0" xfId="0" applyNumberFormat="1" applyFont="1" applyFill="1" applyBorder="1" applyAlignment="1"/>
    <xf numFmtId="165" fontId="8" fillId="0" borderId="0" xfId="0" applyNumberFormat="1" applyFont="1" applyAlignment="1"/>
    <xf numFmtId="43" fontId="8" fillId="0" borderId="0" xfId="0" applyNumberFormat="1" applyFont="1" applyAlignment="1"/>
    <xf numFmtId="37" fontId="7" fillId="0" borderId="3" xfId="11" applyNumberFormat="1" applyFont="1" applyFill="1" applyBorder="1" applyAlignment="1">
      <alignment horizontal="center"/>
    </xf>
    <xf numFmtId="37" fontId="8" fillId="0" borderId="0" xfId="0" applyNumberFormat="1" applyFont="1" applyAlignment="1">
      <alignment horizontal="right"/>
    </xf>
    <xf numFmtId="165" fontId="8" fillId="0" borderId="3" xfId="8" applyNumberFormat="1" applyFont="1" applyFill="1" applyBorder="1" applyAlignment="1">
      <alignment horizontal="center"/>
    </xf>
  </cellXfs>
  <cellStyles count="15"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 2" xfId="8"/>
    <cellStyle name="Normal 3" xfId="9"/>
    <cellStyle name="Normal_CE-Thai" xfId="10"/>
    <cellStyle name="Normal_Samart Corp" xfId="11"/>
    <cellStyle name="Percent [2]" xfId="12"/>
    <cellStyle name="Percent 2" xfId="13"/>
    <cellStyle name="Quantity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showGridLines="0" tabSelected="1" view="pageBreakPreview" topLeftCell="A57" zoomScaleNormal="100" zoomScaleSheetLayoutView="100" workbookViewId="0">
      <selection activeCell="A60" sqref="A60:XFD60"/>
    </sheetView>
  </sheetViews>
  <sheetFormatPr defaultRowHeight="21.95" customHeight="1"/>
  <cols>
    <col min="1" max="1" width="41" style="40" customWidth="1"/>
    <col min="2" max="2" width="0.83203125" style="38" customWidth="1"/>
    <col min="3" max="3" width="9.33203125" style="41" customWidth="1"/>
    <col min="4" max="4" width="0.83203125" style="48" customWidth="1"/>
    <col min="5" max="5" width="15.83203125" style="58" customWidth="1"/>
    <col min="6" max="6" width="0.83203125" style="41" customWidth="1"/>
    <col min="7" max="7" width="15.83203125" style="41" customWidth="1"/>
    <col min="8" max="8" width="0.83203125" style="41" customWidth="1"/>
    <col min="9" max="9" width="15.83203125" style="41" customWidth="1"/>
    <col min="10" max="10" width="0.83203125" style="41" customWidth="1"/>
    <col min="11" max="11" width="15.83203125" style="41" customWidth="1"/>
    <col min="12" max="12" width="10.5" style="38" bestFit="1" customWidth="1"/>
    <col min="13" max="13" width="11.83203125" style="38" bestFit="1" customWidth="1"/>
    <col min="14" max="14" width="9.83203125" style="38" bestFit="1" customWidth="1"/>
    <col min="15" max="16384" width="9.33203125" style="38"/>
  </cols>
  <sheetData>
    <row r="1" spans="1:11" ht="21.95" customHeight="1">
      <c r="A1" s="1" t="s">
        <v>80</v>
      </c>
      <c r="B1" s="34"/>
      <c r="C1" s="35"/>
      <c r="D1" s="36"/>
      <c r="E1" s="37"/>
      <c r="F1" s="35"/>
      <c r="G1" s="35"/>
      <c r="H1" s="35"/>
      <c r="I1" s="35"/>
      <c r="J1" s="35"/>
      <c r="K1" s="35"/>
    </row>
    <row r="2" spans="1:11" ht="21.95" customHeight="1">
      <c r="A2" s="1" t="s">
        <v>35</v>
      </c>
      <c r="B2" s="34"/>
      <c r="C2" s="35"/>
      <c r="D2" s="36"/>
      <c r="E2" s="37"/>
      <c r="F2" s="35"/>
      <c r="G2" s="35"/>
      <c r="H2" s="35"/>
      <c r="I2" s="35"/>
      <c r="J2" s="35"/>
      <c r="K2" s="35"/>
    </row>
    <row r="3" spans="1:11" ht="21.95" customHeight="1">
      <c r="A3" s="1" t="s">
        <v>140</v>
      </c>
      <c r="B3" s="34"/>
      <c r="C3" s="35"/>
      <c r="D3" s="36"/>
      <c r="E3" s="37"/>
      <c r="F3" s="35"/>
      <c r="G3" s="35"/>
      <c r="H3" s="35"/>
      <c r="I3" s="35"/>
      <c r="J3" s="35"/>
      <c r="K3" s="35"/>
    </row>
    <row r="4" spans="1:11" ht="21.95" customHeight="1">
      <c r="A4" s="1"/>
      <c r="B4" s="34"/>
      <c r="C4" s="35"/>
      <c r="D4" s="36"/>
      <c r="E4" s="37"/>
      <c r="F4" s="35"/>
      <c r="G4" s="35"/>
      <c r="H4" s="35"/>
      <c r="I4" s="35"/>
      <c r="J4" s="35"/>
      <c r="K4" s="39" t="s">
        <v>106</v>
      </c>
    </row>
    <row r="5" spans="1:11" ht="21.95" customHeight="1">
      <c r="D5" s="42"/>
      <c r="E5" s="128" t="s">
        <v>64</v>
      </c>
      <c r="F5" s="128"/>
      <c r="G5" s="128"/>
      <c r="I5" s="128" t="s">
        <v>65</v>
      </c>
      <c r="J5" s="128"/>
      <c r="K5" s="128"/>
    </row>
    <row r="6" spans="1:11" ht="21.95" customHeight="1">
      <c r="D6" s="42"/>
      <c r="E6" s="101" t="s">
        <v>141</v>
      </c>
      <c r="F6" s="46"/>
      <c r="G6" s="101" t="s">
        <v>145</v>
      </c>
      <c r="I6" s="101" t="s">
        <v>141</v>
      </c>
      <c r="J6" s="46"/>
      <c r="K6" s="101" t="s">
        <v>145</v>
      </c>
    </row>
    <row r="7" spans="1:11" ht="21.95" customHeight="1">
      <c r="C7" s="44" t="s">
        <v>0</v>
      </c>
      <c r="D7" s="45"/>
      <c r="E7" s="102" t="s">
        <v>107</v>
      </c>
      <c r="F7" s="103"/>
      <c r="G7" s="102" t="s">
        <v>108</v>
      </c>
      <c r="I7" s="102" t="s">
        <v>107</v>
      </c>
      <c r="J7" s="103"/>
      <c r="K7" s="102" t="s">
        <v>108</v>
      </c>
    </row>
    <row r="8" spans="1:11" ht="21.95" customHeight="1">
      <c r="C8" s="44"/>
      <c r="D8" s="45"/>
      <c r="E8" s="102" t="s">
        <v>109</v>
      </c>
      <c r="F8" s="103"/>
      <c r="G8" s="104"/>
      <c r="I8" s="102" t="s">
        <v>109</v>
      </c>
      <c r="J8" s="103"/>
      <c r="K8" s="104"/>
    </row>
    <row r="9" spans="1:11" ht="21">
      <c r="A9" s="47" t="s">
        <v>1</v>
      </c>
      <c r="C9" s="38"/>
      <c r="E9" s="38"/>
      <c r="F9" s="38"/>
      <c r="G9" s="38"/>
    </row>
    <row r="10" spans="1:11" ht="21">
      <c r="A10" s="1" t="s">
        <v>2</v>
      </c>
      <c r="C10" s="38"/>
      <c r="E10" s="38"/>
      <c r="F10" s="38"/>
      <c r="G10" s="38"/>
    </row>
    <row r="11" spans="1:11" ht="21">
      <c r="A11" s="40" t="s">
        <v>32</v>
      </c>
      <c r="C11" s="49">
        <v>3</v>
      </c>
      <c r="E11" s="50">
        <v>305460</v>
      </c>
      <c r="F11" s="49"/>
      <c r="G11" s="50">
        <v>439147</v>
      </c>
      <c r="H11" s="49"/>
      <c r="I11" s="50">
        <v>300974</v>
      </c>
      <c r="K11" s="50">
        <v>433472</v>
      </c>
    </row>
    <row r="12" spans="1:11" ht="21">
      <c r="A12" s="40" t="s">
        <v>151</v>
      </c>
      <c r="C12" s="49">
        <v>4</v>
      </c>
      <c r="E12" s="50">
        <v>101120</v>
      </c>
      <c r="F12" s="49"/>
      <c r="G12" s="50">
        <v>970</v>
      </c>
      <c r="H12" s="49"/>
      <c r="I12" s="50">
        <v>101120</v>
      </c>
      <c r="K12" s="50">
        <v>970</v>
      </c>
    </row>
    <row r="13" spans="1:11" ht="21">
      <c r="A13" s="40" t="s">
        <v>36</v>
      </c>
      <c r="C13" s="49">
        <v>5</v>
      </c>
      <c r="E13" s="50">
        <v>273216</v>
      </c>
      <c r="F13" s="49"/>
      <c r="G13" s="50">
        <v>226960</v>
      </c>
      <c r="H13" s="49"/>
      <c r="I13" s="50">
        <v>275403</v>
      </c>
      <c r="K13" s="50">
        <v>229225</v>
      </c>
    </row>
    <row r="14" spans="1:11" ht="21">
      <c r="A14" s="40" t="s">
        <v>19</v>
      </c>
      <c r="C14" s="49">
        <v>6</v>
      </c>
      <c r="E14" s="50">
        <v>91568</v>
      </c>
      <c r="F14" s="38"/>
      <c r="G14" s="50">
        <v>100004</v>
      </c>
      <c r="H14" s="38"/>
      <c r="I14" s="50">
        <v>91568</v>
      </c>
      <c r="K14" s="50">
        <v>100004</v>
      </c>
    </row>
    <row r="15" spans="1:11" ht="21">
      <c r="A15" s="40" t="s">
        <v>18</v>
      </c>
      <c r="C15" s="49"/>
      <c r="E15" s="51">
        <v>4305</v>
      </c>
      <c r="F15" s="49"/>
      <c r="G15" s="51">
        <v>4540</v>
      </c>
      <c r="H15" s="49"/>
      <c r="I15" s="51">
        <v>4305</v>
      </c>
      <c r="K15" s="51">
        <v>4540</v>
      </c>
    </row>
    <row r="16" spans="1:11" ht="21">
      <c r="A16" s="40" t="s">
        <v>20</v>
      </c>
      <c r="C16" s="49">
        <v>7</v>
      </c>
      <c r="E16" s="51">
        <v>48573</v>
      </c>
      <c r="F16" s="49"/>
      <c r="G16" s="51">
        <v>46836</v>
      </c>
      <c r="H16" s="49"/>
      <c r="I16" s="51">
        <v>48258</v>
      </c>
      <c r="K16" s="51">
        <v>46715</v>
      </c>
    </row>
    <row r="17" spans="1:11" ht="21">
      <c r="A17" s="1" t="s">
        <v>3</v>
      </c>
      <c r="C17" s="38"/>
      <c r="E17" s="52">
        <f>SUM(E11:E16)</f>
        <v>824242</v>
      </c>
      <c r="F17" s="38"/>
      <c r="G17" s="52">
        <f>SUM(G11:G16)</f>
        <v>818457</v>
      </c>
      <c r="H17" s="38"/>
      <c r="I17" s="52">
        <f>SUM(I11:I16)</f>
        <v>821628</v>
      </c>
      <c r="K17" s="52">
        <f>SUM(K11:K16)</f>
        <v>814926</v>
      </c>
    </row>
    <row r="18" spans="1:11" ht="21">
      <c r="A18" s="1" t="s">
        <v>13</v>
      </c>
      <c r="C18" s="38"/>
      <c r="E18" s="53"/>
      <c r="F18" s="38"/>
      <c r="G18" s="53"/>
      <c r="H18" s="38"/>
      <c r="I18" s="53"/>
      <c r="K18" s="53"/>
    </row>
    <row r="19" spans="1:11" ht="21">
      <c r="A19" s="40" t="s">
        <v>28</v>
      </c>
      <c r="C19" s="49">
        <v>8</v>
      </c>
      <c r="E19" s="53">
        <v>0</v>
      </c>
      <c r="F19" s="49"/>
      <c r="G19" s="53">
        <v>0</v>
      </c>
      <c r="H19" s="49"/>
      <c r="I19" s="53">
        <v>19786</v>
      </c>
      <c r="K19" s="53">
        <v>19786</v>
      </c>
    </row>
    <row r="20" spans="1:11" ht="21">
      <c r="A20" s="40" t="s">
        <v>40</v>
      </c>
      <c r="C20" s="49">
        <v>9</v>
      </c>
      <c r="E20" s="54">
        <v>80049</v>
      </c>
      <c r="F20" s="49"/>
      <c r="G20" s="54">
        <v>80403</v>
      </c>
      <c r="H20" s="49"/>
      <c r="I20" s="54">
        <v>79726</v>
      </c>
      <c r="K20" s="54">
        <v>79858</v>
      </c>
    </row>
    <row r="21" spans="1:11" ht="21">
      <c r="A21" s="40" t="s">
        <v>41</v>
      </c>
      <c r="C21" s="49">
        <v>10</v>
      </c>
      <c r="E21" s="54">
        <v>24823</v>
      </c>
      <c r="F21" s="49"/>
      <c r="G21" s="54">
        <v>24397</v>
      </c>
      <c r="H21" s="49"/>
      <c r="I21" s="54">
        <v>24537</v>
      </c>
      <c r="K21" s="54">
        <v>24072</v>
      </c>
    </row>
    <row r="22" spans="1:11" ht="21">
      <c r="A22" s="40" t="s">
        <v>81</v>
      </c>
      <c r="C22" s="49"/>
      <c r="E22" s="54">
        <v>7189</v>
      </c>
      <c r="F22" s="49"/>
      <c r="G22" s="54">
        <v>8519</v>
      </c>
      <c r="H22" s="49"/>
      <c r="I22" s="54">
        <v>7189</v>
      </c>
      <c r="K22" s="54">
        <v>8519</v>
      </c>
    </row>
    <row r="23" spans="1:11" ht="21">
      <c r="A23" s="40" t="s">
        <v>124</v>
      </c>
      <c r="C23" s="38"/>
      <c r="E23" s="53">
        <v>9915</v>
      </c>
      <c r="F23" s="38"/>
      <c r="G23" s="53">
        <v>10471</v>
      </c>
      <c r="H23" s="38"/>
      <c r="I23" s="53">
        <v>9489</v>
      </c>
      <c r="K23" s="53">
        <v>10037</v>
      </c>
    </row>
    <row r="24" spans="1:11" ht="21">
      <c r="A24" s="1" t="s">
        <v>12</v>
      </c>
      <c r="E24" s="55">
        <f>SUM(E19:E23)</f>
        <v>121976</v>
      </c>
      <c r="F24" s="49"/>
      <c r="G24" s="55">
        <f>SUM(G19:G23)</f>
        <v>123790</v>
      </c>
      <c r="I24" s="55">
        <f>SUM(I19:I23)</f>
        <v>140727</v>
      </c>
      <c r="J24" s="53"/>
      <c r="K24" s="55">
        <f>SUM(K19:K23)</f>
        <v>142272</v>
      </c>
    </row>
    <row r="25" spans="1:11" ht="21.75" thickBot="1">
      <c r="A25" s="1" t="s">
        <v>4</v>
      </c>
      <c r="E25" s="56">
        <f>SUM(E17+E24)</f>
        <v>946218</v>
      </c>
      <c r="F25" s="38"/>
      <c r="G25" s="56">
        <f>SUM(G17+G24)</f>
        <v>942247</v>
      </c>
      <c r="I25" s="56">
        <f>SUM(I17+I24)</f>
        <v>962355</v>
      </c>
      <c r="J25" s="53"/>
      <c r="K25" s="56">
        <f>SUM(K17+K24)</f>
        <v>957198</v>
      </c>
    </row>
    <row r="26" spans="1:11" ht="21.75" thickTop="1">
      <c r="C26" s="50"/>
      <c r="E26" s="57"/>
      <c r="F26" s="53"/>
      <c r="G26" s="57"/>
      <c r="H26" s="53"/>
      <c r="I26" s="50"/>
      <c r="J26" s="53"/>
      <c r="K26" s="50"/>
    </row>
    <row r="27" spans="1:11" ht="21">
      <c r="A27" s="40" t="s">
        <v>11</v>
      </c>
      <c r="G27" s="58"/>
    </row>
    <row r="28" spans="1:11" ht="21">
      <c r="A28" s="1" t="s">
        <v>80</v>
      </c>
      <c r="B28" s="34"/>
      <c r="C28" s="35"/>
      <c r="D28" s="36"/>
      <c r="E28" s="37"/>
      <c r="F28" s="35"/>
      <c r="G28" s="37"/>
      <c r="H28" s="35"/>
      <c r="I28" s="35"/>
      <c r="J28" s="35"/>
      <c r="K28" s="35"/>
    </row>
    <row r="29" spans="1:11" ht="21">
      <c r="A29" s="1" t="s">
        <v>37</v>
      </c>
      <c r="B29" s="34"/>
      <c r="C29" s="35"/>
      <c r="D29" s="36"/>
      <c r="E29" s="37"/>
      <c r="F29" s="35"/>
      <c r="G29" s="37"/>
      <c r="H29" s="35"/>
      <c r="I29" s="35"/>
      <c r="J29" s="35"/>
      <c r="K29" s="35"/>
    </row>
    <row r="30" spans="1:11" ht="21.95" customHeight="1">
      <c r="A30" s="1" t="s">
        <v>140</v>
      </c>
      <c r="B30" s="34"/>
      <c r="C30" s="35"/>
      <c r="D30" s="36"/>
      <c r="E30" s="37"/>
      <c r="F30" s="35"/>
      <c r="G30" s="35"/>
      <c r="H30" s="35"/>
      <c r="I30" s="35"/>
      <c r="J30" s="35"/>
      <c r="K30" s="35"/>
    </row>
    <row r="31" spans="1:11" ht="21.95" customHeight="1">
      <c r="A31" s="1"/>
      <c r="B31" s="34"/>
      <c r="C31" s="35"/>
      <c r="D31" s="36"/>
      <c r="E31" s="37"/>
      <c r="F31" s="35"/>
      <c r="G31" s="35"/>
      <c r="H31" s="35"/>
      <c r="I31" s="35"/>
      <c r="J31" s="35"/>
      <c r="K31" s="39" t="s">
        <v>106</v>
      </c>
    </row>
    <row r="32" spans="1:11" ht="21.95" customHeight="1">
      <c r="D32" s="42"/>
      <c r="E32" s="128" t="s">
        <v>64</v>
      </c>
      <c r="F32" s="128"/>
      <c r="G32" s="128"/>
      <c r="I32" s="128" t="s">
        <v>65</v>
      </c>
      <c r="J32" s="128"/>
      <c r="K32" s="128"/>
    </row>
    <row r="33" spans="1:11" ht="21.95" customHeight="1">
      <c r="D33" s="42"/>
      <c r="E33" s="101" t="s">
        <v>141</v>
      </c>
      <c r="F33" s="46"/>
      <c r="G33" s="101" t="s">
        <v>145</v>
      </c>
      <c r="I33" s="101" t="s">
        <v>141</v>
      </c>
      <c r="J33" s="46"/>
      <c r="K33" s="101" t="s">
        <v>145</v>
      </c>
    </row>
    <row r="34" spans="1:11" ht="21.95" customHeight="1">
      <c r="C34" s="44" t="s">
        <v>0</v>
      </c>
      <c r="D34" s="45"/>
      <c r="E34" s="102" t="s">
        <v>107</v>
      </c>
      <c r="F34" s="103"/>
      <c r="G34" s="102" t="s">
        <v>108</v>
      </c>
      <c r="I34" s="102" t="s">
        <v>107</v>
      </c>
      <c r="J34" s="103"/>
      <c r="K34" s="102" t="s">
        <v>108</v>
      </c>
    </row>
    <row r="35" spans="1:11" ht="21.95" customHeight="1">
      <c r="C35" s="44"/>
      <c r="D35" s="45"/>
      <c r="E35" s="102" t="s">
        <v>109</v>
      </c>
      <c r="F35" s="103"/>
      <c r="G35" s="104"/>
      <c r="I35" s="102" t="s">
        <v>109</v>
      </c>
      <c r="J35" s="103"/>
      <c r="K35" s="104"/>
    </row>
    <row r="36" spans="1:11" ht="21">
      <c r="A36" s="47" t="s">
        <v>5</v>
      </c>
      <c r="C36" s="38"/>
      <c r="E36" s="48"/>
      <c r="F36" s="38"/>
      <c r="G36" s="48"/>
      <c r="I36" s="59"/>
      <c r="J36" s="60"/>
      <c r="K36" s="59"/>
    </row>
    <row r="37" spans="1:11" ht="21">
      <c r="A37" s="1" t="s">
        <v>6</v>
      </c>
      <c r="C37" s="38"/>
      <c r="E37" s="38"/>
      <c r="F37" s="38"/>
      <c r="G37" s="38"/>
      <c r="I37" s="60"/>
      <c r="J37" s="60"/>
      <c r="K37" s="60"/>
    </row>
    <row r="38" spans="1:11" ht="21">
      <c r="A38" s="40" t="s">
        <v>38</v>
      </c>
      <c r="C38" s="49">
        <v>11</v>
      </c>
      <c r="E38" s="54">
        <v>49967</v>
      </c>
      <c r="F38" s="49"/>
      <c r="G38" s="54">
        <v>52822</v>
      </c>
      <c r="H38" s="49"/>
      <c r="I38" s="54">
        <v>49144</v>
      </c>
      <c r="K38" s="54">
        <v>51875</v>
      </c>
    </row>
    <row r="39" spans="1:11" ht="21">
      <c r="A39" s="40" t="s">
        <v>123</v>
      </c>
      <c r="C39" s="49"/>
      <c r="E39" s="54">
        <v>4</v>
      </c>
      <c r="F39" s="49"/>
      <c r="G39" s="54">
        <v>4</v>
      </c>
      <c r="H39" s="49"/>
      <c r="I39" s="54">
        <v>0</v>
      </c>
      <c r="K39" s="54">
        <v>0</v>
      </c>
    </row>
    <row r="40" spans="1:11" ht="21">
      <c r="A40" s="40" t="s">
        <v>21</v>
      </c>
      <c r="C40" s="49">
        <v>12</v>
      </c>
      <c r="E40" s="61">
        <v>24241</v>
      </c>
      <c r="F40" s="49"/>
      <c r="G40" s="61">
        <v>21436</v>
      </c>
      <c r="H40" s="49"/>
      <c r="I40" s="61">
        <v>23735</v>
      </c>
      <c r="K40" s="61">
        <v>21330</v>
      </c>
    </row>
    <row r="41" spans="1:11" ht="21">
      <c r="A41" s="1" t="s">
        <v>7</v>
      </c>
      <c r="C41" s="38"/>
      <c r="E41" s="62">
        <f>SUM(E38:E40)</f>
        <v>74212</v>
      </c>
      <c r="F41" s="38"/>
      <c r="G41" s="62">
        <f>SUM(G38:G40)</f>
        <v>74262</v>
      </c>
      <c r="H41" s="38"/>
      <c r="I41" s="62">
        <f>SUM(I38:I40)</f>
        <v>72879</v>
      </c>
      <c r="K41" s="62">
        <f>SUM(K38:K40)</f>
        <v>73205</v>
      </c>
    </row>
    <row r="42" spans="1:11" ht="21">
      <c r="A42" s="1" t="s">
        <v>15</v>
      </c>
      <c r="C42" s="38"/>
      <c r="E42" s="50"/>
      <c r="F42" s="38"/>
      <c r="G42" s="50"/>
      <c r="H42" s="38"/>
      <c r="I42" s="50"/>
      <c r="K42" s="50"/>
    </row>
    <row r="43" spans="1:11" ht="21">
      <c r="A43" s="40" t="s">
        <v>39</v>
      </c>
      <c r="C43" s="49"/>
      <c r="E43" s="50">
        <v>14022</v>
      </c>
      <c r="F43" s="49"/>
      <c r="G43" s="50">
        <v>13640</v>
      </c>
      <c r="H43" s="49"/>
      <c r="I43" s="50">
        <v>14022</v>
      </c>
      <c r="K43" s="50">
        <v>13640</v>
      </c>
    </row>
    <row r="44" spans="1:11" ht="21">
      <c r="A44" s="40" t="s">
        <v>42</v>
      </c>
      <c r="C44" s="49"/>
      <c r="E44" s="62">
        <v>1130</v>
      </c>
      <c r="F44" s="49"/>
      <c r="G44" s="62">
        <v>2580</v>
      </c>
      <c r="H44" s="49"/>
      <c r="I44" s="62">
        <v>1128</v>
      </c>
      <c r="K44" s="62">
        <v>2578</v>
      </c>
    </row>
    <row r="45" spans="1:11" ht="21">
      <c r="A45" s="1" t="s">
        <v>14</v>
      </c>
      <c r="E45" s="54">
        <f>SUM(E43:E44)</f>
        <v>15152</v>
      </c>
      <c r="F45" s="38"/>
      <c r="G45" s="54">
        <f>SUM(G43:G44)</f>
        <v>16220</v>
      </c>
      <c r="I45" s="54">
        <f>SUM(I43:I44)</f>
        <v>15150</v>
      </c>
      <c r="J45" s="53"/>
      <c r="K45" s="54">
        <f>SUM(K43:K44)</f>
        <v>16218</v>
      </c>
    </row>
    <row r="46" spans="1:11" ht="21">
      <c r="A46" s="1" t="s">
        <v>16</v>
      </c>
      <c r="E46" s="52">
        <f>SUM(E41:E44)</f>
        <v>89364</v>
      </c>
      <c r="F46" s="38"/>
      <c r="G46" s="52">
        <f>SUM(G41:G44)</f>
        <v>90482</v>
      </c>
      <c r="I46" s="52">
        <f>SUM(I41:I44)</f>
        <v>88029</v>
      </c>
      <c r="J46" s="53"/>
      <c r="K46" s="52">
        <f>SUM(K41:K44)</f>
        <v>89423</v>
      </c>
    </row>
    <row r="47" spans="1:11" ht="21">
      <c r="A47" s="1" t="s">
        <v>8</v>
      </c>
      <c r="C47" s="38"/>
      <c r="E47" s="38"/>
      <c r="F47" s="38"/>
      <c r="G47" s="38"/>
    </row>
    <row r="48" spans="1:11" ht="21">
      <c r="A48" s="40" t="s">
        <v>22</v>
      </c>
      <c r="C48" s="49"/>
      <c r="E48" s="49"/>
      <c r="F48" s="49"/>
      <c r="G48" s="49"/>
    </row>
    <row r="49" spans="1:11" ht="21">
      <c r="A49" s="63" t="s">
        <v>66</v>
      </c>
      <c r="C49" s="38"/>
      <c r="E49" s="38"/>
      <c r="F49" s="38"/>
      <c r="G49" s="38"/>
      <c r="I49" s="53"/>
      <c r="J49" s="53"/>
      <c r="K49" s="53"/>
    </row>
    <row r="50" spans="1:11" ht="21.75" thickBot="1">
      <c r="A50" s="40" t="s">
        <v>82</v>
      </c>
      <c r="C50" s="38"/>
      <c r="E50" s="64">
        <v>280000</v>
      </c>
      <c r="F50" s="38"/>
      <c r="G50" s="64">
        <v>280000</v>
      </c>
      <c r="I50" s="64">
        <v>280000</v>
      </c>
      <c r="J50" s="53"/>
      <c r="K50" s="64">
        <v>280000</v>
      </c>
    </row>
    <row r="51" spans="1:11" ht="21.75" thickTop="1">
      <c r="A51" s="63" t="s">
        <v>67</v>
      </c>
      <c r="C51" s="38"/>
      <c r="E51" s="50"/>
      <c r="F51" s="38"/>
      <c r="G51" s="50"/>
      <c r="I51" s="50"/>
      <c r="J51" s="53"/>
      <c r="K51" s="50"/>
    </row>
    <row r="52" spans="1:11" ht="21">
      <c r="A52" s="40" t="s">
        <v>82</v>
      </c>
      <c r="C52" s="38"/>
      <c r="E52" s="65">
        <f>Consolidated!C23</f>
        <v>280000</v>
      </c>
      <c r="F52" s="38"/>
      <c r="G52" s="65">
        <f>Consolidated!C19</f>
        <v>280000</v>
      </c>
      <c r="I52" s="65">
        <f>'The Company only'!C21</f>
        <v>280000</v>
      </c>
      <c r="J52" s="53"/>
      <c r="K52" s="65">
        <f>'The Company only'!C17</f>
        <v>280000</v>
      </c>
    </row>
    <row r="53" spans="1:11" ht="21">
      <c r="A53" s="40" t="s">
        <v>95</v>
      </c>
      <c r="C53" s="38"/>
      <c r="E53" s="50">
        <f>Consolidated!E23</f>
        <v>304419</v>
      </c>
      <c r="F53" s="38"/>
      <c r="G53" s="50">
        <f>Consolidated!E19</f>
        <v>304419</v>
      </c>
      <c r="I53" s="50">
        <f>'The Company only'!E17</f>
        <v>304419</v>
      </c>
      <c r="J53" s="53"/>
      <c r="K53" s="50">
        <f>'The Company only'!E17</f>
        <v>304419</v>
      </c>
    </row>
    <row r="54" spans="1:11" ht="21">
      <c r="A54" s="66" t="s">
        <v>83</v>
      </c>
      <c r="C54" s="38"/>
      <c r="E54" s="50"/>
      <c r="F54" s="38"/>
      <c r="G54" s="50"/>
      <c r="J54" s="53"/>
      <c r="K54" s="50"/>
    </row>
    <row r="55" spans="1:11" ht="21">
      <c r="A55" s="66" t="s">
        <v>84</v>
      </c>
      <c r="C55" s="49"/>
      <c r="E55" s="50">
        <f>Consolidated!G23</f>
        <v>25200</v>
      </c>
      <c r="F55" s="38"/>
      <c r="G55" s="50">
        <f>Consolidated!G19</f>
        <v>25200</v>
      </c>
      <c r="I55" s="50">
        <f>'The Company only'!G17</f>
        <v>25200</v>
      </c>
      <c r="J55" s="53"/>
      <c r="K55" s="50">
        <f>'The Company only'!G17</f>
        <v>25200</v>
      </c>
    </row>
    <row r="56" spans="1:11" s="48" customFormat="1" ht="21">
      <c r="A56" s="66" t="s">
        <v>85</v>
      </c>
      <c r="E56" s="50">
        <f>Consolidated!I23</f>
        <v>247204</v>
      </c>
      <c r="G56" s="50">
        <f>Consolidated!I19</f>
        <v>242112</v>
      </c>
      <c r="I56" s="50">
        <f>'The Company only'!I21</f>
        <v>264707</v>
      </c>
      <c r="J56" s="50"/>
      <c r="K56" s="50">
        <f>'The Company only'!I17</f>
        <v>258156</v>
      </c>
    </row>
    <row r="57" spans="1:11" ht="21">
      <c r="A57" s="66" t="s">
        <v>89</v>
      </c>
      <c r="C57" s="38"/>
      <c r="E57" s="62">
        <f>Consolidated!K23</f>
        <v>31</v>
      </c>
      <c r="F57" s="38"/>
      <c r="G57" s="62">
        <f>Consolidated!K19</f>
        <v>34</v>
      </c>
      <c r="I57" s="62">
        <v>0</v>
      </c>
      <c r="J57" s="53"/>
      <c r="K57" s="62">
        <v>0</v>
      </c>
    </row>
    <row r="58" spans="1:11" ht="21">
      <c r="A58" s="1" t="s">
        <v>9</v>
      </c>
      <c r="C58" s="38"/>
      <c r="E58" s="62">
        <f>SUM(E52:E57)</f>
        <v>856854</v>
      </c>
      <c r="F58" s="38"/>
      <c r="G58" s="62">
        <f>SUM(G52:G57)</f>
        <v>851765</v>
      </c>
      <c r="I58" s="62">
        <f>SUM(I52:I57)</f>
        <v>874326</v>
      </c>
      <c r="J58" s="53"/>
      <c r="K58" s="62">
        <f>SUM(K52:K57)</f>
        <v>867775</v>
      </c>
    </row>
    <row r="59" spans="1:11" ht="21.75" thickBot="1">
      <c r="A59" s="1" t="s">
        <v>10</v>
      </c>
      <c r="C59" s="38"/>
      <c r="E59" s="56">
        <f>E46+E58</f>
        <v>946218</v>
      </c>
      <c r="F59" s="38"/>
      <c r="G59" s="56">
        <f>G46+G58</f>
        <v>942247</v>
      </c>
      <c r="I59" s="56">
        <f>I46+I58</f>
        <v>962355</v>
      </c>
      <c r="J59" s="53"/>
      <c r="K59" s="56">
        <f>K46+K58</f>
        <v>957198</v>
      </c>
    </row>
    <row r="60" spans="1:11" ht="21.95" customHeight="1" thickTop="1">
      <c r="E60" s="53"/>
      <c r="F60" s="38"/>
      <c r="G60" s="53"/>
      <c r="I60" s="53"/>
      <c r="J60" s="53"/>
      <c r="K60" s="53"/>
    </row>
    <row r="61" spans="1:11" ht="21.95" customHeight="1">
      <c r="A61" s="40" t="s">
        <v>11</v>
      </c>
      <c r="C61" s="53"/>
      <c r="E61" s="67"/>
      <c r="F61" s="53"/>
      <c r="G61" s="53"/>
      <c r="H61" s="53"/>
      <c r="I61" s="38"/>
      <c r="J61" s="53"/>
      <c r="K61" s="38"/>
    </row>
    <row r="62" spans="1:11" ht="21.95" customHeight="1">
      <c r="C62" s="53"/>
      <c r="E62" s="67"/>
      <c r="F62" s="53"/>
      <c r="G62" s="53"/>
      <c r="H62" s="53"/>
      <c r="I62" s="38"/>
      <c r="J62" s="53"/>
      <c r="K62" s="38"/>
    </row>
    <row r="63" spans="1:11" ht="21.95" customHeight="1">
      <c r="A63" s="68"/>
    </row>
    <row r="64" spans="1:11" ht="21.95" customHeight="1">
      <c r="A64" s="69"/>
    </row>
    <row r="65" spans="1:2" ht="21.95" customHeight="1">
      <c r="B65" s="38" t="s">
        <v>98</v>
      </c>
    </row>
    <row r="66" spans="1:2" ht="21.95" customHeight="1">
      <c r="A66" s="68"/>
    </row>
  </sheetData>
  <mergeCells count="4">
    <mergeCell ref="E5:G5"/>
    <mergeCell ref="I5:K5"/>
    <mergeCell ref="E32:G32"/>
    <mergeCell ref="I32:K32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90" orientation="portrait" r:id="rId1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1"/>
  <sheetViews>
    <sheetView showGridLines="0" view="pageBreakPreview" topLeftCell="A23" zoomScaleNormal="100" zoomScaleSheetLayoutView="100" workbookViewId="0">
      <selection activeCell="A100" sqref="A100:XFD100"/>
    </sheetView>
  </sheetViews>
  <sheetFormatPr defaultRowHeight="21"/>
  <cols>
    <col min="1" max="1" width="47.83203125" style="40" customWidth="1"/>
    <col min="2" max="2" width="0.83203125" style="38" customWidth="1"/>
    <col min="3" max="3" width="9.33203125" style="41" customWidth="1"/>
    <col min="4" max="4" width="0.83203125" style="48" customWidth="1"/>
    <col min="5" max="5" width="15.83203125" style="58" customWidth="1"/>
    <col min="6" max="6" width="0.83203125" style="41" customWidth="1"/>
    <col min="7" max="7" width="15.83203125" style="58" customWidth="1"/>
    <col min="8" max="8" width="0.83203125" style="41" customWidth="1"/>
    <col min="9" max="9" width="15.83203125" style="41" customWidth="1"/>
    <col min="10" max="10" width="0.83203125" style="41" customWidth="1"/>
    <col min="11" max="11" width="15.83203125" style="41" customWidth="1"/>
    <col min="12" max="12" width="10.5" style="38" bestFit="1" customWidth="1"/>
    <col min="13" max="13" width="11.83203125" style="38" bestFit="1" customWidth="1"/>
    <col min="14" max="14" width="12.1640625" style="38" bestFit="1" customWidth="1"/>
    <col min="15" max="15" width="12.5" style="38" bestFit="1" customWidth="1"/>
    <col min="16" max="16384" width="9.33203125" style="38"/>
  </cols>
  <sheetData>
    <row r="1" spans="1:11">
      <c r="A1" s="129" t="s">
        <v>110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1">
      <c r="A2" s="1" t="s">
        <v>80</v>
      </c>
      <c r="B2" s="34"/>
      <c r="C2" s="35"/>
      <c r="D2" s="36"/>
      <c r="E2" s="37"/>
      <c r="F2" s="35"/>
      <c r="G2" s="37"/>
      <c r="H2" s="35"/>
      <c r="I2" s="35"/>
      <c r="J2" s="35"/>
      <c r="K2" s="35"/>
    </row>
    <row r="3" spans="1:11">
      <c r="A3" s="1" t="s">
        <v>72</v>
      </c>
      <c r="B3" s="34"/>
      <c r="C3" s="35"/>
      <c r="D3" s="36"/>
      <c r="E3" s="37"/>
      <c r="F3" s="35"/>
      <c r="G3" s="37"/>
      <c r="H3" s="35"/>
      <c r="I3" s="35"/>
      <c r="J3" s="35"/>
      <c r="K3" s="35"/>
    </row>
    <row r="4" spans="1:11">
      <c r="A4" s="97" t="s">
        <v>142</v>
      </c>
      <c r="B4" s="70"/>
      <c r="C4" s="70"/>
      <c r="D4" s="71"/>
      <c r="E4" s="72"/>
      <c r="F4" s="70"/>
      <c r="G4" s="72"/>
      <c r="H4" s="70"/>
      <c r="I4" s="70"/>
      <c r="J4" s="70"/>
      <c r="K4" s="70"/>
    </row>
    <row r="5" spans="1:11">
      <c r="A5" s="129" t="s">
        <v>120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</row>
    <row r="6" spans="1:11">
      <c r="B6" s="34"/>
      <c r="E6" s="73"/>
      <c r="F6" s="43" t="s">
        <v>64</v>
      </c>
      <c r="G6" s="73"/>
      <c r="H6" s="74"/>
      <c r="I6" s="73"/>
      <c r="J6" s="43" t="s">
        <v>65</v>
      </c>
      <c r="K6" s="73"/>
    </row>
    <row r="7" spans="1:11">
      <c r="B7" s="44"/>
      <c r="C7" s="44" t="s">
        <v>0</v>
      </c>
      <c r="E7" s="75">
        <v>2562</v>
      </c>
      <c r="F7" s="76"/>
      <c r="G7" s="75">
        <v>2561</v>
      </c>
      <c r="H7" s="46"/>
      <c r="I7" s="75">
        <v>2562</v>
      </c>
      <c r="J7" s="76"/>
      <c r="K7" s="75">
        <v>2561</v>
      </c>
    </row>
    <row r="8" spans="1:11">
      <c r="A8" s="1" t="s">
        <v>77</v>
      </c>
      <c r="B8" s="44"/>
      <c r="C8" s="44"/>
      <c r="E8" s="75"/>
      <c r="F8" s="76"/>
      <c r="G8" s="75"/>
      <c r="H8" s="46"/>
      <c r="I8" s="77"/>
      <c r="J8" s="76"/>
      <c r="K8" s="77"/>
    </row>
    <row r="9" spans="1:11">
      <c r="A9" s="1" t="s">
        <v>23</v>
      </c>
      <c r="B9" s="49"/>
      <c r="C9" s="49"/>
      <c r="E9" s="67"/>
      <c r="F9" s="53"/>
      <c r="G9" s="67"/>
      <c r="H9" s="53"/>
      <c r="I9" s="53"/>
      <c r="J9" s="53"/>
      <c r="K9" s="53"/>
    </row>
    <row r="10" spans="1:11">
      <c r="A10" s="40" t="s">
        <v>33</v>
      </c>
      <c r="B10" s="49"/>
      <c r="C10" s="49"/>
      <c r="E10" s="67">
        <v>185586</v>
      </c>
      <c r="F10" s="53"/>
      <c r="G10" s="67">
        <v>166950</v>
      </c>
      <c r="H10" s="53"/>
      <c r="I10" s="53">
        <v>184251</v>
      </c>
      <c r="J10" s="78"/>
      <c r="K10" s="53">
        <v>165659</v>
      </c>
    </row>
    <row r="11" spans="1:11">
      <c r="A11" s="40" t="s">
        <v>125</v>
      </c>
      <c r="B11" s="49"/>
      <c r="C11" s="49"/>
      <c r="E11" s="67">
        <v>3249</v>
      </c>
      <c r="F11" s="53"/>
      <c r="G11" s="67">
        <v>1205</v>
      </c>
      <c r="H11" s="53"/>
      <c r="I11" s="53">
        <v>3249</v>
      </c>
      <c r="J11" s="78"/>
      <c r="K11" s="53">
        <v>1205</v>
      </c>
    </row>
    <row r="12" spans="1:11">
      <c r="A12" s="69" t="s">
        <v>27</v>
      </c>
      <c r="B12" s="49"/>
      <c r="C12" s="49"/>
      <c r="E12" s="57">
        <v>1609</v>
      </c>
      <c r="F12" s="53"/>
      <c r="G12" s="57">
        <v>1835</v>
      </c>
      <c r="H12" s="53"/>
      <c r="I12" s="53">
        <v>1686</v>
      </c>
      <c r="J12" s="50"/>
      <c r="K12" s="53">
        <v>1941</v>
      </c>
    </row>
    <row r="13" spans="1:11">
      <c r="A13" s="1" t="s">
        <v>24</v>
      </c>
      <c r="B13" s="49"/>
      <c r="C13" s="49"/>
      <c r="E13" s="79">
        <f>SUM(E10:E12)</f>
        <v>190444</v>
      </c>
      <c r="F13" s="53"/>
      <c r="G13" s="79">
        <f>SUM(G10:G12)</f>
        <v>169990</v>
      </c>
      <c r="H13" s="53"/>
      <c r="I13" s="52">
        <f>SUM(I10:I12)</f>
        <v>189186</v>
      </c>
      <c r="J13" s="53"/>
      <c r="K13" s="52">
        <f>SUM(K10:K12)</f>
        <v>168805</v>
      </c>
    </row>
    <row r="14" spans="1:11">
      <c r="A14" s="1" t="s">
        <v>25</v>
      </c>
      <c r="B14" s="49"/>
      <c r="C14" s="49"/>
      <c r="E14" s="67"/>
      <c r="F14" s="53"/>
      <c r="G14" s="67"/>
      <c r="H14" s="53"/>
      <c r="I14" s="53"/>
      <c r="J14" s="53"/>
      <c r="K14" s="53"/>
    </row>
    <row r="15" spans="1:11">
      <c r="A15" s="40" t="s">
        <v>43</v>
      </c>
      <c r="B15" s="49"/>
      <c r="C15" s="49"/>
      <c r="E15" s="67">
        <v>158196</v>
      </c>
      <c r="F15" s="53"/>
      <c r="G15" s="67">
        <v>137675</v>
      </c>
      <c r="H15" s="53"/>
      <c r="I15" s="53">
        <v>157240</v>
      </c>
      <c r="J15" s="53"/>
      <c r="K15" s="53">
        <v>136755</v>
      </c>
    </row>
    <row r="16" spans="1:11">
      <c r="A16" s="40" t="s">
        <v>126</v>
      </c>
      <c r="B16" s="49"/>
      <c r="C16" s="49"/>
      <c r="E16" s="67">
        <v>3228</v>
      </c>
      <c r="F16" s="53"/>
      <c r="G16" s="67">
        <v>1064</v>
      </c>
      <c r="H16" s="53"/>
      <c r="I16" s="53">
        <v>3228</v>
      </c>
      <c r="J16" s="53"/>
      <c r="K16" s="53">
        <v>1064</v>
      </c>
    </row>
    <row r="17" spans="1:12">
      <c r="A17" s="40" t="s">
        <v>146</v>
      </c>
      <c r="B17" s="49"/>
      <c r="C17" s="49"/>
      <c r="E17" s="50">
        <v>424</v>
      </c>
      <c r="F17" s="53"/>
      <c r="G17" s="50">
        <v>279</v>
      </c>
      <c r="H17" s="53"/>
      <c r="I17" s="50">
        <v>424</v>
      </c>
      <c r="J17" s="50"/>
      <c r="K17" s="50">
        <v>279</v>
      </c>
      <c r="L17" s="48"/>
    </row>
    <row r="18" spans="1:12">
      <c r="A18" s="40" t="s">
        <v>30</v>
      </c>
      <c r="B18" s="49"/>
      <c r="C18" s="49"/>
      <c r="E18" s="57">
        <v>21688</v>
      </c>
      <c r="F18" s="53"/>
      <c r="G18" s="57">
        <v>20759</v>
      </c>
      <c r="H18" s="53"/>
      <c r="I18" s="50">
        <v>19949</v>
      </c>
      <c r="J18" s="50"/>
      <c r="K18" s="50">
        <v>19925</v>
      </c>
      <c r="L18" s="48"/>
    </row>
    <row r="19" spans="1:12">
      <c r="A19" s="40" t="s">
        <v>31</v>
      </c>
      <c r="B19" s="49"/>
      <c r="C19" s="49"/>
      <c r="E19" s="80">
        <v>448</v>
      </c>
      <c r="F19" s="53"/>
      <c r="G19" s="80">
        <v>280</v>
      </c>
      <c r="H19" s="53"/>
      <c r="I19" s="62">
        <v>448</v>
      </c>
      <c r="J19" s="50"/>
      <c r="K19" s="62">
        <v>280</v>
      </c>
      <c r="L19" s="48"/>
    </row>
    <row r="20" spans="1:12">
      <c r="A20" s="1" t="s">
        <v>26</v>
      </c>
      <c r="B20" s="49"/>
      <c r="C20" s="49"/>
      <c r="E20" s="80">
        <f>SUM(E15:E19)</f>
        <v>183984</v>
      </c>
      <c r="F20" s="53"/>
      <c r="G20" s="80">
        <f>SUM(G15:G19)</f>
        <v>160057</v>
      </c>
      <c r="H20" s="53"/>
      <c r="I20" s="80">
        <f>SUM(I15:I19)</f>
        <v>181289</v>
      </c>
      <c r="J20" s="53"/>
      <c r="K20" s="80">
        <f>SUM(K15:K19)</f>
        <v>158303</v>
      </c>
    </row>
    <row r="21" spans="1:12">
      <c r="A21" s="81" t="s">
        <v>44</v>
      </c>
      <c r="B21" s="49"/>
      <c r="C21" s="49"/>
      <c r="E21" s="57">
        <f>E13-E20</f>
        <v>6460</v>
      </c>
      <c r="F21" s="53"/>
      <c r="G21" s="57">
        <f>G13-G20</f>
        <v>9933</v>
      </c>
      <c r="H21" s="53"/>
      <c r="I21" s="50">
        <f>I13-I20</f>
        <v>7897</v>
      </c>
      <c r="J21" s="53"/>
      <c r="K21" s="50">
        <f>K13-K20</f>
        <v>10502</v>
      </c>
    </row>
    <row r="22" spans="1:12">
      <c r="A22" s="82" t="s">
        <v>29</v>
      </c>
      <c r="B22" s="49"/>
      <c r="C22" s="49"/>
      <c r="E22" s="80">
        <v>-21</v>
      </c>
      <c r="F22" s="53"/>
      <c r="G22" s="80">
        <v>-11</v>
      </c>
      <c r="H22" s="53"/>
      <c r="I22" s="62">
        <v>-16</v>
      </c>
      <c r="J22" s="50"/>
      <c r="K22" s="62">
        <v>-8</v>
      </c>
    </row>
    <row r="23" spans="1:12">
      <c r="A23" s="81" t="s">
        <v>45</v>
      </c>
      <c r="B23" s="49"/>
      <c r="C23" s="49"/>
      <c r="E23" s="57">
        <f>SUM(E21:E22)</f>
        <v>6439</v>
      </c>
      <c r="F23" s="53"/>
      <c r="G23" s="57">
        <f>SUM(G21:G22)</f>
        <v>9922</v>
      </c>
      <c r="H23" s="50"/>
      <c r="I23" s="50">
        <f>SUM(I21:I22)</f>
        <v>7881</v>
      </c>
      <c r="J23" s="50"/>
      <c r="K23" s="50">
        <f>SUM(K21:K22)</f>
        <v>10494</v>
      </c>
    </row>
    <row r="24" spans="1:12">
      <c r="A24" s="82" t="s">
        <v>46</v>
      </c>
      <c r="B24" s="49"/>
      <c r="C24" s="49">
        <v>13</v>
      </c>
      <c r="E24" s="57">
        <v>-1347</v>
      </c>
      <c r="F24" s="53"/>
      <c r="G24" s="57">
        <v>-1811</v>
      </c>
      <c r="H24" s="53"/>
      <c r="I24" s="50">
        <v>-1330</v>
      </c>
      <c r="J24" s="53"/>
      <c r="K24" s="50">
        <v>-1796</v>
      </c>
    </row>
    <row r="25" spans="1:12">
      <c r="A25" s="81" t="s">
        <v>111</v>
      </c>
      <c r="B25" s="83"/>
      <c r="C25" s="49"/>
      <c r="E25" s="79">
        <f>SUM(E23:E24)</f>
        <v>5092</v>
      </c>
      <c r="F25" s="53"/>
      <c r="G25" s="79">
        <f>SUM(G23:G24)</f>
        <v>8111</v>
      </c>
      <c r="H25" s="53"/>
      <c r="I25" s="52">
        <f>SUM(I23:I24)</f>
        <v>6551</v>
      </c>
      <c r="J25" s="53"/>
      <c r="K25" s="52">
        <f>SUM(K23:K24)</f>
        <v>8698</v>
      </c>
    </row>
    <row r="26" spans="1:12">
      <c r="A26" s="81"/>
      <c r="B26" s="83"/>
      <c r="C26" s="49"/>
      <c r="E26" s="57"/>
      <c r="F26" s="53"/>
      <c r="G26" s="57"/>
      <c r="H26" s="53"/>
      <c r="I26" s="50"/>
      <c r="J26" s="53"/>
      <c r="K26" s="50"/>
    </row>
    <row r="27" spans="1:12">
      <c r="A27" s="1" t="s">
        <v>79</v>
      </c>
      <c r="B27" s="83"/>
      <c r="C27" s="49"/>
      <c r="E27" s="57"/>
      <c r="F27" s="53"/>
      <c r="G27" s="57"/>
      <c r="H27" s="53"/>
      <c r="I27" s="50"/>
      <c r="J27" s="53"/>
      <c r="K27" s="50"/>
    </row>
    <row r="28" spans="1:12">
      <c r="A28" s="106" t="s">
        <v>99</v>
      </c>
      <c r="B28" s="58"/>
      <c r="C28" s="107"/>
      <c r="D28" s="108"/>
      <c r="E28" s="109"/>
      <c r="F28" s="107"/>
      <c r="G28" s="109"/>
      <c r="H28" s="110"/>
      <c r="I28" s="111"/>
      <c r="J28" s="112"/>
      <c r="K28" s="111"/>
    </row>
    <row r="29" spans="1:12">
      <c r="A29" s="113" t="s">
        <v>100</v>
      </c>
      <c r="B29" s="58"/>
      <c r="C29" s="107"/>
      <c r="D29" s="108"/>
      <c r="E29" s="109"/>
      <c r="F29" s="107"/>
      <c r="G29" s="109"/>
      <c r="H29" s="110"/>
      <c r="I29" s="111"/>
      <c r="J29" s="112"/>
      <c r="K29" s="111"/>
    </row>
    <row r="30" spans="1:12">
      <c r="A30" s="113" t="s">
        <v>103</v>
      </c>
      <c r="B30" s="58"/>
      <c r="C30" s="107"/>
      <c r="D30" s="108"/>
      <c r="E30" s="114">
        <v>-3</v>
      </c>
      <c r="F30" s="115"/>
      <c r="G30" s="114">
        <v>-41</v>
      </c>
      <c r="H30" s="53"/>
      <c r="I30" s="62">
        <v>0</v>
      </c>
      <c r="J30" s="53"/>
      <c r="K30" s="62">
        <v>0</v>
      </c>
    </row>
    <row r="31" spans="1:12">
      <c r="A31" s="113" t="s">
        <v>101</v>
      </c>
      <c r="B31" s="58"/>
      <c r="C31" s="107"/>
      <c r="D31" s="108"/>
      <c r="E31" s="116"/>
      <c r="F31" s="117"/>
      <c r="G31" s="116"/>
      <c r="H31" s="116"/>
      <c r="I31" s="116"/>
      <c r="J31" s="116"/>
      <c r="K31" s="116"/>
    </row>
    <row r="32" spans="1:12">
      <c r="A32" s="113" t="s">
        <v>104</v>
      </c>
      <c r="B32" s="58"/>
      <c r="C32" s="107"/>
      <c r="D32" s="108"/>
      <c r="E32" s="114">
        <f>SUM(E30)</f>
        <v>-3</v>
      </c>
      <c r="F32" s="117"/>
      <c r="G32" s="114">
        <f>SUM(G30)</f>
        <v>-41</v>
      </c>
      <c r="H32" s="116"/>
      <c r="I32" s="114">
        <f>SUM(I30)</f>
        <v>0</v>
      </c>
      <c r="J32" s="116"/>
      <c r="K32" s="114">
        <f>SUM(K30)</f>
        <v>0</v>
      </c>
    </row>
    <row r="33" spans="1:12">
      <c r="A33" s="118" t="s">
        <v>112</v>
      </c>
      <c r="B33" s="58"/>
      <c r="C33" s="109"/>
      <c r="D33" s="108"/>
      <c r="E33" s="114">
        <f>E32</f>
        <v>-3</v>
      </c>
      <c r="F33" s="123"/>
      <c r="G33" s="114">
        <f>G32</f>
        <v>-41</v>
      </c>
      <c r="H33" s="124"/>
      <c r="I33" s="114">
        <f>I32</f>
        <v>0</v>
      </c>
      <c r="J33" s="125"/>
      <c r="K33" s="114">
        <f>K32</f>
        <v>0</v>
      </c>
      <c r="L33" s="48"/>
    </row>
    <row r="34" spans="1:12">
      <c r="A34" s="118"/>
      <c r="B34" s="58"/>
      <c r="C34" s="109"/>
      <c r="D34" s="108"/>
      <c r="E34" s="116"/>
      <c r="F34" s="123"/>
      <c r="G34" s="116"/>
      <c r="H34" s="124"/>
      <c r="I34" s="116"/>
      <c r="J34" s="125"/>
      <c r="K34" s="116"/>
      <c r="L34" s="48"/>
    </row>
    <row r="35" spans="1:12" ht="21.75" thickBot="1">
      <c r="A35" s="118" t="s">
        <v>113</v>
      </c>
      <c r="B35" s="58"/>
      <c r="C35" s="109"/>
      <c r="D35" s="108"/>
      <c r="E35" s="122">
        <f>SUM(E33,E25)</f>
        <v>5089</v>
      </c>
      <c r="F35" s="119"/>
      <c r="G35" s="122">
        <f>SUM(G33,G25)</f>
        <v>8070</v>
      </c>
      <c r="H35" s="120"/>
      <c r="I35" s="122">
        <f>SUM(I33,I25)</f>
        <v>6551</v>
      </c>
      <c r="J35" s="109"/>
      <c r="K35" s="122">
        <f>SUM(K33,K25)</f>
        <v>8698</v>
      </c>
    </row>
    <row r="36" spans="1:12" ht="21.75" thickTop="1">
      <c r="A36" s="38"/>
      <c r="B36" s="83"/>
      <c r="C36" s="49"/>
      <c r="E36" s="57"/>
      <c r="F36" s="38"/>
      <c r="G36" s="57"/>
      <c r="H36" s="53"/>
      <c r="I36" s="50"/>
      <c r="J36" s="53"/>
      <c r="K36" s="50"/>
    </row>
    <row r="37" spans="1:12">
      <c r="A37" s="84" t="s">
        <v>47</v>
      </c>
      <c r="B37" s="83"/>
      <c r="C37" s="49">
        <v>14</v>
      </c>
      <c r="E37" s="57"/>
      <c r="F37" s="38"/>
      <c r="G37" s="57"/>
      <c r="H37" s="53"/>
      <c r="I37" s="50"/>
      <c r="J37" s="53"/>
      <c r="K37" s="50"/>
    </row>
    <row r="38" spans="1:12" ht="21.75" thickBot="1">
      <c r="A38" s="63" t="s">
        <v>88</v>
      </c>
      <c r="B38" s="83"/>
      <c r="C38" s="83"/>
      <c r="E38" s="85">
        <f>+E25/E40</f>
        <v>1.8185714285714284E-2</v>
      </c>
      <c r="F38" s="38"/>
      <c r="G38" s="85">
        <f>+G25/G40</f>
        <v>2.8967857142857142E-2</v>
      </c>
      <c r="H38" s="38"/>
      <c r="I38" s="85">
        <f>+I25/I40</f>
        <v>2.3396428571428571E-2</v>
      </c>
      <c r="J38" s="53"/>
      <c r="K38" s="85">
        <f>+K25/K40</f>
        <v>3.1064285714285714E-2</v>
      </c>
    </row>
    <row r="39" spans="1:12" ht="21.75" thickTop="1">
      <c r="A39" s="63"/>
      <c r="B39" s="83"/>
      <c r="C39" s="83"/>
      <c r="E39" s="86"/>
      <c r="F39" s="38"/>
      <c r="G39" s="86"/>
      <c r="H39" s="53"/>
      <c r="I39" s="86"/>
      <c r="J39" s="53"/>
      <c r="K39" s="86"/>
    </row>
    <row r="40" spans="1:12" ht="21.75" thickBot="1">
      <c r="A40" s="63" t="s">
        <v>121</v>
      </c>
      <c r="B40" s="83"/>
      <c r="C40" s="83"/>
      <c r="E40" s="87">
        <v>280000</v>
      </c>
      <c r="F40" s="38"/>
      <c r="G40" s="87">
        <v>280000</v>
      </c>
      <c r="H40" s="38"/>
      <c r="I40" s="87">
        <v>280000</v>
      </c>
      <c r="J40" s="53"/>
      <c r="K40" s="87">
        <v>280000</v>
      </c>
    </row>
    <row r="41" spans="1:12" ht="21.75" thickTop="1">
      <c r="C41" s="38"/>
    </row>
    <row r="42" spans="1:12">
      <c r="A42" s="40" t="s">
        <v>11</v>
      </c>
      <c r="C42" s="38"/>
    </row>
    <row r="43" spans="1:12">
      <c r="C43" s="38"/>
    </row>
    <row r="44" spans="1:12">
      <c r="A44" s="129" t="s">
        <v>110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</row>
    <row r="45" spans="1:12">
      <c r="A45" s="1" t="s">
        <v>80</v>
      </c>
      <c r="C45" s="38"/>
    </row>
    <row r="46" spans="1:12">
      <c r="A46" s="88" t="s">
        <v>48</v>
      </c>
      <c r="C46" s="38"/>
    </row>
    <row r="47" spans="1:12">
      <c r="A47" s="97" t="s">
        <v>142</v>
      </c>
      <c r="C47" s="38"/>
    </row>
    <row r="48" spans="1:12">
      <c r="A48" s="129" t="s">
        <v>106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</row>
    <row r="49" spans="1:15">
      <c r="A49" s="40" t="s">
        <v>102</v>
      </c>
      <c r="B49" s="34"/>
      <c r="C49" s="34"/>
      <c r="E49" s="73"/>
      <c r="F49" s="43" t="s">
        <v>64</v>
      </c>
      <c r="G49" s="73"/>
      <c r="H49" s="74"/>
      <c r="I49" s="73"/>
      <c r="J49" s="43" t="s">
        <v>65</v>
      </c>
      <c r="K49" s="73"/>
    </row>
    <row r="50" spans="1:15">
      <c r="B50" s="44"/>
      <c r="C50" s="44" t="s">
        <v>0</v>
      </c>
      <c r="E50" s="75">
        <v>2562</v>
      </c>
      <c r="F50" s="76"/>
      <c r="G50" s="75">
        <v>2561</v>
      </c>
      <c r="H50" s="46"/>
      <c r="I50" s="75">
        <v>2562</v>
      </c>
      <c r="J50" s="76"/>
      <c r="K50" s="75">
        <v>2561</v>
      </c>
    </row>
    <row r="51" spans="1:15">
      <c r="A51" s="84" t="s">
        <v>49</v>
      </c>
      <c r="C51" s="38"/>
      <c r="E51" s="67"/>
      <c r="F51" s="53"/>
      <c r="G51" s="67"/>
      <c r="H51" s="53"/>
      <c r="I51" s="53"/>
      <c r="J51" s="53"/>
      <c r="K51" s="53"/>
    </row>
    <row r="52" spans="1:15">
      <c r="A52" s="90" t="s">
        <v>50</v>
      </c>
      <c r="C52" s="49"/>
      <c r="E52" s="67">
        <f>E23</f>
        <v>6439</v>
      </c>
      <c r="F52" s="53"/>
      <c r="G52" s="67">
        <f>G23</f>
        <v>9922</v>
      </c>
      <c r="H52" s="53"/>
      <c r="I52" s="53">
        <f>I23</f>
        <v>7881</v>
      </c>
      <c r="J52" s="53"/>
      <c r="K52" s="53">
        <f>K23</f>
        <v>10494</v>
      </c>
      <c r="N52" s="126"/>
      <c r="O52" s="83"/>
    </row>
    <row r="53" spans="1:15">
      <c r="A53" s="90" t="s">
        <v>71</v>
      </c>
      <c r="C53" s="49"/>
      <c r="E53" s="67"/>
      <c r="F53" s="53"/>
      <c r="G53" s="67"/>
      <c r="H53" s="53"/>
      <c r="I53" s="53"/>
      <c r="J53" s="53"/>
      <c r="K53" s="53"/>
      <c r="N53" s="126"/>
      <c r="O53" s="127"/>
    </row>
    <row r="54" spans="1:15">
      <c r="A54" s="90" t="s">
        <v>51</v>
      </c>
      <c r="C54" s="49"/>
      <c r="E54" s="67"/>
      <c r="F54" s="53"/>
      <c r="G54" s="67"/>
      <c r="H54" s="53"/>
      <c r="I54" s="53"/>
      <c r="J54" s="53"/>
      <c r="K54" s="53"/>
      <c r="N54" s="126"/>
      <c r="O54" s="126"/>
    </row>
    <row r="55" spans="1:15">
      <c r="A55" s="63" t="s">
        <v>52</v>
      </c>
      <c r="C55" s="49"/>
      <c r="D55" s="38"/>
      <c r="E55" s="53">
        <v>9980</v>
      </c>
      <c r="F55" s="53"/>
      <c r="G55" s="53">
        <v>8405</v>
      </c>
      <c r="H55" s="53"/>
      <c r="I55" s="53">
        <v>9735</v>
      </c>
      <c r="J55" s="53"/>
      <c r="K55" s="53">
        <v>8087</v>
      </c>
      <c r="N55" s="126"/>
      <c r="O55" s="126"/>
    </row>
    <row r="56" spans="1:15">
      <c r="A56" s="63" t="s">
        <v>127</v>
      </c>
      <c r="C56" s="49"/>
      <c r="D56" s="38"/>
      <c r="E56" s="53"/>
      <c r="F56" s="53"/>
      <c r="G56" s="53"/>
      <c r="H56" s="53"/>
      <c r="I56" s="53"/>
      <c r="J56" s="53"/>
      <c r="K56" s="53"/>
      <c r="N56" s="126"/>
      <c r="O56" s="126"/>
    </row>
    <row r="57" spans="1:15">
      <c r="A57" s="63" t="s">
        <v>128</v>
      </c>
      <c r="C57" s="49">
        <v>4</v>
      </c>
      <c r="D57" s="38"/>
      <c r="E57" s="53">
        <v>-150</v>
      </c>
      <c r="F57" s="53"/>
      <c r="G57" s="53">
        <v>280</v>
      </c>
      <c r="H57" s="53"/>
      <c r="I57" s="53">
        <v>-150</v>
      </c>
      <c r="J57" s="53"/>
      <c r="K57" s="53">
        <v>280</v>
      </c>
      <c r="N57" s="126"/>
      <c r="O57" s="126"/>
    </row>
    <row r="58" spans="1:15">
      <c r="A58" s="63" t="s">
        <v>152</v>
      </c>
      <c r="C58" s="49"/>
      <c r="D58" s="38"/>
      <c r="E58" s="53">
        <v>448</v>
      </c>
      <c r="F58" s="53"/>
      <c r="G58" s="53">
        <v>0</v>
      </c>
      <c r="H58" s="53"/>
      <c r="I58" s="53">
        <v>448</v>
      </c>
      <c r="J58" s="53"/>
      <c r="K58" s="53">
        <v>0</v>
      </c>
      <c r="N58" s="126"/>
      <c r="O58" s="126"/>
    </row>
    <row r="59" spans="1:15">
      <c r="A59" s="63" t="s">
        <v>73</v>
      </c>
      <c r="C59" s="49"/>
      <c r="D59" s="38"/>
      <c r="E59" s="53">
        <v>382</v>
      </c>
      <c r="F59" s="53"/>
      <c r="G59" s="53">
        <v>320</v>
      </c>
      <c r="H59" s="53"/>
      <c r="I59" s="53">
        <v>382</v>
      </c>
      <c r="J59" s="53"/>
      <c r="K59" s="53">
        <v>320</v>
      </c>
      <c r="N59" s="126"/>
      <c r="O59" s="126"/>
    </row>
    <row r="60" spans="1:15">
      <c r="A60" s="63" t="s">
        <v>150</v>
      </c>
      <c r="C60" s="49"/>
      <c r="D60" s="38"/>
      <c r="E60" s="53">
        <v>12</v>
      </c>
      <c r="F60" s="53"/>
      <c r="G60" s="53">
        <v>0</v>
      </c>
      <c r="H60" s="53"/>
      <c r="I60" s="53">
        <v>12</v>
      </c>
      <c r="J60" s="53"/>
      <c r="K60" s="53">
        <v>0</v>
      </c>
      <c r="N60" s="126"/>
      <c r="O60" s="126"/>
    </row>
    <row r="61" spans="1:15">
      <c r="A61" s="63" t="s">
        <v>105</v>
      </c>
      <c r="C61" s="49"/>
      <c r="D61" s="38"/>
      <c r="E61" s="53">
        <v>9</v>
      </c>
      <c r="F61" s="53"/>
      <c r="G61" s="53">
        <v>-21</v>
      </c>
      <c r="H61" s="53"/>
      <c r="I61" s="53">
        <v>57</v>
      </c>
      <c r="J61" s="53"/>
      <c r="K61" s="53">
        <v>88</v>
      </c>
      <c r="N61" s="126"/>
      <c r="O61" s="126"/>
    </row>
    <row r="62" spans="1:15">
      <c r="A62" s="63" t="s">
        <v>53</v>
      </c>
      <c r="C62" s="49"/>
      <c r="D62" s="38"/>
      <c r="E62" s="91">
        <v>-1277</v>
      </c>
      <c r="F62" s="53"/>
      <c r="G62" s="91">
        <v>-1429</v>
      </c>
      <c r="H62" s="53"/>
      <c r="I62" s="91">
        <v>-1277</v>
      </c>
      <c r="J62" s="92"/>
      <c r="K62" s="91">
        <v>-1429</v>
      </c>
      <c r="N62" s="126"/>
      <c r="O62" s="126"/>
    </row>
    <row r="63" spans="1:15">
      <c r="A63" s="63" t="s">
        <v>54</v>
      </c>
      <c r="C63" s="49"/>
      <c r="D63" s="38"/>
      <c r="E63" s="53"/>
      <c r="F63" s="53"/>
      <c r="G63" s="53"/>
      <c r="H63" s="53"/>
      <c r="I63" s="53"/>
      <c r="J63" s="53"/>
      <c r="K63" s="53"/>
      <c r="N63" s="126"/>
      <c r="O63" s="126"/>
    </row>
    <row r="64" spans="1:15">
      <c r="A64" s="63" t="s">
        <v>55</v>
      </c>
      <c r="C64" s="49"/>
      <c r="D64" s="38"/>
      <c r="E64" s="53">
        <f>SUM(E52:E62)</f>
        <v>15843</v>
      </c>
      <c r="F64" s="53"/>
      <c r="G64" s="53">
        <f>SUM(G52:G62)</f>
        <v>17477</v>
      </c>
      <c r="H64" s="53"/>
      <c r="I64" s="53">
        <f>SUM(I52:I62)</f>
        <v>17088</v>
      </c>
      <c r="J64" s="53"/>
      <c r="K64" s="53">
        <f>SUM(K52:K62)</f>
        <v>17840</v>
      </c>
      <c r="N64" s="126"/>
      <c r="O64" s="126"/>
    </row>
    <row r="65" spans="1:15">
      <c r="A65" s="63" t="s">
        <v>56</v>
      </c>
      <c r="C65" s="49"/>
      <c r="D65" s="38"/>
      <c r="E65" s="53"/>
      <c r="F65" s="53"/>
      <c r="G65" s="53"/>
      <c r="H65" s="53"/>
      <c r="I65" s="53"/>
      <c r="J65" s="53"/>
      <c r="K65" s="53"/>
      <c r="N65" s="126"/>
      <c r="O65" s="126"/>
    </row>
    <row r="66" spans="1:15">
      <c r="A66" s="63" t="s">
        <v>57</v>
      </c>
      <c r="C66" s="49"/>
      <c r="D66" s="38"/>
      <c r="E66" s="53">
        <v>-45427</v>
      </c>
      <c r="F66" s="53"/>
      <c r="G66" s="53">
        <v>-33147</v>
      </c>
      <c r="H66" s="53"/>
      <c r="I66" s="53">
        <v>-45397</v>
      </c>
      <c r="J66" s="53"/>
      <c r="K66" s="53">
        <v>-32933</v>
      </c>
      <c r="N66" s="126"/>
      <c r="O66" s="126"/>
    </row>
    <row r="67" spans="1:15">
      <c r="A67" s="63" t="s">
        <v>59</v>
      </c>
      <c r="C67" s="49"/>
      <c r="D67" s="38"/>
      <c r="E67" s="53">
        <v>8436</v>
      </c>
      <c r="F67" s="53"/>
      <c r="G67" s="53">
        <v>20449</v>
      </c>
      <c r="H67" s="53"/>
      <c r="I67" s="53">
        <v>8436</v>
      </c>
      <c r="J67" s="53"/>
      <c r="K67" s="53">
        <v>20449</v>
      </c>
      <c r="N67" s="126"/>
      <c r="O67" s="126"/>
    </row>
    <row r="68" spans="1:15">
      <c r="A68" s="63" t="s">
        <v>58</v>
      </c>
      <c r="C68" s="49"/>
      <c r="D68" s="38"/>
      <c r="E68" s="53">
        <v>235</v>
      </c>
      <c r="F68" s="53"/>
      <c r="G68" s="53">
        <v>951</v>
      </c>
      <c r="H68" s="53"/>
      <c r="I68" s="53">
        <v>235</v>
      </c>
      <c r="J68" s="53"/>
      <c r="K68" s="53">
        <v>951</v>
      </c>
      <c r="N68" s="126"/>
      <c r="O68" s="126"/>
    </row>
    <row r="69" spans="1:15">
      <c r="A69" s="63" t="s">
        <v>60</v>
      </c>
      <c r="C69" s="49"/>
      <c r="D69" s="38"/>
      <c r="E69" s="53">
        <v>1968</v>
      </c>
      <c r="F69" s="53"/>
      <c r="G69" s="53">
        <v>882</v>
      </c>
      <c r="H69" s="53"/>
      <c r="I69" s="53">
        <v>2200</v>
      </c>
      <c r="J69" s="53"/>
      <c r="K69" s="53">
        <v>946</v>
      </c>
      <c r="N69" s="126"/>
      <c r="O69" s="126"/>
    </row>
    <row r="70" spans="1:15">
      <c r="A70" s="63" t="s">
        <v>116</v>
      </c>
      <c r="C70" s="49"/>
      <c r="D70" s="38"/>
      <c r="E70" s="53">
        <v>556</v>
      </c>
      <c r="F70" s="53"/>
      <c r="G70" s="53">
        <v>398</v>
      </c>
      <c r="H70" s="53"/>
      <c r="I70" s="53">
        <v>548</v>
      </c>
      <c r="J70" s="53"/>
      <c r="K70" s="53">
        <v>380</v>
      </c>
      <c r="N70" s="126"/>
      <c r="O70" s="126"/>
    </row>
    <row r="71" spans="1:15">
      <c r="A71" s="63" t="s">
        <v>139</v>
      </c>
      <c r="C71" s="49"/>
      <c r="D71" s="38"/>
      <c r="E71" s="53"/>
      <c r="F71" s="53"/>
      <c r="G71" s="53"/>
      <c r="H71" s="53"/>
      <c r="I71" s="53"/>
      <c r="J71" s="53"/>
      <c r="K71" s="53"/>
      <c r="N71" s="126"/>
      <c r="O71" s="126"/>
    </row>
    <row r="72" spans="1:15">
      <c r="A72" s="63" t="s">
        <v>61</v>
      </c>
      <c r="C72" s="49"/>
      <c r="D72" s="38"/>
      <c r="E72" s="53">
        <v>-507</v>
      </c>
      <c r="F72" s="53"/>
      <c r="G72" s="53">
        <v>-12728</v>
      </c>
      <c r="H72" s="53"/>
      <c r="I72" s="53">
        <v>-383</v>
      </c>
      <c r="J72" s="53"/>
      <c r="K72" s="53">
        <v>-12893</v>
      </c>
      <c r="N72" s="126"/>
      <c r="O72" s="126"/>
    </row>
    <row r="73" spans="1:15">
      <c r="A73" s="63" t="s">
        <v>62</v>
      </c>
      <c r="C73" s="49"/>
      <c r="D73" s="38"/>
      <c r="E73" s="50">
        <v>2805</v>
      </c>
      <c r="F73" s="50"/>
      <c r="G73" s="50">
        <v>1417</v>
      </c>
      <c r="H73" s="50"/>
      <c r="I73" s="50">
        <v>2405</v>
      </c>
      <c r="J73" s="50"/>
      <c r="K73" s="50">
        <v>1220</v>
      </c>
      <c r="N73" s="126"/>
      <c r="O73" s="126"/>
    </row>
    <row r="74" spans="1:15">
      <c r="A74" s="63" t="s">
        <v>134</v>
      </c>
      <c r="C74" s="49"/>
      <c r="D74" s="38"/>
      <c r="E74" s="62">
        <v>-1450</v>
      </c>
      <c r="F74" s="53"/>
      <c r="G74" s="62">
        <v>-24</v>
      </c>
      <c r="H74" s="53"/>
      <c r="I74" s="62">
        <v>-1450</v>
      </c>
      <c r="J74" s="53"/>
      <c r="K74" s="62">
        <v>-24</v>
      </c>
      <c r="N74" s="126"/>
      <c r="O74" s="126"/>
    </row>
    <row r="75" spans="1:15">
      <c r="A75" s="63" t="s">
        <v>147</v>
      </c>
      <c r="C75" s="49"/>
      <c r="D75" s="38"/>
      <c r="E75" s="53">
        <f>SUM(E64:E74)</f>
        <v>-17541</v>
      </c>
      <c r="F75" s="53"/>
      <c r="G75" s="53">
        <f>SUM(G64:G74)</f>
        <v>-4325</v>
      </c>
      <c r="H75" s="53"/>
      <c r="I75" s="53">
        <f>SUM(I64:I74)</f>
        <v>-16318</v>
      </c>
      <c r="J75" s="53"/>
      <c r="K75" s="53">
        <f>SUM(K64:K74)</f>
        <v>-4064</v>
      </c>
      <c r="N75" s="126"/>
      <c r="O75" s="126"/>
    </row>
    <row r="76" spans="1:15">
      <c r="A76" s="63" t="s">
        <v>117</v>
      </c>
      <c r="C76" s="49"/>
      <c r="D76" s="38"/>
      <c r="E76" s="53">
        <v>-3761</v>
      </c>
      <c r="F76" s="53"/>
      <c r="G76" s="53">
        <v>-3291</v>
      </c>
      <c r="H76" s="53"/>
      <c r="I76" s="53">
        <v>-3743</v>
      </c>
      <c r="J76" s="53"/>
      <c r="K76" s="53">
        <v>-3275</v>
      </c>
      <c r="N76" s="126"/>
      <c r="O76" s="126"/>
    </row>
    <row r="77" spans="1:15">
      <c r="A77" s="63" t="s">
        <v>136</v>
      </c>
      <c r="C77" s="49"/>
      <c r="D77" s="38"/>
      <c r="E77" s="53">
        <v>39</v>
      </c>
      <c r="F77" s="53"/>
      <c r="G77" s="53">
        <v>53</v>
      </c>
      <c r="H77" s="53"/>
      <c r="I77" s="53">
        <v>0</v>
      </c>
      <c r="J77" s="53"/>
      <c r="K77" s="53">
        <v>0</v>
      </c>
      <c r="N77" s="126"/>
      <c r="O77" s="126"/>
    </row>
    <row r="78" spans="1:15">
      <c r="A78" s="88" t="s">
        <v>148</v>
      </c>
      <c r="C78" s="49"/>
      <c r="D78" s="38"/>
      <c r="E78" s="95">
        <f>SUM(E75:E77)</f>
        <v>-21263</v>
      </c>
      <c r="F78" s="53"/>
      <c r="G78" s="95">
        <f>SUM(G75:G77)</f>
        <v>-7563</v>
      </c>
      <c r="H78" s="53"/>
      <c r="I78" s="95">
        <f>SUM(I75:I77)</f>
        <v>-20061</v>
      </c>
      <c r="J78" s="92"/>
      <c r="K78" s="95">
        <f>SUM(K75:K77)</f>
        <v>-7339</v>
      </c>
      <c r="N78" s="126"/>
      <c r="O78" s="126"/>
    </row>
    <row r="79" spans="1:15">
      <c r="A79" s="63"/>
      <c r="C79" s="38"/>
      <c r="D79" s="38"/>
      <c r="E79" s="41"/>
      <c r="F79" s="38"/>
      <c r="G79" s="41"/>
      <c r="N79" s="126"/>
      <c r="O79" s="126"/>
    </row>
    <row r="80" spans="1:15">
      <c r="A80" s="93" t="s">
        <v>11</v>
      </c>
      <c r="C80" s="38"/>
      <c r="F80" s="38"/>
      <c r="N80" s="126"/>
      <c r="O80" s="126"/>
    </row>
    <row r="81" spans="1:15">
      <c r="A81" s="93"/>
      <c r="C81" s="38"/>
      <c r="F81" s="38"/>
      <c r="N81" s="126"/>
      <c r="O81" s="126"/>
    </row>
    <row r="82" spans="1:15">
      <c r="A82" s="93"/>
      <c r="C82" s="38"/>
      <c r="F82" s="38"/>
      <c r="N82" s="126"/>
      <c r="O82" s="126"/>
    </row>
    <row r="83" spans="1:15">
      <c r="A83" s="93"/>
      <c r="C83" s="38"/>
      <c r="F83" s="38"/>
      <c r="N83" s="126"/>
      <c r="O83" s="126"/>
    </row>
    <row r="84" spans="1:15">
      <c r="A84" s="129" t="s">
        <v>110</v>
      </c>
      <c r="B84" s="129"/>
      <c r="C84" s="129"/>
      <c r="D84" s="129"/>
      <c r="E84" s="129"/>
      <c r="F84" s="129"/>
      <c r="G84" s="129"/>
      <c r="H84" s="129"/>
      <c r="I84" s="129"/>
      <c r="J84" s="129"/>
      <c r="K84" s="129"/>
      <c r="N84" s="126"/>
      <c r="O84" s="126"/>
    </row>
    <row r="85" spans="1:15">
      <c r="A85" s="1" t="s">
        <v>80</v>
      </c>
      <c r="C85" s="38"/>
      <c r="F85" s="38"/>
      <c r="N85" s="126"/>
      <c r="O85" s="126"/>
    </row>
    <row r="86" spans="1:15">
      <c r="A86" s="88" t="s">
        <v>63</v>
      </c>
      <c r="C86" s="38"/>
      <c r="F86" s="38"/>
      <c r="N86" s="126"/>
      <c r="O86" s="126"/>
    </row>
    <row r="87" spans="1:15">
      <c r="A87" s="97" t="s">
        <v>142</v>
      </c>
      <c r="C87" s="38"/>
      <c r="N87" s="126"/>
      <c r="O87" s="126"/>
    </row>
    <row r="88" spans="1:15">
      <c r="A88" s="129" t="s">
        <v>106</v>
      </c>
      <c r="B88" s="129"/>
      <c r="C88" s="129"/>
      <c r="D88" s="129"/>
      <c r="E88" s="129"/>
      <c r="F88" s="129"/>
      <c r="G88" s="129"/>
      <c r="H88" s="129"/>
      <c r="I88" s="129"/>
      <c r="J88" s="129"/>
      <c r="K88" s="129"/>
      <c r="N88" s="126"/>
      <c r="O88" s="126"/>
    </row>
    <row r="89" spans="1:15">
      <c r="A89" s="40" t="s">
        <v>102</v>
      </c>
      <c r="B89" s="34"/>
      <c r="C89" s="34"/>
      <c r="E89" s="73"/>
      <c r="F89" s="43" t="s">
        <v>64</v>
      </c>
      <c r="G89" s="73"/>
      <c r="H89" s="74"/>
      <c r="I89" s="73"/>
      <c r="J89" s="43" t="s">
        <v>65</v>
      </c>
      <c r="K89" s="73"/>
      <c r="N89" s="126"/>
      <c r="O89" s="126"/>
    </row>
    <row r="90" spans="1:15">
      <c r="B90" s="44"/>
      <c r="C90" s="44" t="s">
        <v>0</v>
      </c>
      <c r="E90" s="75">
        <v>2562</v>
      </c>
      <c r="F90" s="76"/>
      <c r="G90" s="75">
        <v>2561</v>
      </c>
      <c r="H90" s="46"/>
      <c r="I90" s="75">
        <v>2562</v>
      </c>
      <c r="J90" s="76"/>
      <c r="K90" s="75">
        <v>2561</v>
      </c>
      <c r="N90" s="126"/>
      <c r="O90" s="126"/>
    </row>
    <row r="91" spans="1:15">
      <c r="A91" s="84" t="s">
        <v>122</v>
      </c>
      <c r="C91" s="38"/>
      <c r="E91" s="67"/>
      <c r="F91" s="53"/>
      <c r="G91" s="67"/>
      <c r="H91" s="53"/>
      <c r="I91" s="53"/>
      <c r="J91" s="53"/>
      <c r="K91" s="53"/>
      <c r="N91" s="126"/>
      <c r="O91" s="126"/>
    </row>
    <row r="92" spans="1:15">
      <c r="A92" s="90" t="s">
        <v>149</v>
      </c>
      <c r="C92" s="38"/>
      <c r="E92" s="67">
        <v>-100000</v>
      </c>
      <c r="F92" s="53"/>
      <c r="G92" s="67">
        <v>0</v>
      </c>
      <c r="H92" s="53"/>
      <c r="I92" s="67">
        <v>-100000</v>
      </c>
      <c r="J92" s="53"/>
      <c r="K92" s="53">
        <v>0</v>
      </c>
      <c r="N92" s="126"/>
      <c r="O92" s="126"/>
    </row>
    <row r="93" spans="1:15">
      <c r="A93" s="94" t="s">
        <v>74</v>
      </c>
      <c r="C93" s="38"/>
      <c r="D93" s="38"/>
      <c r="E93" s="53">
        <v>0</v>
      </c>
      <c r="F93" s="53"/>
      <c r="G93" s="53">
        <v>10</v>
      </c>
      <c r="H93" s="53"/>
      <c r="I93" s="53">
        <v>0</v>
      </c>
      <c r="J93" s="53"/>
      <c r="K93" s="53">
        <v>10</v>
      </c>
      <c r="N93" s="126"/>
      <c r="O93" s="126"/>
    </row>
    <row r="94" spans="1:15">
      <c r="A94" s="94" t="s">
        <v>135</v>
      </c>
      <c r="B94" s="49"/>
      <c r="C94" s="49"/>
      <c r="D94" s="38"/>
      <c r="E94" s="53">
        <v>-12437</v>
      </c>
      <c r="F94" s="53"/>
      <c r="G94" s="53">
        <v>-422</v>
      </c>
      <c r="H94" s="53"/>
      <c r="I94" s="53">
        <v>-12437</v>
      </c>
      <c r="J94" s="53"/>
      <c r="K94" s="53">
        <v>-422</v>
      </c>
      <c r="N94" s="126"/>
      <c r="O94" s="126"/>
    </row>
    <row r="95" spans="1:15">
      <c r="A95" s="84" t="s">
        <v>137</v>
      </c>
      <c r="C95" s="38"/>
      <c r="D95" s="38"/>
      <c r="E95" s="95">
        <f>SUM(E92:E94)</f>
        <v>-112437</v>
      </c>
      <c r="F95" s="53"/>
      <c r="G95" s="95">
        <f>SUM(G92:G94)</f>
        <v>-412</v>
      </c>
      <c r="H95" s="53"/>
      <c r="I95" s="95">
        <f>SUM(I92:I94)</f>
        <v>-112437</v>
      </c>
      <c r="J95" s="53"/>
      <c r="K95" s="95">
        <f>SUM(K92:K94)</f>
        <v>-412</v>
      </c>
      <c r="N95" s="126"/>
      <c r="O95" s="126"/>
    </row>
    <row r="96" spans="1:15">
      <c r="A96" s="90" t="s">
        <v>153</v>
      </c>
      <c r="C96" s="38"/>
      <c r="D96" s="38"/>
      <c r="E96" s="95">
        <v>13</v>
      </c>
      <c r="F96" s="53"/>
      <c r="G96" s="95">
        <v>46</v>
      </c>
      <c r="H96" s="53"/>
      <c r="I96" s="95">
        <v>0</v>
      </c>
      <c r="J96" s="53"/>
      <c r="K96" s="95">
        <v>0</v>
      </c>
      <c r="N96" s="126"/>
      <c r="O96" s="126"/>
    </row>
    <row r="97" spans="1:15">
      <c r="A97" s="84" t="s">
        <v>132</v>
      </c>
      <c r="C97" s="38"/>
      <c r="D97" s="38"/>
      <c r="E97" s="2">
        <f>E78+E95+E96</f>
        <v>-133687</v>
      </c>
      <c r="F97" s="92"/>
      <c r="G97" s="2">
        <f>G78+G95+G96</f>
        <v>-7929</v>
      </c>
      <c r="H97" s="92"/>
      <c r="I97" s="2">
        <f>I78+I95+I96</f>
        <v>-132498</v>
      </c>
      <c r="J97" s="92"/>
      <c r="K97" s="2">
        <f>K78+K95+K96</f>
        <v>-7751</v>
      </c>
      <c r="N97" s="126"/>
      <c r="O97" s="126"/>
    </row>
    <row r="98" spans="1:15">
      <c r="A98" s="63" t="s">
        <v>118</v>
      </c>
      <c r="C98" s="38"/>
      <c r="D98" s="38"/>
      <c r="E98" s="91">
        <v>439147</v>
      </c>
      <c r="F98" s="92"/>
      <c r="G98" s="91">
        <v>486495</v>
      </c>
      <c r="H98" s="92"/>
      <c r="I98" s="91">
        <v>433472</v>
      </c>
      <c r="J98" s="92"/>
      <c r="K98" s="91">
        <v>483699</v>
      </c>
      <c r="N98" s="126"/>
      <c r="O98" s="126"/>
    </row>
    <row r="99" spans="1:15" ht="21.75" thickBot="1">
      <c r="A99" s="89" t="s">
        <v>119</v>
      </c>
      <c r="C99" s="49">
        <v>3</v>
      </c>
      <c r="D99" s="38"/>
      <c r="E99" s="96">
        <f>SUM(E97:E98)</f>
        <v>305460</v>
      </c>
      <c r="F99" s="92"/>
      <c r="G99" s="96">
        <f>SUM(G97:G98)</f>
        <v>478566</v>
      </c>
      <c r="H99" s="92"/>
      <c r="I99" s="96">
        <f>SUM(I97:I98)</f>
        <v>300974</v>
      </c>
      <c r="J99" s="92"/>
      <c r="K99" s="96">
        <f>SUM(K97:K98)</f>
        <v>475948</v>
      </c>
      <c r="N99" s="126"/>
      <c r="O99" s="126"/>
    </row>
    <row r="100" spans="1:15" ht="21.75" thickTop="1">
      <c r="A100" s="90"/>
      <c r="C100" s="38"/>
      <c r="D100" s="38"/>
      <c r="E100" s="53"/>
      <c r="F100" s="53"/>
      <c r="G100" s="53"/>
      <c r="H100" s="53"/>
      <c r="I100" s="53"/>
      <c r="J100" s="53"/>
      <c r="K100" s="53"/>
      <c r="N100" s="126"/>
      <c r="O100" s="126"/>
    </row>
    <row r="101" spans="1:15">
      <c r="A101" s="97" t="s">
        <v>75</v>
      </c>
      <c r="C101" s="38"/>
      <c r="D101" s="38"/>
      <c r="E101" s="53"/>
      <c r="F101" s="53"/>
      <c r="G101" s="53"/>
      <c r="H101" s="53"/>
      <c r="I101" s="53"/>
      <c r="J101" s="53"/>
      <c r="K101" s="53"/>
      <c r="N101" s="126"/>
      <c r="O101" s="126"/>
    </row>
    <row r="102" spans="1:15">
      <c r="A102" s="98" t="s">
        <v>76</v>
      </c>
      <c r="C102" s="38"/>
      <c r="D102" s="38"/>
      <c r="E102" s="53"/>
      <c r="F102" s="53"/>
      <c r="G102" s="53"/>
      <c r="H102" s="53"/>
      <c r="I102" s="53"/>
      <c r="J102" s="53"/>
      <c r="K102" s="53"/>
      <c r="N102" s="126"/>
      <c r="O102" s="126"/>
    </row>
    <row r="103" spans="1:15">
      <c r="A103" s="98" t="s">
        <v>133</v>
      </c>
      <c r="C103" s="49"/>
      <c r="D103" s="38"/>
      <c r="E103" s="53">
        <v>-2357</v>
      </c>
      <c r="F103" s="53"/>
      <c r="G103" s="53">
        <v>1464</v>
      </c>
      <c r="H103" s="53"/>
      <c r="I103" s="53">
        <v>-2357</v>
      </c>
      <c r="J103" s="53"/>
      <c r="K103" s="53">
        <v>1464</v>
      </c>
      <c r="N103" s="126"/>
      <c r="O103" s="126"/>
    </row>
    <row r="104" spans="1:15">
      <c r="A104" s="98" t="s">
        <v>138</v>
      </c>
      <c r="C104" s="49"/>
      <c r="D104" s="38"/>
      <c r="E104" s="53">
        <v>0</v>
      </c>
      <c r="F104" s="53"/>
      <c r="G104" s="53">
        <v>0</v>
      </c>
      <c r="H104" s="53"/>
      <c r="I104" s="53">
        <v>0</v>
      </c>
      <c r="J104" s="53"/>
      <c r="K104" s="53">
        <v>3000</v>
      </c>
      <c r="N104" s="126"/>
      <c r="O104" s="126"/>
    </row>
    <row r="105" spans="1:15">
      <c r="A105" s="90"/>
      <c r="C105" s="38"/>
      <c r="E105" s="67"/>
      <c r="F105" s="53"/>
      <c r="G105" s="67"/>
      <c r="H105" s="53"/>
      <c r="I105" s="53"/>
      <c r="J105" s="53"/>
      <c r="K105" s="53"/>
      <c r="N105" s="126"/>
      <c r="O105" s="126"/>
    </row>
    <row r="106" spans="1:15">
      <c r="A106" s="93" t="s">
        <v>11</v>
      </c>
      <c r="C106" s="38"/>
      <c r="E106" s="67"/>
      <c r="F106" s="53"/>
      <c r="G106" s="67"/>
      <c r="H106" s="53"/>
      <c r="I106" s="53"/>
      <c r="J106" s="53"/>
      <c r="K106" s="53"/>
      <c r="N106" s="126"/>
      <c r="O106" s="126"/>
    </row>
    <row r="107" spans="1:15">
      <c r="A107" s="90"/>
      <c r="C107" s="38"/>
      <c r="E107" s="67"/>
      <c r="F107" s="53"/>
      <c r="G107" s="67"/>
      <c r="H107" s="53"/>
      <c r="I107" s="53"/>
      <c r="J107" s="53"/>
      <c r="K107" s="53"/>
      <c r="N107" s="126"/>
      <c r="O107" s="126"/>
    </row>
    <row r="108" spans="1:15">
      <c r="A108" s="90"/>
      <c r="C108" s="38"/>
      <c r="E108" s="67"/>
      <c r="F108" s="53"/>
      <c r="G108" s="67"/>
      <c r="H108" s="53"/>
      <c r="I108" s="53"/>
      <c r="J108" s="53"/>
      <c r="K108" s="53"/>
      <c r="N108" s="126"/>
      <c r="O108" s="126"/>
    </row>
    <row r="109" spans="1:15">
      <c r="A109" s="38"/>
      <c r="N109" s="126"/>
      <c r="O109" s="126"/>
    </row>
    <row r="110" spans="1:15">
      <c r="N110" s="126"/>
      <c r="O110" s="126"/>
    </row>
    <row r="111" spans="1:15">
      <c r="N111" s="126"/>
      <c r="O111" s="126"/>
    </row>
    <row r="112" spans="1:15">
      <c r="N112" s="126"/>
      <c r="O112" s="126"/>
    </row>
    <row r="113" spans="14:15">
      <c r="N113" s="126"/>
      <c r="O113" s="126"/>
    </row>
    <row r="114" spans="14:15">
      <c r="N114" s="126"/>
      <c r="O114" s="126"/>
    </row>
    <row r="115" spans="14:15">
      <c r="N115" s="126"/>
      <c r="O115" s="126"/>
    </row>
    <row r="116" spans="14:15">
      <c r="N116" s="126"/>
      <c r="O116" s="126"/>
    </row>
    <row r="117" spans="14:15">
      <c r="N117" s="126"/>
      <c r="O117" s="126"/>
    </row>
    <row r="118" spans="14:15">
      <c r="N118" s="126"/>
      <c r="O118" s="126"/>
    </row>
    <row r="119" spans="14:15">
      <c r="N119" s="126"/>
      <c r="O119" s="126"/>
    </row>
    <row r="120" spans="14:15">
      <c r="N120" s="126"/>
      <c r="O120" s="126"/>
    </row>
    <row r="121" spans="14:15">
      <c r="N121" s="126"/>
      <c r="O121" s="126"/>
    </row>
    <row r="122" spans="14:15">
      <c r="N122" s="126"/>
      <c r="O122" s="126"/>
    </row>
    <row r="123" spans="14:15">
      <c r="N123" s="126"/>
      <c r="O123" s="126"/>
    </row>
    <row r="124" spans="14:15">
      <c r="N124" s="126"/>
      <c r="O124" s="126"/>
    </row>
    <row r="125" spans="14:15">
      <c r="N125" s="126"/>
      <c r="O125" s="126"/>
    </row>
    <row r="126" spans="14:15">
      <c r="N126" s="126"/>
      <c r="O126" s="126"/>
    </row>
    <row r="127" spans="14:15">
      <c r="N127" s="126"/>
      <c r="O127" s="83"/>
    </row>
    <row r="128" spans="14:15">
      <c r="N128" s="126"/>
      <c r="O128" s="83"/>
    </row>
    <row r="129" spans="14:15">
      <c r="N129" s="126"/>
      <c r="O129" s="83"/>
    </row>
    <row r="130" spans="14:15">
      <c r="N130" s="126"/>
      <c r="O130" s="83"/>
    </row>
    <row r="131" spans="14:15">
      <c r="N131" s="126"/>
      <c r="O131" s="83"/>
    </row>
  </sheetData>
  <mergeCells count="6">
    <mergeCell ref="A88:K88"/>
    <mergeCell ref="A1:K1"/>
    <mergeCell ref="A5:K5"/>
    <mergeCell ref="A48:K48"/>
    <mergeCell ref="A44:K44"/>
    <mergeCell ref="A84:K84"/>
  </mergeCells>
  <printOptions horizontalCentered="1"/>
  <pageMargins left="0.98425196850393704" right="0.39370078740157483" top="0.78740157480314965" bottom="0" header="0.19685039370078741" footer="0.19685039370078741"/>
  <pageSetup paperSize="9" scale="85" orientation="portrait" r:id="rId1"/>
  <rowBreaks count="2" manualBreakCount="2">
    <brk id="43" max="10" man="1"/>
    <brk id="8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showGridLines="0" topLeftCell="A17" zoomScaleSheetLayoutView="100" workbookViewId="0">
      <selection activeCell="A24" sqref="A24:XFD24"/>
    </sheetView>
  </sheetViews>
  <sheetFormatPr defaultColWidth="8.6640625" defaultRowHeight="24" customHeight="1"/>
  <cols>
    <col min="1" max="1" width="30.5" style="4" customWidth="1"/>
    <col min="2" max="2" width="1.83203125" style="4" customWidth="1"/>
    <col min="3" max="3" width="14.5" style="4" customWidth="1"/>
    <col min="4" max="4" width="0.83203125" style="4" customWidth="1"/>
    <col min="5" max="5" width="14.5" style="4" customWidth="1"/>
    <col min="6" max="6" width="0.83203125" style="4" customWidth="1"/>
    <col min="7" max="7" width="14.5" style="4" customWidth="1"/>
    <col min="8" max="8" width="0.83203125" style="4" customWidth="1"/>
    <col min="9" max="9" width="14.5" style="4" customWidth="1"/>
    <col min="10" max="10" width="0.83203125" style="8" customWidth="1"/>
    <col min="11" max="11" width="14.5" style="4" customWidth="1"/>
    <col min="12" max="12" width="0.83203125" style="8" customWidth="1"/>
    <col min="13" max="13" width="14.5" style="4" customWidth="1"/>
    <col min="14" max="14" width="0.1640625" style="4" hidden="1" customWidth="1"/>
    <col min="15" max="16384" width="8.6640625" style="4"/>
  </cols>
  <sheetData>
    <row r="1" spans="1:18" ht="24" customHeight="1">
      <c r="M1" s="105" t="s">
        <v>110</v>
      </c>
    </row>
    <row r="2" spans="1:18" ht="24" customHeight="1">
      <c r="A2" s="1" t="s">
        <v>80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8" ht="24" customHeight="1">
      <c r="A3" s="5" t="s">
        <v>17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8" ht="24" customHeight="1">
      <c r="A4" s="97" t="s">
        <v>142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24" customHeight="1">
      <c r="B5" s="7"/>
      <c r="C5" s="7"/>
      <c r="D5" s="7"/>
      <c r="E5" s="7"/>
      <c r="F5" s="7"/>
      <c r="G5" s="7"/>
      <c r="H5" s="7"/>
      <c r="I5" s="7"/>
      <c r="K5" s="9"/>
      <c r="M5" s="9" t="s">
        <v>106</v>
      </c>
      <c r="N5" s="7"/>
    </row>
    <row r="6" spans="1:18" s="10" customFormat="1" ht="24" customHeight="1">
      <c r="C6" s="130" t="s">
        <v>64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  <c r="O6" s="12"/>
      <c r="P6" s="12"/>
      <c r="Q6" s="12"/>
      <c r="R6" s="12"/>
    </row>
    <row r="7" spans="1:18" s="10" customFormat="1" ht="24" customHeight="1">
      <c r="C7" s="12"/>
      <c r="D7" s="12"/>
      <c r="E7" s="12"/>
      <c r="F7" s="12"/>
      <c r="J7" s="12"/>
      <c r="K7" s="13" t="s">
        <v>90</v>
      </c>
      <c r="L7" s="12"/>
      <c r="M7" s="12"/>
      <c r="O7" s="12"/>
      <c r="P7" s="12"/>
      <c r="Q7" s="12"/>
      <c r="R7" s="12"/>
    </row>
    <row r="8" spans="1:18" s="10" customFormat="1" ht="24" customHeight="1">
      <c r="C8" s="12"/>
      <c r="D8" s="12"/>
      <c r="E8" s="12"/>
      <c r="F8" s="12"/>
      <c r="G8" s="12"/>
      <c r="H8" s="12"/>
      <c r="I8" s="12"/>
      <c r="J8" s="12"/>
      <c r="K8" s="15" t="s">
        <v>8</v>
      </c>
      <c r="L8" s="12"/>
      <c r="M8" s="12"/>
      <c r="O8" s="12"/>
      <c r="P8" s="12"/>
      <c r="Q8" s="12"/>
      <c r="R8" s="12"/>
    </row>
    <row r="9" spans="1:18" s="10" customFormat="1" ht="24" customHeight="1">
      <c r="C9" s="12"/>
      <c r="D9" s="12"/>
      <c r="E9" s="12"/>
      <c r="F9" s="12"/>
      <c r="G9" s="11"/>
      <c r="H9" s="11" t="s">
        <v>83</v>
      </c>
      <c r="I9" s="11"/>
      <c r="J9" s="12"/>
      <c r="K9" s="13" t="s">
        <v>91</v>
      </c>
      <c r="L9" s="12"/>
      <c r="M9" s="12"/>
      <c r="O9" s="12"/>
      <c r="P9" s="12"/>
      <c r="Q9" s="12"/>
      <c r="R9" s="12"/>
    </row>
    <row r="10" spans="1:18" s="10" customFormat="1" ht="24" customHeight="1">
      <c r="C10" s="12"/>
      <c r="D10" s="12"/>
      <c r="E10" s="12"/>
      <c r="F10" s="12"/>
      <c r="G10" s="26" t="s">
        <v>86</v>
      </c>
      <c r="H10" s="27"/>
      <c r="I10" s="26"/>
      <c r="J10" s="12"/>
      <c r="K10" s="10" t="s">
        <v>92</v>
      </c>
      <c r="L10" s="12"/>
      <c r="M10" s="13"/>
      <c r="O10" s="12"/>
      <c r="P10" s="12"/>
      <c r="Q10" s="12"/>
      <c r="R10" s="12"/>
    </row>
    <row r="11" spans="1:18" s="10" customFormat="1" ht="24" customHeight="1">
      <c r="C11" s="12" t="s">
        <v>22</v>
      </c>
      <c r="D11" s="12"/>
      <c r="E11" s="12" t="s">
        <v>96</v>
      </c>
      <c r="F11" s="12"/>
      <c r="G11" s="26" t="s">
        <v>87</v>
      </c>
      <c r="H11" s="27"/>
      <c r="I11" s="26"/>
      <c r="J11" s="12"/>
      <c r="K11" s="25" t="s">
        <v>93</v>
      </c>
      <c r="L11" s="12"/>
      <c r="M11" s="13" t="s">
        <v>68</v>
      </c>
    </row>
    <row r="12" spans="1:18" ht="24" customHeight="1">
      <c r="A12" s="10"/>
      <c r="B12" s="10"/>
      <c r="C12" s="11" t="s">
        <v>70</v>
      </c>
      <c r="D12" s="12"/>
      <c r="E12" s="11" t="s">
        <v>97</v>
      </c>
      <c r="F12" s="12"/>
      <c r="G12" s="28" t="s">
        <v>129</v>
      </c>
      <c r="H12" s="27"/>
      <c r="I12" s="28" t="s">
        <v>34</v>
      </c>
      <c r="J12" s="12"/>
      <c r="K12" s="15" t="s">
        <v>94</v>
      </c>
      <c r="L12" s="12"/>
      <c r="M12" s="15" t="s">
        <v>69</v>
      </c>
      <c r="N12" s="10"/>
      <c r="O12" s="10"/>
      <c r="P12" s="10"/>
      <c r="Q12" s="10"/>
    </row>
    <row r="13" spans="1:18" ht="24" customHeight="1">
      <c r="A13" s="84" t="s">
        <v>130</v>
      </c>
      <c r="C13" s="16">
        <v>280000</v>
      </c>
      <c r="D13" s="16"/>
      <c r="E13" s="16">
        <v>304419</v>
      </c>
      <c r="F13" s="16"/>
      <c r="G13" s="16">
        <v>24000</v>
      </c>
      <c r="H13" s="18"/>
      <c r="I13" s="16">
        <v>254992</v>
      </c>
      <c r="J13" s="2"/>
      <c r="K13" s="16">
        <v>59</v>
      </c>
      <c r="L13" s="2"/>
      <c r="M13" s="16">
        <f>SUM(C13:K13)</f>
        <v>863470</v>
      </c>
    </row>
    <row r="14" spans="1:18" ht="24" customHeight="1">
      <c r="A14" s="19" t="s">
        <v>111</v>
      </c>
      <c r="B14" s="121"/>
      <c r="C14" s="31">
        <v>0</v>
      </c>
      <c r="D14" s="99"/>
      <c r="E14" s="31">
        <v>0</v>
      </c>
      <c r="F14" s="92"/>
      <c r="G14" s="31">
        <v>0</v>
      </c>
      <c r="H14" s="92"/>
      <c r="I14" s="31">
        <f>PL!G25</f>
        <v>8111</v>
      </c>
      <c r="J14" s="2"/>
      <c r="K14" s="31">
        <v>0</v>
      </c>
      <c r="L14" s="2"/>
      <c r="M14" s="31">
        <f>SUM(C14:K14)</f>
        <v>8111</v>
      </c>
    </row>
    <row r="15" spans="1:18" ht="24" customHeight="1">
      <c r="A15" s="19" t="s">
        <v>114</v>
      </c>
      <c r="B15" s="121"/>
      <c r="C15" s="32">
        <v>0</v>
      </c>
      <c r="D15" s="20"/>
      <c r="E15" s="32">
        <v>0</v>
      </c>
      <c r="F15" s="20"/>
      <c r="G15" s="32">
        <v>0</v>
      </c>
      <c r="H15" s="18"/>
      <c r="I15" s="32">
        <v>0</v>
      </c>
      <c r="J15" s="2"/>
      <c r="K15" s="32">
        <f>PL!G33</f>
        <v>-41</v>
      </c>
      <c r="L15" s="2"/>
      <c r="M15" s="33">
        <f>SUM(C15:K15)</f>
        <v>-41</v>
      </c>
    </row>
    <row r="16" spans="1:18" ht="24" customHeight="1">
      <c r="A16" s="19" t="s">
        <v>115</v>
      </c>
      <c r="C16" s="30">
        <f>SUM(C14:C15)</f>
        <v>0</v>
      </c>
      <c r="D16" s="18"/>
      <c r="E16" s="30">
        <f>SUM(E14:E15)</f>
        <v>0</v>
      </c>
      <c r="F16" s="18"/>
      <c r="G16" s="30">
        <f>SUM(G14:G15)</f>
        <v>0</v>
      </c>
      <c r="H16" s="18"/>
      <c r="I16" s="30">
        <f>SUM(I14:I15)</f>
        <v>8111</v>
      </c>
      <c r="J16" s="2"/>
      <c r="K16" s="30">
        <f>SUM(K14:K15)</f>
        <v>-41</v>
      </c>
      <c r="L16" s="2"/>
      <c r="M16" s="30">
        <f>SUM(M14:M15)</f>
        <v>8070</v>
      </c>
    </row>
    <row r="17" spans="1:13" ht="24" customHeight="1" thickBot="1">
      <c r="A17" s="21" t="s">
        <v>131</v>
      </c>
      <c r="C17" s="22">
        <f>SUM(C13:C16)-C16</f>
        <v>280000</v>
      </c>
      <c r="D17" s="18"/>
      <c r="E17" s="22">
        <f>SUM(E13:E16)-E16</f>
        <v>304419</v>
      </c>
      <c r="F17" s="18"/>
      <c r="G17" s="22">
        <f>SUM(G13:G16)-G16</f>
        <v>24000</v>
      </c>
      <c r="H17" s="24"/>
      <c r="I17" s="22">
        <f>SUM(I13:I16)-I16</f>
        <v>263103</v>
      </c>
      <c r="J17" s="23"/>
      <c r="K17" s="22">
        <f>SUM(K13:K16)-K16</f>
        <v>18</v>
      </c>
      <c r="L17" s="23"/>
      <c r="M17" s="22">
        <f>SUM(M13:M16)-M16</f>
        <v>871540</v>
      </c>
    </row>
    <row r="18" spans="1:13" ht="24" customHeight="1" thickTop="1">
      <c r="A18" s="19"/>
      <c r="C18" s="20"/>
      <c r="D18" s="20"/>
      <c r="E18" s="20"/>
      <c r="F18" s="20"/>
      <c r="G18" s="20"/>
      <c r="H18" s="18"/>
      <c r="I18" s="20"/>
      <c r="J18" s="23"/>
      <c r="K18" s="20"/>
      <c r="L18" s="23"/>
      <c r="M18" s="20"/>
    </row>
    <row r="19" spans="1:13" ht="24" customHeight="1">
      <c r="A19" s="84" t="s">
        <v>143</v>
      </c>
      <c r="C19" s="16">
        <v>280000</v>
      </c>
      <c r="D19" s="16"/>
      <c r="E19" s="16">
        <v>304419</v>
      </c>
      <c r="F19" s="16"/>
      <c r="G19" s="16">
        <v>25200</v>
      </c>
      <c r="H19" s="18"/>
      <c r="I19" s="16">
        <v>242112</v>
      </c>
      <c r="J19" s="2"/>
      <c r="K19" s="16">
        <v>34</v>
      </c>
      <c r="L19" s="2"/>
      <c r="M19" s="16">
        <f>SUM(C19:K19)</f>
        <v>851765</v>
      </c>
    </row>
    <row r="20" spans="1:13" ht="24" customHeight="1">
      <c r="A20" s="19" t="s">
        <v>111</v>
      </c>
      <c r="B20" s="121"/>
      <c r="C20" s="31">
        <v>0</v>
      </c>
      <c r="D20" s="99"/>
      <c r="E20" s="31">
        <v>0</v>
      </c>
      <c r="F20" s="92"/>
      <c r="G20" s="31">
        <v>0</v>
      </c>
      <c r="H20" s="92"/>
      <c r="I20" s="31">
        <f>+PL!E25</f>
        <v>5092</v>
      </c>
      <c r="J20" s="2"/>
      <c r="K20" s="31">
        <v>0</v>
      </c>
      <c r="L20" s="2"/>
      <c r="M20" s="31">
        <f>SUM(C20:K20)</f>
        <v>5092</v>
      </c>
    </row>
    <row r="21" spans="1:13" ht="24" customHeight="1">
      <c r="A21" s="19" t="s">
        <v>114</v>
      </c>
      <c r="B21" s="121"/>
      <c r="C21" s="32">
        <v>0</v>
      </c>
      <c r="D21" s="20"/>
      <c r="E21" s="32">
        <v>0</v>
      </c>
      <c r="F21" s="20"/>
      <c r="G21" s="32">
        <v>0</v>
      </c>
      <c r="H21" s="18"/>
      <c r="I21" s="32">
        <v>0</v>
      </c>
      <c r="J21" s="2"/>
      <c r="K21" s="32">
        <f>+PL!E33</f>
        <v>-3</v>
      </c>
      <c r="L21" s="2"/>
      <c r="M21" s="33">
        <f>SUM(C21:K21)</f>
        <v>-3</v>
      </c>
    </row>
    <row r="22" spans="1:13" ht="24" customHeight="1">
      <c r="A22" s="19" t="s">
        <v>115</v>
      </c>
      <c r="C22" s="30">
        <f>SUM(C20:C21)</f>
        <v>0</v>
      </c>
      <c r="D22" s="18"/>
      <c r="E22" s="30">
        <f>SUM(E20:E21)</f>
        <v>0</v>
      </c>
      <c r="F22" s="18"/>
      <c r="G22" s="30">
        <f>SUM(G20:G21)</f>
        <v>0</v>
      </c>
      <c r="H22" s="18"/>
      <c r="I22" s="30">
        <f>SUM(I20:I21)</f>
        <v>5092</v>
      </c>
      <c r="J22" s="2"/>
      <c r="K22" s="30">
        <f>SUM(K20:K21)</f>
        <v>-3</v>
      </c>
      <c r="L22" s="2"/>
      <c r="M22" s="30">
        <f>SUM(M20:M21)</f>
        <v>5089</v>
      </c>
    </row>
    <row r="23" spans="1:13" ht="24" customHeight="1" thickBot="1">
      <c r="A23" s="21" t="s">
        <v>144</v>
      </c>
      <c r="C23" s="22">
        <f>SUM(C19:C22)-C22</f>
        <v>280000</v>
      </c>
      <c r="D23" s="18"/>
      <c r="E23" s="22">
        <f>SUM(E19:E22)-E22</f>
        <v>304419</v>
      </c>
      <c r="F23" s="18"/>
      <c r="G23" s="22">
        <f>SUM(G19:G22)-G22</f>
        <v>25200</v>
      </c>
      <c r="H23" s="24"/>
      <c r="I23" s="22">
        <f>SUM(I19:I22)-I22</f>
        <v>247204</v>
      </c>
      <c r="J23" s="23"/>
      <c r="K23" s="22">
        <f>SUM(K19:K22)-K22</f>
        <v>31</v>
      </c>
      <c r="L23" s="23"/>
      <c r="M23" s="22">
        <f>SUM(M19:M22)-M22</f>
        <v>856854</v>
      </c>
    </row>
    <row r="24" spans="1:13" ht="24" customHeight="1" thickTop="1">
      <c r="A24" s="19"/>
      <c r="J24" s="23"/>
      <c r="L24" s="23"/>
    </row>
    <row r="25" spans="1:13" ht="24" customHeight="1">
      <c r="A25" s="19" t="s">
        <v>11</v>
      </c>
      <c r="J25" s="23"/>
      <c r="L25" s="23"/>
    </row>
    <row r="26" spans="1:13" ht="24" customHeight="1">
      <c r="A26" s="19"/>
      <c r="J26" s="23"/>
      <c r="L26" s="23"/>
    </row>
    <row r="27" spans="1:13" ht="24" customHeight="1">
      <c r="A27" s="19"/>
      <c r="J27" s="23"/>
      <c r="L27" s="23"/>
    </row>
    <row r="28" spans="1:13" ht="24" customHeight="1">
      <c r="J28" s="23"/>
      <c r="L28" s="23"/>
    </row>
    <row r="29" spans="1:13" ht="24" customHeight="1">
      <c r="A29" s="19"/>
      <c r="J29" s="23"/>
      <c r="L29" s="23"/>
    </row>
    <row r="30" spans="1:13" ht="24" customHeight="1">
      <c r="A30" s="19"/>
      <c r="J30" s="23"/>
      <c r="L30" s="23"/>
    </row>
    <row r="31" spans="1:13" ht="24" customHeight="1">
      <c r="A31" s="19"/>
      <c r="J31" s="23"/>
      <c r="L31" s="23"/>
    </row>
    <row r="32" spans="1:13" ht="24" customHeight="1">
      <c r="J32" s="23"/>
      <c r="L32" s="23"/>
    </row>
    <row r="33" spans="10:12" ht="24" customHeight="1">
      <c r="J33" s="23"/>
      <c r="L33" s="23"/>
    </row>
    <row r="34" spans="10:12" ht="24" customHeight="1">
      <c r="J34" s="23"/>
      <c r="L34" s="23"/>
    </row>
    <row r="35" spans="10:12" ht="24" customHeight="1">
      <c r="J35" s="23"/>
      <c r="L35" s="23"/>
    </row>
    <row r="36" spans="10:12" ht="24" customHeight="1">
      <c r="J36" s="23"/>
      <c r="L36" s="23"/>
    </row>
    <row r="37" spans="10:12" ht="24" customHeight="1">
      <c r="J37" s="23"/>
      <c r="L37" s="23"/>
    </row>
    <row r="38" spans="10:12" ht="24" customHeight="1">
      <c r="J38" s="23"/>
      <c r="L38" s="23"/>
    </row>
    <row r="39" spans="10:12" ht="24" customHeight="1">
      <c r="J39" s="23"/>
      <c r="L39" s="23"/>
    </row>
    <row r="40" spans="10:12" ht="24" customHeight="1">
      <c r="J40" s="23"/>
      <c r="L40" s="23"/>
    </row>
    <row r="41" spans="10:12" ht="24" customHeight="1">
      <c r="J41" s="23"/>
      <c r="L41" s="23"/>
    </row>
    <row r="42" spans="10:12" ht="24" customHeight="1">
      <c r="J42" s="23"/>
      <c r="L42" s="23"/>
    </row>
    <row r="43" spans="10:12" ht="24" customHeight="1">
      <c r="J43" s="23"/>
      <c r="L43" s="23"/>
    </row>
    <row r="46" spans="10:12" ht="24" customHeight="1">
      <c r="J46" s="4"/>
      <c r="L46" s="4"/>
    </row>
    <row r="47" spans="10:12" ht="24" customHeight="1">
      <c r="J47" s="4"/>
      <c r="L47" s="4"/>
    </row>
    <row r="48" spans="10:12" ht="24" customHeight="1">
      <c r="J48" s="4"/>
      <c r="L48" s="4"/>
    </row>
    <row r="50" spans="10:12" ht="24" customHeight="1">
      <c r="J50" s="4"/>
      <c r="L50" s="4"/>
    </row>
    <row r="51" spans="10:12" ht="24" customHeight="1">
      <c r="J51" s="4"/>
      <c r="L51" s="4"/>
    </row>
    <row r="53" spans="10:12" ht="24" customHeight="1">
      <c r="J53" s="14"/>
      <c r="L53" s="14"/>
    </row>
    <row r="54" spans="10:12" ht="24" customHeight="1">
      <c r="J54" s="14"/>
      <c r="L54" s="14"/>
    </row>
    <row r="55" spans="10:12" ht="24" customHeight="1">
      <c r="J55" s="14"/>
      <c r="L55" s="14"/>
    </row>
    <row r="56" spans="10:12" ht="24" customHeight="1">
      <c r="J56" s="14"/>
      <c r="L56" s="14"/>
    </row>
    <row r="57" spans="10:12" ht="24" customHeight="1">
      <c r="J57" s="14"/>
      <c r="L57" s="14"/>
    </row>
    <row r="58" spans="10:12" ht="24" customHeight="1">
      <c r="J58" s="14"/>
      <c r="L58" s="14"/>
    </row>
    <row r="59" spans="10:12" ht="24" customHeight="1">
      <c r="J59" s="14"/>
      <c r="L59" s="14"/>
    </row>
    <row r="60" spans="10:12" ht="24" customHeight="1">
      <c r="J60" s="14"/>
      <c r="L60" s="14"/>
    </row>
    <row r="61" spans="10:12" ht="24" customHeight="1">
      <c r="J61" s="23"/>
      <c r="L61" s="23"/>
    </row>
    <row r="62" spans="10:12" ht="24" customHeight="1">
      <c r="J62" s="23"/>
      <c r="L62" s="23"/>
    </row>
    <row r="63" spans="10:12" ht="24" customHeight="1">
      <c r="J63" s="23"/>
      <c r="L63" s="23"/>
    </row>
    <row r="64" spans="10:12" ht="24" customHeight="1">
      <c r="J64" s="23"/>
      <c r="L64" s="23"/>
    </row>
    <row r="65" spans="10:12" ht="24" customHeight="1">
      <c r="J65" s="23"/>
      <c r="L65" s="23"/>
    </row>
    <row r="66" spans="10:12" ht="24" customHeight="1">
      <c r="J66" s="23"/>
      <c r="L66" s="23"/>
    </row>
    <row r="67" spans="10:12" ht="24" customHeight="1">
      <c r="J67" s="23"/>
      <c r="L67" s="23"/>
    </row>
    <row r="68" spans="10:12" ht="24" customHeight="1">
      <c r="J68" s="23"/>
      <c r="L68" s="23"/>
    </row>
    <row r="69" spans="10:12" ht="24" customHeight="1">
      <c r="J69" s="23"/>
      <c r="L69" s="23"/>
    </row>
    <row r="70" spans="10:12" ht="24" customHeight="1">
      <c r="J70" s="23"/>
      <c r="L70" s="23"/>
    </row>
    <row r="71" spans="10:12" ht="24" customHeight="1">
      <c r="J71" s="23"/>
      <c r="L71" s="23"/>
    </row>
    <row r="72" spans="10:12" ht="24" customHeight="1">
      <c r="J72" s="23"/>
      <c r="L72" s="23"/>
    </row>
    <row r="73" spans="10:12" ht="24" customHeight="1">
      <c r="J73" s="23"/>
      <c r="L73" s="23"/>
    </row>
    <row r="74" spans="10:12" ht="24" customHeight="1">
      <c r="J74" s="23"/>
      <c r="L74" s="23"/>
    </row>
    <row r="75" spans="10:12" ht="24" customHeight="1">
      <c r="J75" s="23"/>
      <c r="L75" s="23"/>
    </row>
    <row r="76" spans="10:12" ht="24" customHeight="1">
      <c r="J76" s="23"/>
      <c r="L76" s="23"/>
    </row>
    <row r="77" spans="10:12" ht="24" customHeight="1">
      <c r="J77" s="23"/>
      <c r="L77" s="23"/>
    </row>
    <row r="78" spans="10:12" ht="24" customHeight="1">
      <c r="J78" s="23"/>
      <c r="L78" s="23"/>
    </row>
    <row r="79" spans="10:12" ht="24" customHeight="1">
      <c r="J79" s="23"/>
      <c r="L79" s="23"/>
    </row>
    <row r="80" spans="10:12" ht="24" customHeight="1">
      <c r="J80" s="23"/>
      <c r="L80" s="23"/>
    </row>
    <row r="81" spans="10:12" ht="24" customHeight="1">
      <c r="J81" s="23"/>
      <c r="L81" s="23"/>
    </row>
    <row r="82" spans="10:12" ht="24" customHeight="1">
      <c r="J82" s="23"/>
      <c r="L82" s="23"/>
    </row>
    <row r="83" spans="10:12" ht="24" customHeight="1">
      <c r="J83" s="23"/>
      <c r="L83" s="23"/>
    </row>
    <row r="84" spans="10:12" ht="24" customHeight="1">
      <c r="J84" s="23"/>
      <c r="L84" s="23"/>
    </row>
    <row r="85" spans="10:12" ht="24" customHeight="1">
      <c r="J85" s="23"/>
      <c r="L85" s="23"/>
    </row>
    <row r="86" spans="10:12" ht="24" customHeight="1">
      <c r="J86" s="23"/>
      <c r="L86" s="23"/>
    </row>
  </sheetData>
  <mergeCells count="1">
    <mergeCell ref="C6:M6"/>
  </mergeCells>
  <printOptions horizontalCentered="1"/>
  <pageMargins left="0.98425196850393704" right="0.19685039370078741" top="0.78740157480314965" bottom="0.39370078740157483" header="0.19685039370078741" footer="0.19685039370078741"/>
  <pageSetup paperSize="9" scale="85" fitToHeight="2" orientation="portrait" cellComments="asDisplayed" r:id="rId1"/>
  <headerFooter alignWithMargins="0"/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view="pageBreakPreview" topLeftCell="A17" zoomScaleNormal="78" zoomScaleSheetLayoutView="100" workbookViewId="0">
      <selection activeCell="A22" sqref="A22:XFD22"/>
    </sheetView>
  </sheetViews>
  <sheetFormatPr defaultColWidth="8.6640625" defaultRowHeight="24" customHeight="1"/>
  <cols>
    <col min="1" max="1" width="35.83203125" style="4" customWidth="1"/>
    <col min="2" max="2" width="3.83203125" style="4" customWidth="1"/>
    <col min="3" max="3" width="15.83203125" style="4" customWidth="1"/>
    <col min="4" max="4" width="0.83203125" style="4" customWidth="1"/>
    <col min="5" max="5" width="15.83203125" style="4" customWidth="1"/>
    <col min="6" max="6" width="0.83203125" style="4" customWidth="1"/>
    <col min="7" max="7" width="15.83203125" style="4" customWidth="1"/>
    <col min="8" max="8" width="0.83203125" style="4" customWidth="1"/>
    <col min="9" max="9" width="15.83203125" style="4" customWidth="1"/>
    <col min="10" max="10" width="0.83203125" style="4" customWidth="1"/>
    <col min="11" max="11" width="15.83203125" style="4" customWidth="1"/>
    <col min="12" max="12" width="0.1640625" style="4" hidden="1" customWidth="1"/>
    <col min="13" max="16384" width="8.6640625" style="4"/>
  </cols>
  <sheetData>
    <row r="1" spans="1:14" ht="24" customHeight="1">
      <c r="K1" s="105" t="s">
        <v>110</v>
      </c>
    </row>
    <row r="2" spans="1:14" ht="24" customHeight="1">
      <c r="A2" s="1" t="s">
        <v>80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4" ht="24" customHeight="1">
      <c r="A3" s="5" t="s">
        <v>78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4" ht="24" customHeight="1">
      <c r="A4" s="97" t="s">
        <v>142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24" customHeight="1">
      <c r="B5" s="7"/>
      <c r="C5" s="7"/>
      <c r="D5" s="7"/>
      <c r="E5" s="7"/>
      <c r="F5" s="7"/>
      <c r="G5" s="7"/>
      <c r="H5" s="7"/>
      <c r="I5" s="7"/>
      <c r="J5" s="7"/>
      <c r="K5" s="9" t="s">
        <v>106</v>
      </c>
      <c r="L5" s="7"/>
    </row>
    <row r="6" spans="1:14" s="10" customFormat="1" ht="24" customHeight="1">
      <c r="C6" s="130" t="s">
        <v>65</v>
      </c>
      <c r="D6" s="130"/>
      <c r="E6" s="130"/>
      <c r="F6" s="130"/>
      <c r="G6" s="130"/>
      <c r="H6" s="130"/>
      <c r="I6" s="130"/>
      <c r="J6" s="130"/>
      <c r="K6" s="130"/>
    </row>
    <row r="7" spans="1:14" s="10" customFormat="1" ht="24" customHeight="1">
      <c r="C7" s="12"/>
      <c r="D7" s="12"/>
      <c r="E7" s="12"/>
      <c r="F7" s="12"/>
      <c r="G7" s="29"/>
      <c r="H7" s="29" t="s">
        <v>83</v>
      </c>
      <c r="I7" s="29"/>
      <c r="J7" s="12"/>
      <c r="K7" s="12"/>
    </row>
    <row r="8" spans="1:14" s="10" customFormat="1" ht="24" customHeight="1">
      <c r="C8" s="12"/>
      <c r="D8" s="12"/>
      <c r="E8" s="12"/>
      <c r="F8" s="12"/>
      <c r="G8" s="26" t="s">
        <v>86</v>
      </c>
      <c r="H8" s="27"/>
      <c r="I8" s="26"/>
      <c r="J8" s="12"/>
      <c r="K8" s="13"/>
    </row>
    <row r="9" spans="1:14" s="10" customFormat="1" ht="24" customHeight="1">
      <c r="C9" s="12" t="s">
        <v>22</v>
      </c>
      <c r="D9" s="12"/>
      <c r="E9" s="12" t="s">
        <v>96</v>
      </c>
      <c r="F9" s="12"/>
      <c r="G9" s="26" t="s">
        <v>87</v>
      </c>
      <c r="H9" s="27"/>
      <c r="I9" s="26"/>
      <c r="J9" s="12"/>
      <c r="K9" s="13" t="s">
        <v>68</v>
      </c>
    </row>
    <row r="10" spans="1:14" s="10" customFormat="1" ht="24" customHeight="1">
      <c r="C10" s="11" t="s">
        <v>70</v>
      </c>
      <c r="D10" s="12"/>
      <c r="E10" s="11" t="s">
        <v>97</v>
      </c>
      <c r="F10" s="12"/>
      <c r="G10" s="28" t="s">
        <v>129</v>
      </c>
      <c r="H10" s="27"/>
      <c r="I10" s="28" t="s">
        <v>34</v>
      </c>
      <c r="J10" s="12"/>
      <c r="K10" s="15" t="s">
        <v>69</v>
      </c>
    </row>
    <row r="11" spans="1:14" ht="24" customHeight="1">
      <c r="A11" s="84" t="s">
        <v>130</v>
      </c>
      <c r="C11" s="16">
        <v>280000</v>
      </c>
      <c r="D11" s="16"/>
      <c r="E11" s="16">
        <v>304419</v>
      </c>
      <c r="F11" s="17"/>
      <c r="G11" s="16">
        <v>24000</v>
      </c>
      <c r="H11" s="17"/>
      <c r="I11" s="16">
        <v>268457</v>
      </c>
      <c r="J11" s="14"/>
      <c r="K11" s="16">
        <f>SUM(C11:I11)</f>
        <v>876876</v>
      </c>
    </row>
    <row r="12" spans="1:14" ht="24" customHeight="1">
      <c r="A12" s="19" t="s">
        <v>111</v>
      </c>
      <c r="B12" s="121"/>
      <c r="C12" s="31">
        <v>0</v>
      </c>
      <c r="D12" s="100"/>
      <c r="E12" s="31">
        <v>0</v>
      </c>
      <c r="F12" s="13"/>
      <c r="G12" s="31">
        <v>0</v>
      </c>
      <c r="H12" s="13"/>
      <c r="I12" s="31">
        <f>PL!K25</f>
        <v>8698</v>
      </c>
      <c r="J12" s="14"/>
      <c r="K12" s="31">
        <f>SUM(C12:I12)</f>
        <v>8698</v>
      </c>
      <c r="L12" s="14"/>
    </row>
    <row r="13" spans="1:14" ht="24" customHeight="1">
      <c r="A13" s="19" t="s">
        <v>114</v>
      </c>
      <c r="B13" s="121"/>
      <c r="C13" s="32">
        <v>0</v>
      </c>
      <c r="D13" s="20"/>
      <c r="E13" s="32">
        <v>0</v>
      </c>
      <c r="F13" s="20"/>
      <c r="G13" s="32">
        <v>0</v>
      </c>
      <c r="H13" s="17"/>
      <c r="I13" s="32">
        <v>0</v>
      </c>
      <c r="J13" s="14"/>
      <c r="K13" s="33">
        <f>SUM(C13:I13)</f>
        <v>0</v>
      </c>
      <c r="L13" s="14"/>
    </row>
    <row r="14" spans="1:14" ht="24" customHeight="1">
      <c r="A14" s="19" t="s">
        <v>115</v>
      </c>
      <c r="C14" s="30">
        <f>SUM(C12:C13)</f>
        <v>0</v>
      </c>
      <c r="D14" s="18"/>
      <c r="E14" s="30">
        <f>SUM(E12:E13)</f>
        <v>0</v>
      </c>
      <c r="F14" s="18"/>
      <c r="G14" s="30">
        <f>SUM(G12:G13)</f>
        <v>0</v>
      </c>
      <c r="H14" s="17"/>
      <c r="I14" s="30">
        <f>SUM(I12:I13)</f>
        <v>8698</v>
      </c>
      <c r="J14" s="14"/>
      <c r="K14" s="30">
        <f>SUM(K12:K13)</f>
        <v>8698</v>
      </c>
      <c r="L14" s="14"/>
    </row>
    <row r="15" spans="1:14" ht="24" customHeight="1" thickBot="1">
      <c r="A15" s="21" t="s">
        <v>131</v>
      </c>
      <c r="C15" s="22">
        <f>SUM(C11:C14)-C14</f>
        <v>280000</v>
      </c>
      <c r="D15" s="18"/>
      <c r="E15" s="22">
        <f>SUM(E11:E14)-E14</f>
        <v>304419</v>
      </c>
      <c r="F15" s="24"/>
      <c r="G15" s="22">
        <f>SUM(G11:G14)-G14</f>
        <v>24000</v>
      </c>
      <c r="H15" s="24"/>
      <c r="I15" s="22">
        <f>SUM(I11:I14)-I14</f>
        <v>277155</v>
      </c>
      <c r="J15" s="18"/>
      <c r="K15" s="22">
        <f>SUM(K11:K14)-K14</f>
        <v>885574</v>
      </c>
    </row>
    <row r="16" spans="1:14" ht="24" customHeight="1" thickTop="1">
      <c r="A16" s="19"/>
      <c r="F16" s="17"/>
      <c r="H16" s="17"/>
    </row>
    <row r="17" spans="1:12" ht="24" customHeight="1">
      <c r="A17" s="84" t="s">
        <v>143</v>
      </c>
      <c r="C17" s="16">
        <v>280000</v>
      </c>
      <c r="D17" s="16"/>
      <c r="E17" s="16">
        <v>304419</v>
      </c>
      <c r="F17" s="17"/>
      <c r="G17" s="16">
        <v>25200</v>
      </c>
      <c r="H17" s="17"/>
      <c r="I17" s="16">
        <v>258156</v>
      </c>
      <c r="J17" s="14"/>
      <c r="K17" s="16">
        <f>SUM(C17:I17)</f>
        <v>867775</v>
      </c>
    </row>
    <row r="18" spans="1:12" ht="24" customHeight="1">
      <c r="A18" s="19" t="s">
        <v>111</v>
      </c>
      <c r="B18" s="121"/>
      <c r="C18" s="31">
        <v>0</v>
      </c>
      <c r="D18" s="100"/>
      <c r="E18" s="31">
        <v>0</v>
      </c>
      <c r="F18" s="13"/>
      <c r="G18" s="31">
        <v>0</v>
      </c>
      <c r="H18" s="13"/>
      <c r="I18" s="31">
        <f>+PL!I25</f>
        <v>6551</v>
      </c>
      <c r="J18" s="14"/>
      <c r="K18" s="31">
        <f>SUM(C18:I18)</f>
        <v>6551</v>
      </c>
      <c r="L18" s="14"/>
    </row>
    <row r="19" spans="1:12" ht="24" customHeight="1">
      <c r="A19" s="19" t="s">
        <v>114</v>
      </c>
      <c r="B19" s="121"/>
      <c r="C19" s="32">
        <v>0</v>
      </c>
      <c r="D19" s="20"/>
      <c r="E19" s="32">
        <v>0</v>
      </c>
      <c r="F19" s="20"/>
      <c r="G19" s="32">
        <v>0</v>
      </c>
      <c r="H19" s="17"/>
      <c r="I19" s="32">
        <v>0</v>
      </c>
      <c r="J19" s="14"/>
      <c r="K19" s="33">
        <f>SUM(C19:I19)</f>
        <v>0</v>
      </c>
      <c r="L19" s="14"/>
    </row>
    <row r="20" spans="1:12" ht="24" customHeight="1">
      <c r="A20" s="19" t="s">
        <v>115</v>
      </c>
      <c r="C20" s="30">
        <f>SUM(C18:C19)</f>
        <v>0</v>
      </c>
      <c r="D20" s="18"/>
      <c r="E20" s="30">
        <f>SUM(E18:E19)</f>
        <v>0</v>
      </c>
      <c r="F20" s="18"/>
      <c r="G20" s="30">
        <f>SUM(G18:G19)</f>
        <v>0</v>
      </c>
      <c r="H20" s="17"/>
      <c r="I20" s="30">
        <f>SUM(I18:I19)</f>
        <v>6551</v>
      </c>
      <c r="J20" s="14"/>
      <c r="K20" s="30">
        <f>SUM(K18:K19)</f>
        <v>6551</v>
      </c>
      <c r="L20" s="14"/>
    </row>
    <row r="21" spans="1:12" ht="24" customHeight="1" thickBot="1">
      <c r="A21" s="21" t="s">
        <v>144</v>
      </c>
      <c r="C21" s="22">
        <f>SUM(C17:C20)-C20</f>
        <v>280000</v>
      </c>
      <c r="D21" s="18"/>
      <c r="E21" s="22">
        <f>SUM(E17:E20)-E20</f>
        <v>304419</v>
      </c>
      <c r="F21" s="24"/>
      <c r="G21" s="22">
        <f>SUM(G17:G20)-G20</f>
        <v>25200</v>
      </c>
      <c r="H21" s="24"/>
      <c r="I21" s="22">
        <f>SUM(I17:I20)-I20</f>
        <v>264707</v>
      </c>
      <c r="J21" s="18"/>
      <c r="K21" s="22">
        <f>SUM(K17:K20)-K20</f>
        <v>874326</v>
      </c>
    </row>
    <row r="22" spans="1:12" ht="24" customHeight="1" thickTop="1">
      <c r="A22" s="19"/>
    </row>
    <row r="23" spans="1:12" ht="24" customHeight="1">
      <c r="A23" s="19" t="s">
        <v>11</v>
      </c>
    </row>
    <row r="24" spans="1:12" ht="24" customHeight="1">
      <c r="A24" s="19"/>
    </row>
    <row r="25" spans="1:12" ht="24" customHeight="1">
      <c r="A25" s="19"/>
    </row>
    <row r="26" spans="1:12" ht="24" customHeight="1">
      <c r="A26" s="19"/>
    </row>
  </sheetData>
  <mergeCells count="1">
    <mergeCell ref="C6:K6"/>
  </mergeCells>
  <printOptions horizontalCentered="1"/>
  <pageMargins left="0.98425196850393704" right="0.19685039370078741" top="0.78740157480314965" bottom="0.39370078740157483" header="0.19685039370078741" footer="0.19685039370078741"/>
  <pageSetup paperSize="9" scale="85" fitToHeight="2" orientation="portrait" cellComments="asDisplayed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37818</vt:lpwstr>
  </property>
  <property fmtid="{D5CDD505-2E9C-101B-9397-08002B2CF9AE}" pid="4" name="OptimizationTime">
    <vt:lpwstr>20190509_1703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BS!Print_Area</vt:lpstr>
      <vt:lpstr>Consolidated!Print_Area</vt:lpstr>
      <vt:lpstr>PL!Print_Area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Julalak Auttajariyakul</cp:lastModifiedBy>
  <cp:lastPrinted>2019-05-02T06:41:44Z</cp:lastPrinted>
  <dcterms:created xsi:type="dcterms:W3CDTF">1999-07-16T08:09:57Z</dcterms:created>
  <dcterms:modified xsi:type="dcterms:W3CDTF">2019-05-09T09:09:25Z</dcterms:modified>
</cp:coreProperties>
</file>