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ne to One Contacts\2019\Qtr1'2019\OTO\"/>
    </mc:Choice>
  </mc:AlternateContent>
  <bookViews>
    <workbookView xWindow="150" yWindow="150" windowWidth="13500" windowHeight="9450" activeTab="3"/>
  </bookViews>
  <sheets>
    <sheet name="BS" sheetId="1" r:id="rId1"/>
    <sheet name="PL" sheetId="4" r:id="rId2"/>
    <sheet name="CE-CONSO" sheetId="2" r:id="rId3"/>
    <sheet name="CE-SEPARATE" sheetId="3" r:id="rId4"/>
  </sheets>
  <definedNames>
    <definedName name="_xlnm.Print_Area" localSheetId="0">BS!$A$1:$K$66</definedName>
    <definedName name="_xlnm.Print_Area" localSheetId="2">'CE-CONSO'!$A$1:$O$32</definedName>
    <definedName name="_xlnm.Print_Area" localSheetId="1">PL!$A$1:$K$118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1" i="4" l="1"/>
  <c r="I101" i="4"/>
  <c r="G101" i="4"/>
  <c r="E101" i="4"/>
  <c r="K56" i="1" l="1"/>
  <c r="K55" i="1"/>
  <c r="K53" i="1"/>
  <c r="K52" i="1"/>
  <c r="G57" i="1"/>
  <c r="G56" i="1"/>
  <c r="G55" i="1"/>
  <c r="G53" i="1"/>
  <c r="G52" i="1"/>
  <c r="I13" i="4"/>
  <c r="G13" i="4"/>
  <c r="E13" i="4"/>
  <c r="I41" i="1"/>
  <c r="I46" i="1" s="1"/>
  <c r="G41" i="1"/>
  <c r="G46" i="1" s="1"/>
  <c r="E41" i="1"/>
  <c r="E46" i="1" s="1"/>
  <c r="I17" i="1"/>
  <c r="G17" i="1"/>
  <c r="E17" i="1"/>
  <c r="K45" i="1"/>
  <c r="I45" i="1"/>
  <c r="G45" i="1"/>
  <c r="K41" i="1"/>
  <c r="K46" i="1" s="1"/>
  <c r="K17" i="1"/>
  <c r="K13" i="3"/>
  <c r="I13" i="3"/>
  <c r="H13" i="3"/>
  <c r="H14" i="3"/>
  <c r="G13" i="3"/>
  <c r="F13" i="3"/>
  <c r="F14" i="3"/>
  <c r="E13" i="3"/>
  <c r="D13" i="3"/>
  <c r="D14" i="3" s="1"/>
  <c r="C13" i="3"/>
  <c r="L12" i="3"/>
  <c r="L10" i="3"/>
  <c r="J18" i="2"/>
  <c r="I18" i="2"/>
  <c r="I19" i="2"/>
  <c r="H18" i="2"/>
  <c r="G18" i="2"/>
  <c r="G19" i="2"/>
  <c r="F18" i="2"/>
  <c r="E18" i="2"/>
  <c r="E19" i="2" s="1"/>
  <c r="D18" i="2"/>
  <c r="O13" i="2"/>
  <c r="K34" i="4"/>
  <c r="K35" i="4" s="1"/>
  <c r="K20" i="4"/>
  <c r="K13" i="4"/>
  <c r="G34" i="4"/>
  <c r="G35" i="4" s="1"/>
  <c r="G20" i="4"/>
  <c r="E26" i="2"/>
  <c r="E27" i="2"/>
  <c r="E52" i="1" s="1"/>
  <c r="E45" i="1"/>
  <c r="G24" i="1"/>
  <c r="I24" i="1"/>
  <c r="K24" i="1"/>
  <c r="E24" i="1"/>
  <c r="E20" i="4"/>
  <c r="E22" i="4" s="1"/>
  <c r="E24" i="4" s="1"/>
  <c r="I34" i="4"/>
  <c r="I35" i="4" s="1"/>
  <c r="E34" i="4"/>
  <c r="E35" i="4" s="1"/>
  <c r="M24" i="2" s="1"/>
  <c r="M26" i="2" s="1"/>
  <c r="M27" i="2" s="1"/>
  <c r="E57" i="1" s="1"/>
  <c r="I20" i="4"/>
  <c r="L16" i="3"/>
  <c r="O21" i="2"/>
  <c r="K19" i="3"/>
  <c r="I26" i="2"/>
  <c r="I27" i="2"/>
  <c r="E55" i="1" s="1"/>
  <c r="H26" i="2"/>
  <c r="G26" i="2"/>
  <c r="G27" i="2"/>
  <c r="E53" i="1" s="1"/>
  <c r="F26" i="2"/>
  <c r="D26" i="2"/>
  <c r="H19" i="3"/>
  <c r="H20" i="3"/>
  <c r="I55" i="1" s="1"/>
  <c r="G19" i="3"/>
  <c r="F19" i="3"/>
  <c r="F20" i="3"/>
  <c r="I53" i="1" s="1"/>
  <c r="E19" i="3"/>
  <c r="D19" i="3"/>
  <c r="D20" i="3" s="1"/>
  <c r="I52" i="1" s="1"/>
  <c r="C19" i="3"/>
  <c r="I19" i="3"/>
  <c r="L18" i="3"/>
  <c r="J26" i="2"/>
  <c r="G22" i="4" l="1"/>
  <c r="G24" i="4" s="1"/>
  <c r="G25" i="1"/>
  <c r="I25" i="1"/>
  <c r="K22" i="4"/>
  <c r="K24" i="4" s="1"/>
  <c r="K26" i="4" s="1"/>
  <c r="K37" i="4" s="1"/>
  <c r="G26" i="4"/>
  <c r="G37" i="4" s="1"/>
  <c r="G57" i="4"/>
  <c r="G69" i="4" s="1"/>
  <c r="G80" i="4" s="1"/>
  <c r="G83" i="4" s="1"/>
  <c r="G103" i="4" s="1"/>
  <c r="G105" i="4" s="1"/>
  <c r="M16" i="2"/>
  <c r="K57" i="4"/>
  <c r="K69" i="4" s="1"/>
  <c r="K80" i="4" s="1"/>
  <c r="K83" i="4" s="1"/>
  <c r="K103" i="4" s="1"/>
  <c r="K105" i="4" s="1"/>
  <c r="I22" i="4"/>
  <c r="I24" i="4" s="1"/>
  <c r="I57" i="4" s="1"/>
  <c r="I69" i="4" s="1"/>
  <c r="I80" i="4" s="1"/>
  <c r="I83" i="4" s="1"/>
  <c r="I103" i="4" s="1"/>
  <c r="I105" i="4" s="1"/>
  <c r="E26" i="4"/>
  <c r="E57" i="4"/>
  <c r="E69" i="4" s="1"/>
  <c r="E80" i="4" s="1"/>
  <c r="E83" i="4" s="1"/>
  <c r="E103" i="4" s="1"/>
  <c r="E105" i="4" s="1"/>
  <c r="E25" i="1"/>
  <c r="K25" i="1"/>
  <c r="G58" i="1"/>
  <c r="G59" i="1" s="1"/>
  <c r="K58" i="1"/>
  <c r="K59" i="1" s="1"/>
  <c r="O24" i="2"/>
  <c r="K14" i="2" l="1"/>
  <c r="G40" i="4"/>
  <c r="J11" i="3"/>
  <c r="K40" i="4"/>
  <c r="M18" i="2"/>
  <c r="M19" i="2" s="1"/>
  <c r="O16" i="2"/>
  <c r="I26" i="4"/>
  <c r="J17" i="3" s="1"/>
  <c r="E37" i="4"/>
  <c r="E40" i="4"/>
  <c r="K22" i="2"/>
  <c r="L11" i="3" l="1"/>
  <c r="L13" i="3" s="1"/>
  <c r="L14" i="3" s="1"/>
  <c r="J13" i="3"/>
  <c r="J14" i="3" s="1"/>
  <c r="O14" i="2"/>
  <c r="O18" i="2" s="1"/>
  <c r="O19" i="2" s="1"/>
  <c r="K18" i="2"/>
  <c r="K19" i="2" s="1"/>
  <c r="I40" i="4"/>
  <c r="I37" i="4"/>
  <c r="L17" i="3"/>
  <c r="L19" i="3" s="1"/>
  <c r="L20" i="3" s="1"/>
  <c r="J19" i="3"/>
  <c r="J20" i="3" s="1"/>
  <c r="I56" i="1" s="1"/>
  <c r="I58" i="1" s="1"/>
  <c r="I59" i="1" s="1"/>
  <c r="K26" i="2"/>
  <c r="K27" i="2" s="1"/>
  <c r="E56" i="1" s="1"/>
  <c r="E58" i="1" s="1"/>
  <c r="E59" i="1" s="1"/>
  <c r="O22" i="2"/>
  <c r="O26" i="2" s="1"/>
  <c r="O27" i="2" s="1"/>
</calcChain>
</file>

<file path=xl/sharedStrings.xml><?xml version="1.0" encoding="utf-8"?>
<sst xmlns="http://schemas.openxmlformats.org/spreadsheetml/2006/main" count="246" uniqueCount="160">
  <si>
    <t>Statement of financial positon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</si>
  <si>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</si>
  <si>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</si>
  <si>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</si>
  <si>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</si>
  <si>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</si>
  <si>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</si>
  <si>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</si>
  <si>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</si>
  <si>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</si>
  <si>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</si>
  <si>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</si>
  <si>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</si>
  <si>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Equipment </t>
  </si>
  <si>
    <t>Total non-current assets</t>
  </si>
  <si>
    <t>Total assets</t>
  </si>
  <si>
    <t>The accompanying notes are an integral part of the financial statements.</t>
  </si>
  <si>
    <t>Statement of financial positon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</si>
  <si>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</si>
  <si>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</si>
  <si>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</si>
  <si>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</si>
  <si>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</si>
  <si>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</si>
  <si>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</si>
  <si>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</si>
  <si>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</si>
  <si>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</si>
  <si>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</si>
  <si>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</si>
  <si>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</si>
  <si>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</si>
  <si>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</si>
  <si>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</si>
  <si>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Profit or loss:</t>
  </si>
  <si>
    <t>Revenues</t>
  </si>
  <si>
    <t xml:space="preserve">Other income </t>
  </si>
  <si>
    <t>Total revenues</t>
  </si>
  <si>
    <t>Expenses</t>
  </si>
  <si>
    <t>Cost of services</t>
  </si>
  <si>
    <t>Selling expenses</t>
  </si>
  <si>
    <t>Administrative expenses</t>
  </si>
  <si>
    <t>Other expenses</t>
  </si>
  <si>
    <t>Total expenses</t>
  </si>
  <si>
    <t>Profit before finance cost</t>
  </si>
  <si>
    <t xml:space="preserve">   and income tax expenses </t>
  </si>
  <si>
    <t>Finance cost</t>
  </si>
  <si>
    <t>Profit before income tax expenses</t>
  </si>
  <si>
    <t>Income tax expenses</t>
  </si>
  <si>
    <t>Basic earnings per share</t>
  </si>
  <si>
    <t>Cash flows from operating activities</t>
  </si>
  <si>
    <t>Profit before tax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</si>
  <si>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</si>
  <si>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</si>
  <si>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</si>
  <si>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</si>
  <si>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</si>
  <si>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</si>
  <si>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</si>
  <si>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Accrued income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</si>
  <si>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</si>
  <si>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</si>
  <si>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</si>
  <si>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</si>
  <si>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>Supplement disclosures of cash flows information</t>
  </si>
  <si>
    <t>Statement of changes in shareholders' equity</t>
  </si>
  <si>
    <t>Total</t>
  </si>
  <si>
    <t>paid up</t>
  </si>
  <si>
    <t>shareholders'</t>
  </si>
  <si>
    <t>share capital</t>
  </si>
  <si>
    <t>equity</t>
  </si>
  <si>
    <t>Statement of changes in shareholders' equity (continued)</t>
  </si>
  <si>
    <t xml:space="preserve">Statement of comprehensive income </t>
  </si>
  <si>
    <t>Other comprehensive income:</t>
  </si>
  <si>
    <t>One to One Contacts Public Company Limited and its subsidiaries</t>
  </si>
  <si>
    <t>Deferred tax assets</t>
  </si>
  <si>
    <t xml:space="preserve">      280,000,000 ordinary shares of Baht 1 each </t>
  </si>
  <si>
    <t>Retained earnings</t>
  </si>
  <si>
    <t xml:space="preserve">   Unappropriated</t>
  </si>
  <si>
    <t>Profit attributable to equity holders of the Company</t>
  </si>
  <si>
    <t>Appropriated -</t>
  </si>
  <si>
    <t>statutory reserve</t>
  </si>
  <si>
    <t>Unappropriated</t>
  </si>
  <si>
    <t>Other components of shareholders' equity</t>
  </si>
  <si>
    <t>Other components</t>
  </si>
  <si>
    <t>of equity</t>
  </si>
  <si>
    <t>Exchange differences</t>
  </si>
  <si>
    <t>on translation of</t>
  </si>
  <si>
    <t>financial statements</t>
  </si>
  <si>
    <t>in foreign currency</t>
  </si>
  <si>
    <t>Share premium</t>
  </si>
  <si>
    <t xml:space="preserve">   Unrealised (gain) loss on exchange</t>
  </si>
  <si>
    <t>Investment in subsidiaries</t>
  </si>
  <si>
    <t>Directors</t>
  </si>
  <si>
    <t xml:space="preserve">   Cash paid for income tax</t>
  </si>
  <si>
    <t>Intangible assets</t>
  </si>
  <si>
    <t xml:space="preserve">Exchange differences on translation of </t>
  </si>
  <si>
    <t xml:space="preserve">   financial statements in foreign currency </t>
  </si>
  <si>
    <t>Other comprehensive income to be reclassified to</t>
  </si>
  <si>
    <t xml:space="preserve">    profit or loss in subsequent periods:</t>
  </si>
  <si>
    <t xml:space="preserve">     profit or loss in subsequent periods </t>
  </si>
  <si>
    <t xml:space="preserve">   Appropriated - statutory reserve</t>
  </si>
  <si>
    <t xml:space="preserve">   provided by (paid from) operating activities:</t>
  </si>
  <si>
    <t xml:space="preserve">Adjustments to reconcile profit before tax to net cash  </t>
  </si>
  <si>
    <t>(Unaudited</t>
  </si>
  <si>
    <t>(Audited)</t>
  </si>
  <si>
    <t>but reviewed)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</si>
  <si>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</si>
  <si>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</si>
  <si>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</si>
  <si>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</si>
  <si>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</si>
  <si>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 xml:space="preserve">   Other assets</t>
  </si>
  <si>
    <t>Cash and cash equivalents at beginning of the period</t>
  </si>
  <si>
    <t>Cash and cash equivalents at end of the period</t>
  </si>
  <si>
    <t xml:space="preserve">   (Thousand shares)</t>
  </si>
  <si>
    <t xml:space="preserve">Weighted average number of ordinary share </t>
  </si>
  <si>
    <t>Cash flows from investing activities</t>
  </si>
  <si>
    <t>Cash received from interest income</t>
  </si>
  <si>
    <t>Income tax payable</t>
  </si>
  <si>
    <t>Service income</t>
  </si>
  <si>
    <t xml:space="preserve">Cash paid for acquisitions of equipment </t>
  </si>
  <si>
    <t>Issued and</t>
  </si>
  <si>
    <t xml:space="preserve"> paid up</t>
  </si>
  <si>
    <t xml:space="preserve">Other comprehensive income </t>
  </si>
  <si>
    <t xml:space="preserve">   for the period</t>
  </si>
  <si>
    <t xml:space="preserve">Total comprehensive income </t>
  </si>
  <si>
    <t>(Unit: Thousand Baht except earnings per share expressed in Baht)</t>
  </si>
  <si>
    <t>Other non-current assets</t>
  </si>
  <si>
    <t>Revenues from contract work</t>
  </si>
  <si>
    <t>Cost of contract work</t>
  </si>
  <si>
    <t xml:space="preserve">   (Gain) loss on change in value of temporary </t>
  </si>
  <si>
    <t xml:space="preserve">     investment in trading securities</t>
  </si>
  <si>
    <t>Balance as at 1 January 2018</t>
  </si>
  <si>
    <t>Balance as at 31 March 2018</t>
  </si>
  <si>
    <t>Cash flows used in investing activities</t>
  </si>
  <si>
    <t>Net decrease in cash and cash equivalents</t>
  </si>
  <si>
    <t xml:space="preserve">   Other non-current liabilities</t>
  </si>
  <si>
    <t xml:space="preserve">   Cash received from withholding tax refundable</t>
  </si>
  <si>
    <t>Operating liabilities increase (decrease)</t>
  </si>
  <si>
    <t>Cash flows statement (continued)</t>
  </si>
  <si>
    <t>Cash flows statement</t>
  </si>
  <si>
    <t>Non-cash items</t>
  </si>
  <si>
    <t xml:space="preserve">   Investment in a newly subsidiary payable</t>
  </si>
  <si>
    <t xml:space="preserve">      for purchase of equipment </t>
  </si>
  <si>
    <t>For the three-month period ended 31 March 2019</t>
  </si>
  <si>
    <t>Balance as at 1 January 2019</t>
  </si>
  <si>
    <t>Balance as at 31 March 2019</t>
  </si>
  <si>
    <t>As at 31 March 2019</t>
  </si>
  <si>
    <t>31 March 2019</t>
  </si>
  <si>
    <t>31 December 2018</t>
  </si>
  <si>
    <t>Cash flows used in operating activities</t>
  </si>
  <si>
    <t xml:space="preserve">Cash paid for investment in fixed deposit with </t>
  </si>
  <si>
    <t xml:space="preserve">   financial institution</t>
  </si>
  <si>
    <t xml:space="preserve">   Loss for write off equipment</t>
  </si>
  <si>
    <t>Temporary investments</t>
  </si>
  <si>
    <t xml:space="preserve">   Allowance for doubtful accounts</t>
  </si>
  <si>
    <t xml:space="preserve">   Increase (decrease) in accounts payable</t>
  </si>
  <si>
    <t>Net cash flows used in operating activities</t>
  </si>
  <si>
    <t>Increase in translation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</si>
</sst>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7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1">
    <xf numFmtId="0" fontId="0" fillId="0" borderId="0" xfId="0"/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2" applyFont="1" applyAlignment="1"/>
    <xf numFmtId="0" fontId="3" fillId="0" borderId="0" xfId="2" applyFont="1"/>
    <xf numFmtId="164" fontId="3" fillId="0" borderId="0" xfId="1" applyNumberFormat="1" applyFont="1" applyFill="1" applyAlignment="1"/>
    <xf numFmtId="38" fontId="3" fillId="0" borderId="0" xfId="1" applyNumberFormat="1" applyFont="1" applyFill="1" applyAlignment="1">
      <alignment horizontal="centerContinuous"/>
    </xf>
    <xf numFmtId="38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1" applyNumberFormat="1" applyFont="1" applyFill="1" applyBorder="1" applyAlignment="1"/>
    <xf numFmtId="0" fontId="3" fillId="0" borderId="0" xfId="2" applyFont="1" applyAlignment="1">
      <alignment horizontal="left"/>
    </xf>
    <xf numFmtId="41" fontId="3" fillId="0" borderId="2" xfId="1" applyNumberFormat="1" applyFont="1" applyFill="1" applyBorder="1" applyAlignment="1"/>
    <xf numFmtId="0" fontId="3" fillId="0" borderId="0" xfId="1" applyNumberFormat="1" applyFont="1" applyFill="1" applyAlignment="1"/>
    <xf numFmtId="37" fontId="3" fillId="0" borderId="1" xfId="0" quotePrefix="1" applyNumberFormat="1" applyFont="1" applyBorder="1" applyAlignment="1">
      <alignment horizontal="center"/>
    </xf>
    <xf numFmtId="0" fontId="3" fillId="0" borderId="0" xfId="2" applyFont="1" applyBorder="1"/>
    <xf numFmtId="41" fontId="3" fillId="0" borderId="0" xfId="1" applyNumberFormat="1" applyFont="1" applyFill="1" applyAlignment="1"/>
    <xf numFmtId="0" fontId="3" fillId="0" borderId="0" xfId="2" applyFont="1" applyBorder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3" fillId="0" borderId="0" xfId="2" applyNumberFormat="1" applyFont="1" applyBorder="1" applyAlignment="1">
      <alignment horizontal="right"/>
    </xf>
    <xf numFmtId="164" fontId="3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/>
    <xf numFmtId="164" fontId="3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0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43" fontId="3" fillId="0" borderId="3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center"/>
    </xf>
    <xf numFmtId="41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41" fontId="3" fillId="0" borderId="4" xfId="1" applyNumberFormat="1" applyFont="1" applyFill="1" applyBorder="1" applyAlignment="1"/>
    <xf numFmtId="41" fontId="3" fillId="0" borderId="5" xfId="1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/>
    <xf numFmtId="41" fontId="3" fillId="0" borderId="6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center"/>
    </xf>
    <xf numFmtId="0" fontId="3" fillId="0" borderId="7" xfId="0" applyFont="1" applyFill="1" applyBorder="1" applyAlignment="1"/>
    <xf numFmtId="38" fontId="3" fillId="0" borderId="7" xfId="0" applyNumberFormat="1" applyFont="1" applyFill="1" applyBorder="1" applyAlignment="1"/>
    <xf numFmtId="38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8" fontId="2" fillId="0" borderId="0" xfId="0" quotePrefix="1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0" fontId="6" fillId="0" borderId="0" xfId="0" applyFont="1" applyFill="1" applyAlignment="1"/>
    <xf numFmtId="49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Font="1" applyAlignment="1"/>
    <xf numFmtId="41" fontId="3" fillId="0" borderId="5" xfId="0" applyNumberFormat="1" applyFont="1" applyFill="1" applyBorder="1" applyAlignment="1"/>
    <xf numFmtId="41" fontId="3" fillId="0" borderId="5" xfId="0" applyNumberFormat="1" applyFont="1" applyFill="1" applyBorder="1" applyAlignment="1">
      <alignment horizontal="center"/>
    </xf>
    <xf numFmtId="41" fontId="3" fillId="0" borderId="5" xfId="2" applyNumberFormat="1" applyFont="1" applyBorder="1" applyAlignment="1">
      <alignment horizontal="center"/>
    </xf>
    <xf numFmtId="41" fontId="3" fillId="0" borderId="4" xfId="2" applyNumberFormat="1" applyFont="1" applyBorder="1" applyAlignment="1">
      <alignment horizontal="center"/>
    </xf>
    <xf numFmtId="41" fontId="3" fillId="0" borderId="0" xfId="0" applyNumberFormat="1" applyFont="1" applyBorder="1" applyAlignment="1"/>
    <xf numFmtId="38" fontId="6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38" fontId="3" fillId="0" borderId="0" xfId="0" applyNumberFormat="1" applyFont="1" applyAlignme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/>
    <xf numFmtId="41" fontId="3" fillId="0" borderId="0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0" fontId="3" fillId="0" borderId="0" xfId="1" applyFont="1" applyAlignment="1"/>
    <xf numFmtId="49" fontId="3" fillId="0" borderId="1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/>
    </xf>
    <xf numFmtId="38" fontId="3" fillId="0" borderId="0" xfId="0" quotePrefix="1" applyNumberFormat="1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41" fontId="3" fillId="0" borderId="6" xfId="0" applyNumberFormat="1" applyFont="1" applyBorder="1" applyAlignment="1"/>
    <xf numFmtId="38" fontId="6" fillId="0" borderId="0" xfId="0" applyNumberFormat="1" applyFont="1" applyAlignment="1"/>
    <xf numFmtId="41" fontId="3" fillId="0" borderId="6" xfId="0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41" fontId="3" fillId="0" borderId="8" xfId="1" applyNumberFormat="1" applyFont="1" applyFill="1" applyBorder="1" applyAlignment="1"/>
    <xf numFmtId="38" fontId="6" fillId="0" borderId="0" xfId="0" applyNumberFormat="1" applyFont="1" applyFill="1" applyBorder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3" fillId="0" borderId="3" xfId="0" applyNumberFormat="1" applyFont="1" applyBorder="1" applyAlignment="1"/>
    <xf numFmtId="38" fontId="3" fillId="0" borderId="0" xfId="0" applyNumberFormat="1" applyFont="1" applyBorder="1" applyAlignment="1"/>
    <xf numFmtId="0" fontId="0" fillId="0" borderId="0" xfId="0" applyFont="1" applyAlignment="1">
      <alignment horizontal="center"/>
    </xf>
    <xf numFmtId="0" fontId="0" fillId="0" borderId="0" xfId="0" applyFont="1"/>
    <xf numFmtId="41" fontId="3" fillId="0" borderId="5" xfId="2" applyNumberFormat="1" applyFont="1" applyBorder="1" applyAlignment="1">
      <alignment horizontal="right"/>
    </xf>
    <xf numFmtId="41" fontId="4" fillId="0" borderId="0" xfId="0" applyNumberFormat="1" applyFont="1" applyFill="1" applyAlignment="1"/>
    <xf numFmtId="41" fontId="3" fillId="0" borderId="4" xfId="2" applyNumberFormat="1" applyFont="1" applyBorder="1" applyAlignment="1">
      <alignment horizontal="right"/>
    </xf>
    <xf numFmtId="164" fontId="4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37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/>
    <cellStyle name="Normal_CE-Tha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showGridLines="0" view="pageBreakPreview" topLeftCell="A57" zoomScaleSheetLayoutView="100" workbookViewId="0">
      <selection activeCell="A60" sqref="A60:XFD60"/>
    </sheetView>
  </sheetViews>
  <sheetFormatPr defaultColWidth="14.7109375" defaultRowHeight="20.100000000000001" customHeight="1"/>
  <cols>
    <col min="1" max="1" width="25.7109375" style="79" customWidth="1"/>
    <col min="2" max="2" width="16.140625" style="50" customWidth="1"/>
    <col min="3" max="3" width="5.28515625" style="54" customWidth="1"/>
    <col min="4" max="4" width="0.85546875" style="54" customWidth="1"/>
    <col min="5" max="5" width="15.7109375" style="50" customWidth="1"/>
    <col min="6" max="6" width="0.85546875" style="50" customWidth="1"/>
    <col min="7" max="7" width="15.7109375" style="62" customWidth="1"/>
    <col min="8" max="8" width="0.85546875" style="62" customWidth="1"/>
    <col min="9" max="9" width="15.7109375" style="62" customWidth="1"/>
    <col min="10" max="10" width="0.85546875" style="50" customWidth="1"/>
    <col min="11" max="11" width="15.7109375" style="50" customWidth="1"/>
    <col min="12" max="12" width="14.7109375" style="50"/>
    <col min="13" max="13" width="0" style="50" hidden="1" customWidth="1"/>
    <col min="14" max="16384" width="14.7109375" style="50"/>
  </cols>
  <sheetData>
    <row r="1" spans="1:14" ht="20.100000000000001" customHeight="1">
      <c r="A1" s="32" t="s">
        <v>74</v>
      </c>
      <c r="B1" s="54"/>
      <c r="E1" s="54"/>
      <c r="F1" s="54"/>
      <c r="G1" s="61"/>
      <c r="H1" s="61"/>
      <c r="I1" s="61"/>
    </row>
    <row r="2" spans="1:14" ht="20.100000000000001" customHeight="1">
      <c r="A2" s="32" t="s">
        <v>0</v>
      </c>
      <c r="B2" s="54"/>
      <c r="E2" s="54"/>
      <c r="F2" s="54"/>
      <c r="G2" s="61"/>
      <c r="H2" s="61"/>
      <c r="I2" s="61"/>
    </row>
    <row r="3" spans="1:14" ht="19.5" customHeight="1">
      <c r="A3" s="32" t="s">
        <v>148</v>
      </c>
      <c r="B3" s="54"/>
      <c r="E3" s="54"/>
      <c r="F3" s="54"/>
      <c r="G3" s="61"/>
      <c r="H3" s="61"/>
      <c r="I3" s="61"/>
    </row>
    <row r="4" spans="1:14" ht="20.100000000000001" customHeight="1">
      <c r="A4" s="32"/>
      <c r="B4" s="54"/>
      <c r="E4" s="54"/>
      <c r="F4" s="54"/>
      <c r="G4" s="61"/>
      <c r="H4" s="61"/>
      <c r="K4" s="63" t="s">
        <v>107</v>
      </c>
    </row>
    <row r="5" spans="1:14" ht="20.100000000000001" customHeight="1">
      <c r="A5" s="32"/>
      <c r="B5" s="54"/>
      <c r="E5" s="135" t="s">
        <v>1</v>
      </c>
      <c r="F5" s="135"/>
      <c r="G5" s="135"/>
      <c r="I5" s="136" t="s">
        <v>2</v>
      </c>
      <c r="J5" s="136"/>
      <c r="K5" s="136"/>
    </row>
    <row r="6" spans="1:14" ht="20.100000000000001" customHeight="1">
      <c r="A6" s="32"/>
      <c r="B6" s="54"/>
      <c r="E6" s="111" t="s">
        <v>149</v>
      </c>
      <c r="F6" s="3"/>
      <c r="G6" s="111" t="s">
        <v>150</v>
      </c>
      <c r="I6" s="111" t="s">
        <v>149</v>
      </c>
      <c r="J6" s="3"/>
      <c r="K6" s="111" t="s">
        <v>150</v>
      </c>
    </row>
    <row r="7" spans="1:14" ht="20.100000000000001" customHeight="1">
      <c r="A7" s="32"/>
      <c r="C7" s="64" t="s">
        <v>3</v>
      </c>
      <c r="D7" s="64"/>
      <c r="E7" s="112" t="s">
        <v>104</v>
      </c>
      <c r="F7" s="113"/>
      <c r="G7" s="114" t="s">
        <v>105</v>
      </c>
      <c r="H7" s="50"/>
      <c r="I7" s="112" t="s">
        <v>104</v>
      </c>
      <c r="J7" s="113"/>
      <c r="K7" s="114" t="s">
        <v>105</v>
      </c>
    </row>
    <row r="8" spans="1:14" ht="20.100000000000001" customHeight="1">
      <c r="A8" s="32"/>
      <c r="C8" s="64"/>
      <c r="D8" s="64"/>
      <c r="E8" s="52" t="s">
        <v>106</v>
      </c>
      <c r="F8" s="113"/>
      <c r="G8" s="66"/>
      <c r="H8" s="50"/>
      <c r="I8" s="52" t="s">
        <v>106</v>
      </c>
      <c r="J8" s="113"/>
      <c r="K8" s="66"/>
    </row>
    <row r="9" spans="1:14" ht="21.75" customHeight="1">
      <c r="A9" s="32" t="s">
        <v>4</v>
      </c>
      <c r="D9" s="72"/>
      <c r="G9" s="50"/>
      <c r="J9" s="62"/>
      <c r="K9" s="62"/>
    </row>
    <row r="10" spans="1:14" ht="21.75" customHeight="1">
      <c r="A10" s="32" t="s">
        <v>5</v>
      </c>
      <c r="D10" s="72"/>
      <c r="J10" s="62"/>
      <c r="K10" s="62"/>
    </row>
    <row r="11" spans="1:14" ht="21.75" customHeight="1">
      <c r="A11" s="33" t="s">
        <v>6</v>
      </c>
      <c r="B11" s="56"/>
      <c r="C11" s="56">
        <v>3</v>
      </c>
      <c r="D11" s="124"/>
      <c r="E11" s="99">
        <v>305460</v>
      </c>
      <c r="F11" s="100"/>
      <c r="G11" s="99">
        <v>439147</v>
      </c>
      <c r="H11" s="100"/>
      <c r="I11" s="99">
        <v>300974</v>
      </c>
      <c r="J11" s="101"/>
      <c r="K11" s="99">
        <v>433472</v>
      </c>
      <c r="L11" s="37"/>
      <c r="N11" s="37"/>
    </row>
    <row r="12" spans="1:14" ht="21.75" customHeight="1">
      <c r="A12" s="33" t="s">
        <v>155</v>
      </c>
      <c r="C12" s="56">
        <v>4</v>
      </c>
      <c r="D12" s="124"/>
      <c r="E12" s="99">
        <v>101120</v>
      </c>
      <c r="F12" s="100"/>
      <c r="G12" s="99">
        <v>970</v>
      </c>
      <c r="H12" s="100"/>
      <c r="I12" s="99">
        <v>101120</v>
      </c>
      <c r="J12" s="101"/>
      <c r="K12" s="99">
        <v>970</v>
      </c>
      <c r="L12" s="37"/>
      <c r="N12" s="37"/>
    </row>
    <row r="13" spans="1:14" ht="21.75" customHeight="1">
      <c r="A13" s="33" t="s">
        <v>7</v>
      </c>
      <c r="C13" s="56">
        <v>5</v>
      </c>
      <c r="D13" s="124"/>
      <c r="E13" s="99">
        <v>273216</v>
      </c>
      <c r="F13" s="100"/>
      <c r="G13" s="99">
        <v>226960</v>
      </c>
      <c r="H13" s="100"/>
      <c r="I13" s="99">
        <v>275403</v>
      </c>
      <c r="J13" s="101"/>
      <c r="K13" s="99">
        <v>229225</v>
      </c>
      <c r="L13" s="37"/>
      <c r="N13" s="37"/>
    </row>
    <row r="14" spans="1:14" ht="21.75" customHeight="1">
      <c r="A14" s="33" t="s">
        <v>8</v>
      </c>
      <c r="C14" s="56">
        <v>6</v>
      </c>
      <c r="D14" s="72"/>
      <c r="E14" s="99">
        <v>91568</v>
      </c>
      <c r="F14" s="102"/>
      <c r="G14" s="99">
        <v>100004</v>
      </c>
      <c r="H14" s="102"/>
      <c r="I14" s="99">
        <v>91568</v>
      </c>
      <c r="J14" s="101"/>
      <c r="K14" s="99">
        <v>100004</v>
      </c>
      <c r="L14" s="37"/>
      <c r="N14" s="37"/>
    </row>
    <row r="15" spans="1:14" ht="21.75" customHeight="1">
      <c r="A15" s="33" t="s">
        <v>9</v>
      </c>
      <c r="C15" s="56"/>
      <c r="D15" s="124"/>
      <c r="E15" s="103">
        <v>4305</v>
      </c>
      <c r="F15" s="100"/>
      <c r="G15" s="103">
        <v>4540</v>
      </c>
      <c r="H15" s="100"/>
      <c r="I15" s="103">
        <v>4305</v>
      </c>
      <c r="J15" s="101"/>
      <c r="K15" s="103">
        <v>4540</v>
      </c>
      <c r="L15" s="37"/>
      <c r="N15" s="37"/>
    </row>
    <row r="16" spans="1:14" ht="21.75" customHeight="1">
      <c r="A16" s="33" t="s">
        <v>10</v>
      </c>
      <c r="C16" s="56">
        <v>7</v>
      </c>
      <c r="D16" s="124"/>
      <c r="E16" s="103">
        <v>48573</v>
      </c>
      <c r="F16" s="100"/>
      <c r="G16" s="103">
        <v>46836</v>
      </c>
      <c r="H16" s="100"/>
      <c r="I16" s="103">
        <v>48258</v>
      </c>
      <c r="J16" s="101"/>
      <c r="K16" s="103">
        <v>46715</v>
      </c>
      <c r="L16" s="37"/>
      <c r="N16" s="37"/>
    </row>
    <row r="17" spans="1:14" ht="21.75" customHeight="1">
      <c r="A17" s="32" t="s">
        <v>11</v>
      </c>
      <c r="C17" s="56"/>
      <c r="D17" s="72"/>
      <c r="E17" s="117">
        <f>SUM(E11:E16)</f>
        <v>824242</v>
      </c>
      <c r="F17" s="102"/>
      <c r="G17" s="117">
        <f>SUM(G11:G16)</f>
        <v>818457</v>
      </c>
      <c r="H17" s="102"/>
      <c r="I17" s="117">
        <f>SUM(I11:I16)</f>
        <v>821628</v>
      </c>
      <c r="J17" s="101"/>
      <c r="K17" s="117">
        <f>SUM(K11:K16)</f>
        <v>814926</v>
      </c>
      <c r="L17" s="37"/>
      <c r="N17" s="37"/>
    </row>
    <row r="18" spans="1:14" ht="21.75" customHeight="1">
      <c r="A18" s="32" t="s">
        <v>12</v>
      </c>
      <c r="C18" s="56"/>
      <c r="D18" s="72"/>
      <c r="E18" s="104"/>
      <c r="F18" s="102"/>
      <c r="G18" s="104"/>
      <c r="H18" s="102"/>
      <c r="I18" s="104"/>
      <c r="J18" s="101"/>
      <c r="K18" s="104"/>
      <c r="L18" s="37"/>
      <c r="N18" s="37"/>
    </row>
    <row r="19" spans="1:14" ht="21.75" customHeight="1">
      <c r="A19" s="33" t="s">
        <v>92</v>
      </c>
      <c r="C19" s="56">
        <v>8</v>
      </c>
      <c r="D19" s="124"/>
      <c r="E19" s="104">
        <v>0</v>
      </c>
      <c r="F19" s="100"/>
      <c r="G19" s="104">
        <v>0</v>
      </c>
      <c r="H19" s="100"/>
      <c r="I19" s="104">
        <v>19786</v>
      </c>
      <c r="J19" s="101"/>
      <c r="K19" s="104">
        <v>19786</v>
      </c>
      <c r="L19" s="37"/>
      <c r="N19" s="37"/>
    </row>
    <row r="20" spans="1:14" ht="21.75" customHeight="1">
      <c r="A20" s="33" t="s">
        <v>13</v>
      </c>
      <c r="C20" s="56">
        <v>9</v>
      </c>
      <c r="D20" s="124"/>
      <c r="E20" s="105">
        <v>80049</v>
      </c>
      <c r="F20" s="100"/>
      <c r="G20" s="105">
        <v>80403</v>
      </c>
      <c r="H20" s="100"/>
      <c r="I20" s="105">
        <v>79726</v>
      </c>
      <c r="J20" s="101"/>
      <c r="K20" s="105">
        <v>79858</v>
      </c>
      <c r="L20" s="37"/>
      <c r="N20" s="37"/>
    </row>
    <row r="21" spans="1:14" ht="21.75" customHeight="1">
      <c r="A21" s="33" t="s">
        <v>95</v>
      </c>
      <c r="C21" s="56">
        <v>10</v>
      </c>
      <c r="D21" s="124"/>
      <c r="E21" s="105">
        <v>24823</v>
      </c>
      <c r="F21" s="100"/>
      <c r="G21" s="105">
        <v>24397</v>
      </c>
      <c r="H21" s="100"/>
      <c r="I21" s="105">
        <v>24537</v>
      </c>
      <c r="J21" s="101"/>
      <c r="K21" s="105">
        <v>24072</v>
      </c>
      <c r="L21" s="37"/>
      <c r="N21" s="37"/>
    </row>
    <row r="22" spans="1:14" ht="21.75" customHeight="1">
      <c r="A22" s="33" t="s">
        <v>75</v>
      </c>
      <c r="C22" s="56"/>
      <c r="D22" s="124"/>
      <c r="E22" s="105">
        <v>7189</v>
      </c>
      <c r="F22" s="100"/>
      <c r="G22" s="105">
        <v>8519</v>
      </c>
      <c r="H22" s="100"/>
      <c r="I22" s="105">
        <v>7189</v>
      </c>
      <c r="J22" s="101"/>
      <c r="K22" s="105">
        <v>8519</v>
      </c>
      <c r="L22" s="37"/>
      <c r="N22" s="37"/>
    </row>
    <row r="23" spans="1:14" ht="21.75" customHeight="1">
      <c r="A23" s="33" t="s">
        <v>128</v>
      </c>
      <c r="D23" s="72"/>
      <c r="E23" s="104">
        <v>9915</v>
      </c>
      <c r="F23" s="102"/>
      <c r="G23" s="104">
        <v>10471</v>
      </c>
      <c r="H23" s="102"/>
      <c r="I23" s="104">
        <v>9489</v>
      </c>
      <c r="J23" s="101"/>
      <c r="K23" s="104">
        <v>10037</v>
      </c>
      <c r="L23" s="37"/>
      <c r="N23" s="37"/>
    </row>
    <row r="24" spans="1:14" ht="21.75" customHeight="1">
      <c r="A24" s="32" t="s">
        <v>14</v>
      </c>
      <c r="C24" s="56"/>
      <c r="D24" s="124"/>
      <c r="E24" s="69">
        <f>SUM(E19:E23)</f>
        <v>121976</v>
      </c>
      <c r="F24" s="37"/>
      <c r="G24" s="69">
        <f>SUM(G19:G23)</f>
        <v>123790</v>
      </c>
      <c r="I24" s="125">
        <f>SUM(I19:I23)</f>
        <v>140727</v>
      </c>
      <c r="J24" s="37"/>
      <c r="K24" s="69">
        <f>SUM(K19:K23)</f>
        <v>142272</v>
      </c>
      <c r="L24" s="37"/>
      <c r="M24" s="62"/>
      <c r="N24" s="37"/>
    </row>
    <row r="25" spans="1:14" ht="21.75" customHeight="1" thickBot="1">
      <c r="A25" s="32" t="s">
        <v>15</v>
      </c>
      <c r="D25" s="72"/>
      <c r="E25" s="70">
        <f>SUM(E17+E24)</f>
        <v>946218</v>
      </c>
      <c r="F25" s="37"/>
      <c r="G25" s="70">
        <f>SUM(G17+G24)</f>
        <v>942247</v>
      </c>
      <c r="I25" s="126">
        <f>SUM(I17+I24)</f>
        <v>962355</v>
      </c>
      <c r="J25" s="37"/>
      <c r="K25" s="70">
        <f>SUM(K17+K24)</f>
        <v>957198</v>
      </c>
      <c r="L25" s="37"/>
      <c r="M25" s="62"/>
      <c r="N25" s="37"/>
    </row>
    <row r="26" spans="1:14" ht="21.75" customHeight="1" thickTop="1">
      <c r="A26" s="33"/>
      <c r="D26" s="72"/>
      <c r="L26" s="37"/>
      <c r="M26" s="37"/>
      <c r="N26" s="37"/>
    </row>
    <row r="27" spans="1:14" ht="21.75" customHeight="1">
      <c r="A27" s="33" t="s">
        <v>16</v>
      </c>
      <c r="D27" s="72"/>
      <c r="L27" s="62"/>
      <c r="M27" s="62"/>
      <c r="N27" s="62"/>
    </row>
    <row r="28" spans="1:14" ht="21.75" customHeight="1">
      <c r="A28" s="32" t="s">
        <v>74</v>
      </c>
      <c r="B28" s="54"/>
      <c r="D28" s="73"/>
      <c r="E28" s="54"/>
      <c r="F28" s="54"/>
      <c r="G28" s="61"/>
      <c r="H28" s="61"/>
      <c r="I28" s="61"/>
      <c r="L28" s="62"/>
      <c r="M28" s="62"/>
      <c r="N28" s="62"/>
    </row>
    <row r="29" spans="1:14" ht="21.75" customHeight="1">
      <c r="A29" s="32" t="s">
        <v>17</v>
      </c>
      <c r="B29" s="54"/>
      <c r="D29" s="73"/>
      <c r="E29" s="54"/>
      <c r="F29" s="54"/>
      <c r="G29" s="61"/>
      <c r="H29" s="61"/>
      <c r="I29" s="61"/>
      <c r="L29" s="62"/>
      <c r="M29" s="62"/>
      <c r="N29" s="62"/>
    </row>
    <row r="30" spans="1:14" ht="19.5" customHeight="1">
      <c r="A30" s="32" t="s">
        <v>148</v>
      </c>
      <c r="B30" s="54"/>
      <c r="E30" s="54"/>
      <c r="F30" s="54"/>
      <c r="G30" s="61"/>
      <c r="H30" s="61"/>
      <c r="I30" s="61"/>
      <c r="L30" s="62"/>
      <c r="M30" s="62"/>
      <c r="N30" s="62"/>
    </row>
    <row r="31" spans="1:14" ht="20.100000000000001" customHeight="1">
      <c r="A31" s="32"/>
      <c r="B31" s="54"/>
      <c r="E31" s="54"/>
      <c r="F31" s="54"/>
      <c r="G31" s="61"/>
      <c r="H31" s="61"/>
      <c r="K31" s="63" t="s">
        <v>107</v>
      </c>
      <c r="L31" s="62"/>
      <c r="M31" s="62"/>
      <c r="N31" s="62"/>
    </row>
    <row r="32" spans="1:14" ht="20.100000000000001" customHeight="1">
      <c r="A32" s="32"/>
      <c r="B32" s="54"/>
      <c r="E32" s="135" t="s">
        <v>1</v>
      </c>
      <c r="F32" s="135"/>
      <c r="G32" s="135"/>
      <c r="I32" s="136" t="s">
        <v>2</v>
      </c>
      <c r="J32" s="136"/>
      <c r="K32" s="136"/>
      <c r="L32" s="62"/>
      <c r="M32" s="62"/>
      <c r="N32" s="62"/>
    </row>
    <row r="33" spans="1:14" ht="20.100000000000001" customHeight="1">
      <c r="A33" s="32"/>
      <c r="B33" s="54"/>
      <c r="E33" s="111" t="s">
        <v>149</v>
      </c>
      <c r="F33" s="3"/>
      <c r="G33" s="111" t="s">
        <v>150</v>
      </c>
      <c r="I33" s="111" t="s">
        <v>149</v>
      </c>
      <c r="J33" s="3"/>
      <c r="K33" s="111" t="s">
        <v>150</v>
      </c>
      <c r="L33" s="33"/>
      <c r="M33" s="62"/>
      <c r="N33" s="33"/>
    </row>
    <row r="34" spans="1:14" ht="20.100000000000001" customHeight="1">
      <c r="A34" s="32"/>
      <c r="C34" s="64" t="s">
        <v>3</v>
      </c>
      <c r="D34" s="64"/>
      <c r="E34" s="112" t="s">
        <v>104</v>
      </c>
      <c r="F34" s="113"/>
      <c r="G34" s="114" t="s">
        <v>105</v>
      </c>
      <c r="H34" s="50"/>
      <c r="I34" s="112" t="s">
        <v>104</v>
      </c>
      <c r="J34" s="113"/>
      <c r="K34" s="114" t="s">
        <v>105</v>
      </c>
      <c r="L34" s="33"/>
      <c r="M34" s="62"/>
      <c r="N34" s="33"/>
    </row>
    <row r="35" spans="1:14" ht="20.100000000000001" customHeight="1">
      <c r="A35" s="32"/>
      <c r="C35" s="64"/>
      <c r="D35" s="64"/>
      <c r="E35" s="52" t="s">
        <v>106</v>
      </c>
      <c r="F35" s="113"/>
      <c r="G35" s="66"/>
      <c r="H35" s="50"/>
      <c r="I35" s="52" t="s">
        <v>106</v>
      </c>
      <c r="J35" s="113"/>
      <c r="K35" s="66"/>
      <c r="L35" s="33"/>
      <c r="M35" s="62"/>
      <c r="N35" s="33"/>
    </row>
    <row r="36" spans="1:14" ht="21.75" customHeight="1">
      <c r="A36" s="32" t="s">
        <v>18</v>
      </c>
      <c r="D36" s="72"/>
      <c r="G36" s="50"/>
      <c r="I36" s="61"/>
      <c r="J36" s="61"/>
      <c r="K36" s="61"/>
      <c r="M36" s="62"/>
      <c r="N36" s="62"/>
    </row>
    <row r="37" spans="1:14" ht="21.75" customHeight="1">
      <c r="A37" s="32" t="s">
        <v>19</v>
      </c>
      <c r="D37" s="72"/>
      <c r="G37" s="50"/>
      <c r="I37" s="61"/>
      <c r="J37" s="61"/>
      <c r="K37" s="61"/>
      <c r="M37" s="62"/>
      <c r="N37" s="62"/>
    </row>
    <row r="38" spans="1:14" ht="21.75" customHeight="1">
      <c r="A38" s="33" t="s">
        <v>20</v>
      </c>
      <c r="C38" s="56">
        <v>11</v>
      </c>
      <c r="D38" s="124"/>
      <c r="E38" s="105">
        <v>49967</v>
      </c>
      <c r="F38" s="100"/>
      <c r="G38" s="105">
        <v>52822</v>
      </c>
      <c r="H38" s="100"/>
      <c r="I38" s="105">
        <v>49144</v>
      </c>
      <c r="J38" s="101"/>
      <c r="K38" s="105">
        <v>51875</v>
      </c>
      <c r="L38" s="37"/>
      <c r="N38" s="37"/>
    </row>
    <row r="39" spans="1:14" ht="21.75" customHeight="1">
      <c r="A39" s="33" t="s">
        <v>119</v>
      </c>
      <c r="C39" s="56"/>
      <c r="D39" s="124"/>
      <c r="E39" s="105">
        <v>4</v>
      </c>
      <c r="F39" s="100"/>
      <c r="G39" s="105">
        <v>4</v>
      </c>
      <c r="H39" s="100"/>
      <c r="I39" s="105">
        <v>0</v>
      </c>
      <c r="J39" s="101"/>
      <c r="K39" s="105">
        <v>0</v>
      </c>
      <c r="L39" s="37"/>
      <c r="N39" s="37"/>
    </row>
    <row r="40" spans="1:14" ht="21.75" customHeight="1">
      <c r="A40" s="33" t="s">
        <v>21</v>
      </c>
      <c r="C40" s="56">
        <v>12</v>
      </c>
      <c r="D40" s="124"/>
      <c r="E40" s="106">
        <v>24241</v>
      </c>
      <c r="F40" s="100"/>
      <c r="G40" s="106">
        <v>21436</v>
      </c>
      <c r="H40" s="100"/>
      <c r="I40" s="106">
        <v>23735</v>
      </c>
      <c r="J40" s="101"/>
      <c r="K40" s="106">
        <v>21330</v>
      </c>
      <c r="L40" s="37"/>
      <c r="N40" s="37"/>
    </row>
    <row r="41" spans="1:14" ht="21.75" customHeight="1">
      <c r="A41" s="32" t="s">
        <v>22</v>
      </c>
      <c r="D41" s="72"/>
      <c r="E41" s="107">
        <f>SUM(E38:E40)</f>
        <v>74212</v>
      </c>
      <c r="F41" s="102"/>
      <c r="G41" s="107">
        <f>SUM(G38:G40)</f>
        <v>74262</v>
      </c>
      <c r="H41" s="102"/>
      <c r="I41" s="107">
        <f>SUM(I38:I40)</f>
        <v>72879</v>
      </c>
      <c r="J41" s="101"/>
      <c r="K41" s="107">
        <f>SUM(K38:K40)</f>
        <v>73205</v>
      </c>
      <c r="L41" s="37"/>
      <c r="N41" s="37"/>
    </row>
    <row r="42" spans="1:14" ht="21.75" customHeight="1">
      <c r="A42" s="32" t="s">
        <v>23</v>
      </c>
      <c r="D42" s="72"/>
      <c r="E42" s="99"/>
      <c r="F42" s="102"/>
      <c r="G42" s="99"/>
      <c r="H42" s="102"/>
      <c r="I42" s="99"/>
      <c r="J42" s="101"/>
      <c r="K42" s="99"/>
      <c r="L42" s="37"/>
      <c r="N42" s="37"/>
    </row>
    <row r="43" spans="1:14" ht="21.75" customHeight="1">
      <c r="A43" s="33" t="s">
        <v>24</v>
      </c>
      <c r="C43" s="56"/>
      <c r="D43" s="124"/>
      <c r="E43" s="99">
        <v>14022</v>
      </c>
      <c r="F43" s="100"/>
      <c r="G43" s="99">
        <v>13640</v>
      </c>
      <c r="H43" s="100"/>
      <c r="I43" s="99">
        <v>14022</v>
      </c>
      <c r="J43" s="101"/>
      <c r="K43" s="99">
        <v>13640</v>
      </c>
      <c r="L43" s="37"/>
      <c r="N43" s="37"/>
    </row>
    <row r="44" spans="1:14" ht="21.75" customHeight="1">
      <c r="A44" s="33" t="s">
        <v>25</v>
      </c>
      <c r="C44" s="56"/>
      <c r="D44" s="124"/>
      <c r="E44" s="107">
        <v>1130</v>
      </c>
      <c r="F44" s="100"/>
      <c r="G44" s="107">
        <v>2580</v>
      </c>
      <c r="H44" s="100"/>
      <c r="I44" s="107">
        <v>1128</v>
      </c>
      <c r="J44" s="101"/>
      <c r="K44" s="107">
        <v>2578</v>
      </c>
      <c r="L44" s="37"/>
      <c r="N44" s="37"/>
    </row>
    <row r="45" spans="1:14" ht="21.75" customHeight="1">
      <c r="A45" s="32" t="s">
        <v>26</v>
      </c>
      <c r="D45" s="72"/>
      <c r="E45" s="105">
        <f>SUM(E43:E44)</f>
        <v>15152</v>
      </c>
      <c r="F45" s="102"/>
      <c r="G45" s="105">
        <f>SUM(G43:G44)</f>
        <v>16220</v>
      </c>
      <c r="H45" s="101"/>
      <c r="I45" s="105">
        <f>SUM(I43:I44)</f>
        <v>15150</v>
      </c>
      <c r="J45" s="104"/>
      <c r="K45" s="105">
        <f>SUM(K43:K44)</f>
        <v>16218</v>
      </c>
      <c r="L45" s="37"/>
      <c r="M45" s="62"/>
      <c r="N45" s="37"/>
    </row>
    <row r="46" spans="1:14" ht="21.75" customHeight="1">
      <c r="A46" s="32" t="s">
        <v>27</v>
      </c>
      <c r="D46" s="72"/>
      <c r="E46" s="117">
        <f>SUM(E41:E44)</f>
        <v>89364</v>
      </c>
      <c r="F46" s="102"/>
      <c r="G46" s="117">
        <f>SUM(G41:G44)</f>
        <v>90482</v>
      </c>
      <c r="H46" s="101"/>
      <c r="I46" s="117">
        <f>SUM(I41:I44)</f>
        <v>88029</v>
      </c>
      <c r="J46" s="104"/>
      <c r="K46" s="117">
        <f>SUM(K41:K44)</f>
        <v>89423</v>
      </c>
      <c r="L46" s="37"/>
      <c r="M46" s="62"/>
      <c r="N46" s="37"/>
    </row>
    <row r="47" spans="1:14" ht="21.75" customHeight="1">
      <c r="A47" s="32" t="s">
        <v>28</v>
      </c>
      <c r="C47" s="56"/>
      <c r="D47" s="124"/>
      <c r="E47" s="62"/>
      <c r="G47" s="102"/>
      <c r="H47" s="101"/>
      <c r="I47" s="101"/>
      <c r="J47" s="101"/>
      <c r="K47" s="101"/>
      <c r="M47" s="62"/>
      <c r="N47" s="62"/>
    </row>
    <row r="48" spans="1:14" ht="21.75" customHeight="1">
      <c r="A48" s="33" t="s">
        <v>29</v>
      </c>
      <c r="C48" s="56"/>
      <c r="D48" s="72"/>
      <c r="E48" s="37"/>
      <c r="G48" s="100"/>
      <c r="H48" s="101"/>
      <c r="I48" s="101"/>
      <c r="J48" s="101"/>
      <c r="K48" s="101"/>
      <c r="M48" s="62"/>
      <c r="N48" s="62"/>
    </row>
    <row r="49" spans="1:14" ht="21.75" customHeight="1">
      <c r="A49" s="33" t="s">
        <v>30</v>
      </c>
      <c r="D49" s="72"/>
      <c r="E49" s="102"/>
      <c r="F49" s="102"/>
      <c r="G49" s="102"/>
      <c r="H49" s="101"/>
      <c r="I49" s="104"/>
      <c r="J49" s="104"/>
      <c r="K49" s="104"/>
      <c r="M49" s="62"/>
      <c r="N49" s="37"/>
    </row>
    <row r="50" spans="1:14" ht="21.75" customHeight="1" thickBot="1">
      <c r="A50" s="33" t="s">
        <v>76</v>
      </c>
      <c r="D50" s="72"/>
      <c r="E50" s="34">
        <v>280000</v>
      </c>
      <c r="F50" s="102"/>
      <c r="G50" s="34">
        <v>280000</v>
      </c>
      <c r="H50" s="101"/>
      <c r="I50" s="34">
        <v>280000</v>
      </c>
      <c r="J50" s="104"/>
      <c r="K50" s="34">
        <v>280000</v>
      </c>
      <c r="L50" s="48"/>
      <c r="M50" s="62"/>
      <c r="N50" s="48"/>
    </row>
    <row r="51" spans="1:14" ht="21.75" customHeight="1" thickTop="1">
      <c r="A51" s="33" t="s">
        <v>31</v>
      </c>
      <c r="D51" s="72"/>
      <c r="E51" s="37"/>
      <c r="G51" s="99"/>
      <c r="H51" s="101"/>
      <c r="I51" s="99"/>
      <c r="J51" s="104"/>
      <c r="K51" s="99"/>
      <c r="L51" s="37"/>
      <c r="M51" s="62"/>
      <c r="N51" s="37"/>
    </row>
    <row r="52" spans="1:14" ht="21.75" customHeight="1">
      <c r="A52" s="33" t="s">
        <v>76</v>
      </c>
      <c r="D52" s="72"/>
      <c r="E52" s="35">
        <f>'CE-CONSO'!E27</f>
        <v>280000</v>
      </c>
      <c r="F52" s="102"/>
      <c r="G52" s="35">
        <f>'CE-CONSO'!E21</f>
        <v>280000</v>
      </c>
      <c r="H52" s="101"/>
      <c r="I52" s="35">
        <f>'CE-SEPARATE'!D20</f>
        <v>280000</v>
      </c>
      <c r="J52" s="104"/>
      <c r="K52" s="35">
        <f>'CE-SEPARATE'!D16</f>
        <v>280000</v>
      </c>
      <c r="L52" s="48"/>
      <c r="M52" s="62"/>
      <c r="N52" s="48"/>
    </row>
    <row r="53" spans="1:14" ht="21.75" customHeight="1">
      <c r="A53" s="33" t="s">
        <v>90</v>
      </c>
      <c r="D53" s="72"/>
      <c r="E53" s="99">
        <f>'CE-CONSO'!G27</f>
        <v>304419</v>
      </c>
      <c r="F53" s="102"/>
      <c r="G53" s="99">
        <f>'CE-CONSO'!G21</f>
        <v>304419</v>
      </c>
      <c r="H53" s="101"/>
      <c r="I53" s="99">
        <f>'CE-SEPARATE'!F20</f>
        <v>304419</v>
      </c>
      <c r="J53" s="104"/>
      <c r="K53" s="99">
        <f>'CE-SEPARATE'!F16</f>
        <v>304419</v>
      </c>
      <c r="L53" s="37"/>
      <c r="M53" s="62"/>
      <c r="N53" s="37"/>
    </row>
    <row r="54" spans="1:14" ht="21.75" customHeight="1">
      <c r="A54" s="33" t="s">
        <v>77</v>
      </c>
      <c r="D54" s="72"/>
      <c r="E54" s="99"/>
      <c r="F54" s="102"/>
      <c r="G54" s="99"/>
      <c r="H54" s="101"/>
      <c r="I54" s="101"/>
      <c r="J54" s="104"/>
      <c r="K54" s="99"/>
      <c r="L54" s="37"/>
      <c r="M54" s="62"/>
      <c r="N54" s="62"/>
    </row>
    <row r="55" spans="1:14" ht="21.75" customHeight="1">
      <c r="A55" s="33" t="s">
        <v>101</v>
      </c>
      <c r="C55" s="56"/>
      <c r="D55" s="72"/>
      <c r="E55" s="99">
        <f>'CE-CONSO'!I27</f>
        <v>25200</v>
      </c>
      <c r="F55" s="102"/>
      <c r="G55" s="99">
        <f>'CE-CONSO'!I21</f>
        <v>25200</v>
      </c>
      <c r="H55" s="101"/>
      <c r="I55" s="99">
        <f>'CE-SEPARATE'!H20</f>
        <v>25200</v>
      </c>
      <c r="J55" s="104"/>
      <c r="K55" s="99">
        <f>'CE-SEPARATE'!H16</f>
        <v>25200</v>
      </c>
      <c r="L55" s="37"/>
      <c r="M55" s="62"/>
      <c r="N55" s="37"/>
    </row>
    <row r="56" spans="1:14" s="72" customFormat="1" ht="21.75" customHeight="1">
      <c r="A56" s="36" t="s">
        <v>78</v>
      </c>
      <c r="C56" s="73"/>
      <c r="E56" s="99">
        <f>'CE-CONSO'!K27</f>
        <v>247204</v>
      </c>
      <c r="F56" s="127"/>
      <c r="G56" s="99">
        <f>'CE-CONSO'!K21</f>
        <v>242112</v>
      </c>
      <c r="H56" s="127"/>
      <c r="I56" s="99">
        <f>'CE-SEPARATE'!J20</f>
        <v>264707</v>
      </c>
      <c r="J56" s="99"/>
      <c r="K56" s="99">
        <f>'CE-SEPARATE'!J16</f>
        <v>258156</v>
      </c>
      <c r="L56" s="38"/>
      <c r="N56" s="38"/>
    </row>
    <row r="57" spans="1:14" ht="21.75" customHeight="1">
      <c r="A57" s="33" t="s">
        <v>83</v>
      </c>
      <c r="D57" s="72"/>
      <c r="E57" s="107">
        <f>'CE-CONSO'!M27</f>
        <v>31</v>
      </c>
      <c r="F57" s="102"/>
      <c r="G57" s="107">
        <f>'CE-CONSO'!M21</f>
        <v>34</v>
      </c>
      <c r="H57" s="101"/>
      <c r="I57" s="107">
        <v>0</v>
      </c>
      <c r="J57" s="104"/>
      <c r="K57" s="107">
        <v>0</v>
      </c>
      <c r="L57" s="37"/>
      <c r="M57" s="62"/>
      <c r="N57" s="37"/>
    </row>
    <row r="58" spans="1:14" ht="21.75" customHeight="1">
      <c r="A58" s="32" t="s">
        <v>32</v>
      </c>
      <c r="D58" s="72"/>
      <c r="E58" s="39">
        <f>SUM(E52:E57)</f>
        <v>856854</v>
      </c>
      <c r="G58" s="39">
        <f>SUM(G52:G57)</f>
        <v>851765</v>
      </c>
      <c r="H58" s="38"/>
      <c r="I58" s="39">
        <f>SUM(I52:I57)</f>
        <v>874326</v>
      </c>
      <c r="J58" s="37"/>
      <c r="K58" s="39">
        <f>SUM(K52:K57)</f>
        <v>867775</v>
      </c>
      <c r="L58" s="37"/>
      <c r="M58" s="62"/>
      <c r="N58" s="37"/>
    </row>
    <row r="59" spans="1:14" ht="21.75" customHeight="1" thickBot="1">
      <c r="A59" s="32" t="s">
        <v>33</v>
      </c>
      <c r="D59" s="72"/>
      <c r="E59" s="70">
        <f>E46+E58</f>
        <v>946218</v>
      </c>
      <c r="G59" s="70">
        <f>G46+G58</f>
        <v>942247</v>
      </c>
      <c r="H59" s="38"/>
      <c r="I59" s="70">
        <f>I46+I58</f>
        <v>962355</v>
      </c>
      <c r="J59" s="37"/>
      <c r="K59" s="70">
        <f>K46+K58</f>
        <v>957198</v>
      </c>
      <c r="L59" s="37"/>
      <c r="M59" s="62"/>
      <c r="N59" s="37"/>
    </row>
    <row r="60" spans="1:14" ht="20.100000000000001" customHeight="1" thickTop="1">
      <c r="A60" s="33"/>
      <c r="E60" s="37"/>
      <c r="F60" s="37"/>
      <c r="G60" s="37"/>
      <c r="H60" s="37"/>
      <c r="I60" s="37"/>
      <c r="J60" s="37"/>
      <c r="K60" s="37"/>
      <c r="L60" s="37"/>
      <c r="M60" s="62"/>
      <c r="N60" s="37"/>
    </row>
    <row r="61" spans="1:14" ht="20.100000000000001" customHeight="1">
      <c r="A61" s="33" t="s">
        <v>16</v>
      </c>
      <c r="G61" s="50"/>
      <c r="H61" s="50"/>
      <c r="I61" s="50"/>
      <c r="L61" s="37"/>
      <c r="M61" s="37"/>
    </row>
    <row r="62" spans="1:14" ht="20.100000000000001" customHeight="1">
      <c r="A62" s="33"/>
      <c r="G62" s="50"/>
      <c r="H62" s="50"/>
      <c r="I62" s="50"/>
      <c r="L62" s="37"/>
      <c r="M62" s="37"/>
    </row>
    <row r="63" spans="1:14" ht="20.100000000000001" customHeight="1">
      <c r="A63" s="74"/>
      <c r="B63" s="75"/>
    </row>
    <row r="64" spans="1:14" ht="20.100000000000001" customHeight="1">
      <c r="A64" s="33"/>
      <c r="B64" s="72"/>
    </row>
    <row r="65" spans="1:4" ht="20.100000000000001" customHeight="1">
      <c r="A65" s="33"/>
      <c r="C65" s="50" t="s">
        <v>93</v>
      </c>
      <c r="D65" s="50"/>
    </row>
    <row r="66" spans="1:4" ht="20.100000000000001" customHeight="1">
      <c r="A66" s="74"/>
      <c r="B66" s="75"/>
    </row>
  </sheetData>
  <mergeCells count="4">
    <mergeCell ref="E5:G5"/>
    <mergeCell ref="I5:K5"/>
    <mergeCell ref="E32:G32"/>
    <mergeCell ref="I32:K32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showGridLines="0" view="pageBreakPreview" topLeftCell="A47" zoomScaleNormal="100" zoomScaleSheetLayoutView="100" workbookViewId="0">
      <selection activeCell="N97" sqref="N97"/>
    </sheetView>
  </sheetViews>
  <sheetFormatPr defaultColWidth="14.7109375" defaultRowHeight="20.100000000000001" customHeight="1"/>
  <cols>
    <col min="1" max="1" width="25.7109375" style="79" customWidth="1"/>
    <col min="2" max="2" width="16.140625" style="50" customWidth="1"/>
    <col min="3" max="3" width="8.28515625" style="54" customWidth="1"/>
    <col min="4" max="4" width="0.85546875" style="54" customWidth="1"/>
    <col min="5" max="5" width="15.140625" style="50" customWidth="1"/>
    <col min="6" max="6" width="0.85546875" style="50" customWidth="1"/>
    <col min="7" max="7" width="15.140625" style="50" customWidth="1"/>
    <col min="8" max="8" width="0.85546875" style="62" customWidth="1"/>
    <col min="9" max="9" width="15.140625" style="62" customWidth="1"/>
    <col min="10" max="10" width="0.85546875" style="50" customWidth="1"/>
    <col min="11" max="11" width="15.140625" style="62" customWidth="1"/>
    <col min="12" max="16384" width="14.7109375" style="50"/>
  </cols>
  <sheetData>
    <row r="1" spans="1:11" ht="20.100000000000001" customHeight="1">
      <c r="A1" s="138" t="s">
        <v>108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8.75" customHeight="1">
      <c r="A2" s="32" t="s">
        <v>74</v>
      </c>
      <c r="B2" s="54"/>
      <c r="E2" s="54"/>
      <c r="F2" s="54"/>
      <c r="G2" s="54"/>
      <c r="H2" s="61"/>
      <c r="I2" s="61"/>
      <c r="K2" s="61"/>
    </row>
    <row r="3" spans="1:11" ht="18.75" customHeight="1">
      <c r="A3" s="32" t="s">
        <v>72</v>
      </c>
      <c r="B3" s="54"/>
      <c r="E3" s="54"/>
      <c r="F3" s="54"/>
      <c r="G3" s="54"/>
      <c r="H3" s="61"/>
      <c r="I3" s="61"/>
      <c r="K3" s="61"/>
    </row>
    <row r="4" spans="1:11" ht="18.75" customHeight="1">
      <c r="A4" s="32" t="s">
        <v>145</v>
      </c>
      <c r="B4" s="54"/>
      <c r="E4" s="54"/>
      <c r="F4" s="54"/>
      <c r="G4" s="54"/>
      <c r="H4" s="61"/>
      <c r="I4" s="61"/>
      <c r="K4" s="61"/>
    </row>
    <row r="5" spans="1:11" ht="18.75" customHeight="1">
      <c r="A5" s="137" t="s">
        <v>127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1" ht="18.75" customHeight="1">
      <c r="A6" s="32"/>
      <c r="B6" s="54"/>
      <c r="E6" s="135" t="s">
        <v>1</v>
      </c>
      <c r="F6" s="135"/>
      <c r="G6" s="135"/>
      <c r="H6" s="76"/>
      <c r="I6" s="136" t="s">
        <v>2</v>
      </c>
      <c r="J6" s="136"/>
      <c r="K6" s="136"/>
    </row>
    <row r="7" spans="1:11" ht="18.75" customHeight="1">
      <c r="A7" s="32"/>
      <c r="C7" s="64" t="s">
        <v>3</v>
      </c>
      <c r="D7" s="64"/>
      <c r="E7" s="65">
        <v>2019</v>
      </c>
      <c r="F7" s="66"/>
      <c r="G7" s="65">
        <v>2018</v>
      </c>
      <c r="H7" s="50"/>
      <c r="I7" s="65">
        <v>2019</v>
      </c>
      <c r="J7" s="66"/>
      <c r="K7" s="65">
        <v>2018</v>
      </c>
    </row>
    <row r="8" spans="1:11" ht="18.75" customHeight="1">
      <c r="A8" s="32" t="s">
        <v>34</v>
      </c>
      <c r="C8" s="64"/>
      <c r="D8" s="64"/>
      <c r="E8" s="65"/>
      <c r="F8" s="66"/>
      <c r="G8" s="65"/>
      <c r="H8" s="50"/>
      <c r="I8" s="65"/>
      <c r="J8" s="66"/>
      <c r="K8" s="65"/>
    </row>
    <row r="9" spans="1:11" ht="18.75" customHeight="1">
      <c r="A9" s="32" t="s">
        <v>35</v>
      </c>
      <c r="C9" s="56"/>
      <c r="D9" s="56"/>
      <c r="E9" s="56"/>
      <c r="F9" s="56"/>
      <c r="G9" s="56"/>
      <c r="H9" s="50"/>
      <c r="J9" s="62"/>
    </row>
    <row r="10" spans="1:11" ht="18.75" customHeight="1">
      <c r="A10" s="33" t="s">
        <v>120</v>
      </c>
      <c r="C10" s="56"/>
      <c r="D10" s="56"/>
      <c r="E10" s="37">
        <v>185586</v>
      </c>
      <c r="F10" s="104"/>
      <c r="G10" s="37">
        <v>166950</v>
      </c>
      <c r="H10" s="104"/>
      <c r="I10" s="104">
        <v>184251</v>
      </c>
      <c r="J10" s="108"/>
      <c r="K10" s="104">
        <v>165659</v>
      </c>
    </row>
    <row r="11" spans="1:11" ht="18.75" customHeight="1">
      <c r="A11" s="33" t="s">
        <v>129</v>
      </c>
      <c r="C11" s="56"/>
      <c r="D11" s="56"/>
      <c r="E11" s="37">
        <v>3249</v>
      </c>
      <c r="F11" s="104"/>
      <c r="G11" s="37">
        <v>1205</v>
      </c>
      <c r="H11" s="104"/>
      <c r="I11" s="104">
        <v>3249</v>
      </c>
      <c r="J11" s="108"/>
      <c r="K11" s="104">
        <v>1205</v>
      </c>
    </row>
    <row r="12" spans="1:11" ht="18.75" customHeight="1">
      <c r="A12" s="33" t="s">
        <v>36</v>
      </c>
      <c r="C12" s="56"/>
      <c r="D12" s="56"/>
      <c r="E12" s="38">
        <v>1609</v>
      </c>
      <c r="F12" s="104"/>
      <c r="G12" s="38">
        <v>1835</v>
      </c>
      <c r="H12" s="104"/>
      <c r="I12" s="104">
        <v>1686</v>
      </c>
      <c r="J12" s="99"/>
      <c r="K12" s="104">
        <v>1941</v>
      </c>
    </row>
    <row r="13" spans="1:11" ht="18.75" customHeight="1">
      <c r="A13" s="32" t="s">
        <v>37</v>
      </c>
      <c r="C13" s="56"/>
      <c r="D13" s="56"/>
      <c r="E13" s="68">
        <f>SUM(E10:E12)</f>
        <v>190444</v>
      </c>
      <c r="F13" s="104"/>
      <c r="G13" s="68">
        <f>SUM(G10:G12)</f>
        <v>169990</v>
      </c>
      <c r="H13" s="104"/>
      <c r="I13" s="117">
        <f>SUM(I10:I12)</f>
        <v>189186</v>
      </c>
      <c r="J13" s="104"/>
      <c r="K13" s="117">
        <f>SUM(K10:K12)</f>
        <v>168805</v>
      </c>
    </row>
    <row r="14" spans="1:11" ht="18.75" customHeight="1">
      <c r="A14" s="32" t="s">
        <v>38</v>
      </c>
      <c r="C14" s="56"/>
      <c r="D14" s="56"/>
      <c r="E14" s="37"/>
      <c r="F14" s="104"/>
      <c r="G14" s="37"/>
      <c r="H14" s="104"/>
      <c r="I14" s="104"/>
      <c r="J14" s="104"/>
      <c r="K14" s="104"/>
    </row>
    <row r="15" spans="1:11" ht="18.75" customHeight="1">
      <c r="A15" s="33" t="s">
        <v>39</v>
      </c>
      <c r="C15" s="56"/>
      <c r="D15" s="56"/>
      <c r="E15" s="37">
        <v>158196</v>
      </c>
      <c r="F15" s="104"/>
      <c r="G15" s="37">
        <v>137675</v>
      </c>
      <c r="H15" s="104"/>
      <c r="I15" s="104">
        <v>157240</v>
      </c>
      <c r="J15" s="104"/>
      <c r="K15" s="104">
        <v>136755</v>
      </c>
    </row>
    <row r="16" spans="1:11" ht="18.75" customHeight="1">
      <c r="A16" s="33" t="s">
        <v>130</v>
      </c>
      <c r="C16" s="56"/>
      <c r="D16" s="56"/>
      <c r="E16" s="37">
        <v>3228</v>
      </c>
      <c r="F16" s="104"/>
      <c r="G16" s="37">
        <v>1064</v>
      </c>
      <c r="H16" s="104"/>
      <c r="I16" s="104">
        <v>3228</v>
      </c>
      <c r="J16" s="104"/>
      <c r="K16" s="104">
        <v>1064</v>
      </c>
    </row>
    <row r="17" spans="1:11" ht="18.75" customHeight="1">
      <c r="A17" s="33" t="s">
        <v>40</v>
      </c>
      <c r="C17" s="56"/>
      <c r="D17" s="56"/>
      <c r="E17" s="99">
        <v>424</v>
      </c>
      <c r="F17" s="104"/>
      <c r="G17" s="99">
        <v>279</v>
      </c>
      <c r="H17" s="104"/>
      <c r="I17" s="99">
        <v>424</v>
      </c>
      <c r="J17" s="99"/>
      <c r="K17" s="99">
        <v>279</v>
      </c>
    </row>
    <row r="18" spans="1:11" ht="18.75" customHeight="1">
      <c r="A18" s="33" t="s">
        <v>41</v>
      </c>
      <c r="C18" s="56"/>
      <c r="D18" s="56"/>
      <c r="E18" s="38">
        <v>21688</v>
      </c>
      <c r="F18" s="104"/>
      <c r="G18" s="38">
        <v>20759</v>
      </c>
      <c r="H18" s="104"/>
      <c r="I18" s="99">
        <v>19949</v>
      </c>
      <c r="J18" s="99"/>
      <c r="K18" s="99">
        <v>19925</v>
      </c>
    </row>
    <row r="19" spans="1:11" ht="18.75" customHeight="1">
      <c r="A19" s="33" t="s">
        <v>42</v>
      </c>
      <c r="C19" s="56"/>
      <c r="D19" s="56"/>
      <c r="E19" s="39">
        <v>448</v>
      </c>
      <c r="F19" s="104"/>
      <c r="G19" s="39">
        <v>280</v>
      </c>
      <c r="H19" s="104"/>
      <c r="I19" s="107">
        <v>448</v>
      </c>
      <c r="J19" s="99"/>
      <c r="K19" s="107">
        <v>280</v>
      </c>
    </row>
    <row r="20" spans="1:11" ht="18.75" customHeight="1">
      <c r="A20" s="32" t="s">
        <v>43</v>
      </c>
      <c r="C20" s="56"/>
      <c r="D20" s="56"/>
      <c r="E20" s="68">
        <f>SUM(E15:E19)</f>
        <v>183984</v>
      </c>
      <c r="F20" s="37"/>
      <c r="G20" s="68">
        <f>SUM(G15:G19)</f>
        <v>160057</v>
      </c>
      <c r="H20" s="50"/>
      <c r="I20" s="68">
        <f>SUM(I15:I19)</f>
        <v>181289</v>
      </c>
      <c r="J20" s="37"/>
      <c r="K20" s="68">
        <f>SUM(K15:K19)</f>
        <v>158303</v>
      </c>
    </row>
    <row r="21" spans="1:11" ht="18.75" customHeight="1">
      <c r="A21" s="32" t="s">
        <v>44</v>
      </c>
      <c r="H21" s="50"/>
    </row>
    <row r="22" spans="1:11" ht="18.75" customHeight="1">
      <c r="A22" s="32" t="s">
        <v>45</v>
      </c>
      <c r="C22" s="56"/>
      <c r="D22" s="56"/>
      <c r="E22" s="38">
        <f>E13-E20</f>
        <v>6460</v>
      </c>
      <c r="F22" s="37"/>
      <c r="G22" s="38">
        <f>G13-G20</f>
        <v>9933</v>
      </c>
      <c r="H22" s="50"/>
      <c r="I22" s="38">
        <f>I13-I20</f>
        <v>7897</v>
      </c>
      <c r="J22" s="37"/>
      <c r="K22" s="38">
        <f>K13-K20</f>
        <v>10502</v>
      </c>
    </row>
    <row r="23" spans="1:11" ht="18.75" customHeight="1">
      <c r="A23" s="33" t="s">
        <v>46</v>
      </c>
      <c r="C23" s="56"/>
      <c r="D23" s="56"/>
      <c r="E23" s="39">
        <v>-21</v>
      </c>
      <c r="F23" s="104"/>
      <c r="G23" s="39">
        <v>-11</v>
      </c>
      <c r="H23" s="104"/>
      <c r="I23" s="107">
        <v>-16</v>
      </c>
      <c r="J23" s="99"/>
      <c r="K23" s="107">
        <v>-8</v>
      </c>
    </row>
    <row r="24" spans="1:11" ht="18.75" customHeight="1">
      <c r="A24" s="32" t="s">
        <v>47</v>
      </c>
      <c r="C24" s="56"/>
      <c r="D24" s="56"/>
      <c r="E24" s="38">
        <f>SUM(E22:E23)</f>
        <v>6439</v>
      </c>
      <c r="F24" s="104"/>
      <c r="G24" s="38">
        <f>SUM(G22:G23)</f>
        <v>9922</v>
      </c>
      <c r="H24" s="99"/>
      <c r="I24" s="99">
        <f>SUM(I22:I23)</f>
        <v>7881</v>
      </c>
      <c r="J24" s="38"/>
      <c r="K24" s="99">
        <f>SUM(K22:K23)</f>
        <v>10494</v>
      </c>
    </row>
    <row r="25" spans="1:11" ht="18.75" customHeight="1">
      <c r="A25" s="33" t="s">
        <v>48</v>
      </c>
      <c r="C25" s="56">
        <v>13</v>
      </c>
      <c r="D25" s="56"/>
      <c r="E25" s="38">
        <v>-1347</v>
      </c>
      <c r="F25" s="104"/>
      <c r="G25" s="38">
        <v>-1811</v>
      </c>
      <c r="H25" s="104"/>
      <c r="I25" s="99">
        <v>-1330</v>
      </c>
      <c r="J25" s="104"/>
      <c r="K25" s="99">
        <v>-1796</v>
      </c>
    </row>
    <row r="26" spans="1:11" ht="18.75" customHeight="1">
      <c r="A26" s="32" t="s">
        <v>109</v>
      </c>
      <c r="C26" s="77"/>
      <c r="D26" s="77"/>
      <c r="E26" s="68">
        <f>SUM(E24:E25)</f>
        <v>5092</v>
      </c>
      <c r="F26" s="37"/>
      <c r="G26" s="68">
        <f>SUM(G24:G25)</f>
        <v>8111</v>
      </c>
      <c r="H26" s="50"/>
      <c r="I26" s="68">
        <f>SUM(I24:I25)</f>
        <v>6551</v>
      </c>
      <c r="J26" s="37"/>
      <c r="K26" s="68">
        <f>SUM(K24:K25)</f>
        <v>8698</v>
      </c>
    </row>
    <row r="27" spans="1:11" ht="18.75" customHeight="1">
      <c r="A27" s="78"/>
      <c r="C27" s="56"/>
      <c r="D27" s="56"/>
      <c r="E27" s="38"/>
      <c r="F27" s="37"/>
      <c r="G27" s="38"/>
      <c r="H27" s="50"/>
      <c r="I27" s="38"/>
      <c r="J27" s="37"/>
      <c r="K27" s="38"/>
    </row>
    <row r="28" spans="1:11" ht="18.75" customHeight="1">
      <c r="A28" s="80" t="s">
        <v>73</v>
      </c>
      <c r="B28" s="48"/>
      <c r="C28" s="81"/>
      <c r="D28" s="81"/>
      <c r="E28" s="81"/>
      <c r="F28" s="82"/>
      <c r="G28" s="81"/>
      <c r="H28" s="83"/>
      <c r="I28" s="84"/>
      <c r="J28" s="85"/>
      <c r="K28" s="84"/>
    </row>
    <row r="29" spans="1:11" ht="18.75" customHeight="1">
      <c r="A29" s="86" t="s">
        <v>98</v>
      </c>
      <c r="B29" s="48"/>
      <c r="C29" s="81"/>
      <c r="D29" s="81"/>
      <c r="E29" s="81"/>
      <c r="F29" s="82"/>
      <c r="G29" s="81"/>
      <c r="H29" s="83"/>
      <c r="I29" s="84"/>
      <c r="J29" s="85"/>
      <c r="K29" s="84"/>
    </row>
    <row r="30" spans="1:11" ht="18.75" customHeight="1">
      <c r="A30" s="86" t="s">
        <v>99</v>
      </c>
      <c r="B30" s="48"/>
      <c r="C30" s="81"/>
      <c r="D30" s="81"/>
      <c r="E30" s="81"/>
      <c r="F30" s="82"/>
      <c r="G30" s="81"/>
      <c r="H30" s="83"/>
      <c r="I30" s="84"/>
      <c r="J30" s="85"/>
      <c r="K30" s="84"/>
    </row>
    <row r="31" spans="1:11" ht="18.75" customHeight="1">
      <c r="A31" s="87" t="s">
        <v>96</v>
      </c>
      <c r="B31" s="48"/>
      <c r="C31" s="81"/>
      <c r="D31" s="81"/>
      <c r="E31" s="81"/>
      <c r="F31" s="82"/>
      <c r="G31" s="81"/>
      <c r="H31" s="83"/>
      <c r="I31" s="84"/>
      <c r="J31" s="85"/>
      <c r="K31" s="84"/>
    </row>
    <row r="32" spans="1:11" ht="18.75" customHeight="1">
      <c r="A32" s="87" t="s">
        <v>97</v>
      </c>
      <c r="B32" s="48"/>
      <c r="C32" s="81"/>
      <c r="D32" s="81"/>
      <c r="E32" s="109">
        <v>-3</v>
      </c>
      <c r="F32" s="110"/>
      <c r="G32" s="109">
        <v>-41</v>
      </c>
      <c r="H32" s="104"/>
      <c r="I32" s="107">
        <v>0</v>
      </c>
      <c r="J32" s="104"/>
      <c r="K32" s="107">
        <v>0</v>
      </c>
    </row>
    <row r="33" spans="1:11" ht="18.75" customHeight="1">
      <c r="A33" s="33" t="s">
        <v>98</v>
      </c>
      <c r="B33" s="48"/>
      <c r="C33" s="81"/>
      <c r="D33" s="81"/>
      <c r="E33" s="85"/>
      <c r="F33" s="88"/>
      <c r="G33" s="85"/>
      <c r="H33" s="37"/>
      <c r="I33" s="85"/>
      <c r="J33" s="85"/>
      <c r="K33" s="85"/>
    </row>
    <row r="34" spans="1:11" ht="18.75" customHeight="1">
      <c r="A34" s="33" t="s">
        <v>100</v>
      </c>
      <c r="B34" s="48"/>
      <c r="C34" s="81"/>
      <c r="D34" s="81"/>
      <c r="E34" s="71">
        <f>SUM(E31:E32)</f>
        <v>-3</v>
      </c>
      <c r="F34" s="88"/>
      <c r="G34" s="71">
        <f>SUM(G31:G32)</f>
        <v>-41</v>
      </c>
      <c r="H34" s="37"/>
      <c r="I34" s="71">
        <f>SUM(I31:I32)</f>
        <v>0</v>
      </c>
      <c r="J34" s="85"/>
      <c r="K34" s="71">
        <f>SUM(K31:K32)</f>
        <v>0</v>
      </c>
    </row>
    <row r="35" spans="1:11" ht="18.75" customHeight="1">
      <c r="A35" s="80" t="s">
        <v>110</v>
      </c>
      <c r="B35" s="48"/>
      <c r="C35" s="85"/>
      <c r="D35" s="85"/>
      <c r="E35" s="71">
        <f>E34</f>
        <v>-3</v>
      </c>
      <c r="F35" s="89"/>
      <c r="G35" s="71">
        <f>G34</f>
        <v>-41</v>
      </c>
      <c r="H35" s="38"/>
      <c r="I35" s="71">
        <f>I34</f>
        <v>0</v>
      </c>
      <c r="J35" s="90"/>
      <c r="K35" s="71">
        <f>K34</f>
        <v>0</v>
      </c>
    </row>
    <row r="36" spans="1:11" ht="12.75" customHeight="1">
      <c r="A36" s="87"/>
      <c r="B36" s="48"/>
      <c r="C36" s="85"/>
      <c r="D36" s="85"/>
      <c r="E36" s="85"/>
      <c r="F36" s="89"/>
      <c r="G36" s="85"/>
      <c r="H36" s="38"/>
      <c r="I36" s="67"/>
      <c r="J36" s="90"/>
      <c r="K36" s="67"/>
    </row>
    <row r="37" spans="1:11" ht="18.75" customHeight="1" thickBot="1">
      <c r="A37" s="80" t="s">
        <v>111</v>
      </c>
      <c r="B37" s="48"/>
      <c r="C37" s="81"/>
      <c r="D37" s="81"/>
      <c r="E37" s="92">
        <f>E35+E26</f>
        <v>5089</v>
      </c>
      <c r="F37" s="91"/>
      <c r="G37" s="92">
        <f>G35+G26</f>
        <v>8070</v>
      </c>
      <c r="H37" s="37"/>
      <c r="I37" s="92">
        <f>I35+I26</f>
        <v>6551</v>
      </c>
      <c r="J37" s="85"/>
      <c r="K37" s="92">
        <f>K35+K26</f>
        <v>8698</v>
      </c>
    </row>
    <row r="38" spans="1:11" ht="11.25" customHeight="1" thickTop="1">
      <c r="A38" s="33"/>
      <c r="H38" s="50"/>
      <c r="J38" s="62"/>
    </row>
    <row r="39" spans="1:11" ht="18.75" customHeight="1">
      <c r="A39" s="32" t="s">
        <v>49</v>
      </c>
      <c r="C39" s="56">
        <v>14</v>
      </c>
      <c r="D39" s="56"/>
      <c r="E39" s="38"/>
      <c r="G39" s="38"/>
      <c r="H39" s="50"/>
      <c r="I39" s="38"/>
      <c r="J39" s="37"/>
      <c r="K39" s="38"/>
    </row>
    <row r="40" spans="1:11" ht="18.75" customHeight="1" thickBot="1">
      <c r="A40" s="33" t="s">
        <v>79</v>
      </c>
      <c r="E40" s="42">
        <f>SUM(E26/E43)</f>
        <v>1.8185714285714284E-2</v>
      </c>
      <c r="F40" s="102"/>
      <c r="G40" s="42">
        <f>SUM(G26/G43)</f>
        <v>2.8967857142857142E-2</v>
      </c>
      <c r="H40" s="102"/>
      <c r="I40" s="42">
        <f>SUM(I26/I43)</f>
        <v>2.3396428571428571E-2</v>
      </c>
      <c r="J40" s="104"/>
      <c r="K40" s="42">
        <f>SUM(K26/K43)</f>
        <v>3.1064285714285714E-2</v>
      </c>
    </row>
    <row r="41" spans="1:11" ht="14.25" customHeight="1" thickTop="1">
      <c r="A41" s="33"/>
      <c r="E41" s="41"/>
      <c r="G41" s="41"/>
      <c r="H41" s="50"/>
      <c r="I41" s="41"/>
      <c r="J41" s="37"/>
      <c r="K41" s="41"/>
    </row>
    <row r="42" spans="1:11" ht="18.75" customHeight="1">
      <c r="A42" s="33" t="s">
        <v>116</v>
      </c>
      <c r="E42" s="41"/>
      <c r="G42" s="41"/>
      <c r="H42" s="50"/>
      <c r="I42" s="41"/>
      <c r="J42" s="37"/>
      <c r="K42" s="41"/>
    </row>
    <row r="43" spans="1:11" ht="18.75" customHeight="1" thickBot="1">
      <c r="A43" s="33" t="s">
        <v>115</v>
      </c>
      <c r="E43" s="44">
        <v>280000</v>
      </c>
      <c r="F43" s="48"/>
      <c r="G43" s="44">
        <v>280000</v>
      </c>
      <c r="H43" s="102"/>
      <c r="I43" s="44">
        <v>280000</v>
      </c>
      <c r="J43" s="104"/>
      <c r="K43" s="44">
        <v>280000</v>
      </c>
    </row>
    <row r="44" spans="1:11" s="48" customFormat="1" ht="18.75" customHeight="1" thickTop="1">
      <c r="B44" s="46"/>
      <c r="C44" s="47"/>
      <c r="D44" s="47"/>
      <c r="E44" s="41"/>
      <c r="F44" s="37"/>
      <c r="G44" s="41"/>
      <c r="H44" s="37"/>
      <c r="I44" s="41"/>
      <c r="J44" s="50"/>
      <c r="K44" s="41"/>
    </row>
    <row r="45" spans="1:11" ht="18.75" customHeight="1">
      <c r="A45" s="79" t="s">
        <v>16</v>
      </c>
    </row>
    <row r="46" spans="1:11" ht="18.75" customHeight="1"/>
    <row r="47" spans="1:11" ht="18.75" customHeight="1"/>
    <row r="48" spans="1:11" ht="18.75" customHeight="1"/>
    <row r="49" spans="1:11" ht="20.100000000000001" customHeight="1">
      <c r="A49" s="138" t="s">
        <v>108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</row>
    <row r="50" spans="1:11" ht="20.25" customHeight="1">
      <c r="A50" s="32" t="s">
        <v>74</v>
      </c>
      <c r="C50" s="61"/>
      <c r="D50" s="61"/>
      <c r="E50" s="62"/>
      <c r="F50" s="62"/>
      <c r="G50" s="62"/>
    </row>
    <row r="51" spans="1:11" ht="20.25" customHeight="1">
      <c r="A51" s="32" t="s">
        <v>141</v>
      </c>
      <c r="C51" s="61"/>
      <c r="D51" s="61"/>
      <c r="E51" s="62"/>
      <c r="F51" s="62"/>
      <c r="G51" s="62"/>
    </row>
    <row r="52" spans="1:11" ht="20.25" customHeight="1">
      <c r="A52" s="32" t="s">
        <v>145</v>
      </c>
      <c r="C52" s="61"/>
      <c r="D52" s="61"/>
      <c r="E52" s="62"/>
      <c r="F52" s="62"/>
      <c r="G52" s="62"/>
    </row>
    <row r="53" spans="1:11" ht="20.25" customHeight="1">
      <c r="A53" s="137" t="s">
        <v>107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</row>
    <row r="54" spans="1:11" ht="20.25" customHeight="1">
      <c r="A54" s="32"/>
      <c r="B54" s="54"/>
      <c r="E54" s="135" t="s">
        <v>1</v>
      </c>
      <c r="F54" s="135"/>
      <c r="G54" s="135"/>
      <c r="H54" s="76"/>
      <c r="I54" s="136" t="s">
        <v>2</v>
      </c>
      <c r="J54" s="136"/>
      <c r="K54" s="136"/>
    </row>
    <row r="55" spans="1:11" ht="20.25" customHeight="1">
      <c r="A55" s="32"/>
      <c r="C55" s="64" t="s">
        <v>3</v>
      </c>
      <c r="D55" s="64"/>
      <c r="E55" s="65">
        <v>2019</v>
      </c>
      <c r="F55" s="66"/>
      <c r="G55" s="65">
        <v>2018</v>
      </c>
      <c r="H55" s="50"/>
      <c r="I55" s="65">
        <v>2019</v>
      </c>
      <c r="J55" s="66"/>
      <c r="K55" s="65">
        <v>2018</v>
      </c>
    </row>
    <row r="56" spans="1:11" ht="20.25" customHeight="1">
      <c r="A56" s="49" t="s">
        <v>50</v>
      </c>
      <c r="C56" s="61"/>
      <c r="D56" s="61"/>
      <c r="E56" s="62"/>
      <c r="F56" s="62"/>
      <c r="G56" s="62"/>
    </row>
    <row r="57" spans="1:11" ht="20.25" customHeight="1">
      <c r="A57" s="40" t="s">
        <v>51</v>
      </c>
      <c r="E57" s="37">
        <f>SUM(E24)</f>
        <v>6439</v>
      </c>
      <c r="G57" s="37">
        <f>SUM(G24)</f>
        <v>9922</v>
      </c>
      <c r="H57" s="50"/>
      <c r="I57" s="37">
        <f>SUM(I24)</f>
        <v>7881</v>
      </c>
      <c r="J57" s="62"/>
      <c r="K57" s="37">
        <f>SUM(K24)</f>
        <v>10494</v>
      </c>
    </row>
    <row r="58" spans="1:11" ht="20.25" customHeight="1">
      <c r="A58" s="40" t="s">
        <v>103</v>
      </c>
      <c r="E58" s="37"/>
      <c r="G58" s="37"/>
      <c r="H58" s="50"/>
      <c r="I58" s="37"/>
      <c r="J58" s="62"/>
      <c r="K58" s="37"/>
    </row>
    <row r="59" spans="1:11" ht="20.25" customHeight="1">
      <c r="A59" s="40" t="s">
        <v>102</v>
      </c>
      <c r="E59" s="37"/>
      <c r="G59" s="37"/>
      <c r="H59" s="50"/>
      <c r="I59" s="37"/>
      <c r="J59" s="62"/>
      <c r="K59" s="37"/>
    </row>
    <row r="60" spans="1:11" s="102" customFormat="1" ht="20.100000000000001" customHeight="1">
      <c r="A60" s="45" t="s">
        <v>52</v>
      </c>
      <c r="C60" s="100"/>
      <c r="E60" s="104">
        <v>9980</v>
      </c>
      <c r="F60" s="104"/>
      <c r="G60" s="104">
        <v>8405</v>
      </c>
      <c r="H60" s="104"/>
      <c r="I60" s="104">
        <v>9735</v>
      </c>
      <c r="J60" s="104"/>
      <c r="K60" s="104">
        <v>8087</v>
      </c>
    </row>
    <row r="61" spans="1:11" ht="20.100000000000001" customHeight="1">
      <c r="A61" s="40" t="s">
        <v>131</v>
      </c>
      <c r="C61" s="100"/>
      <c r="D61" s="50"/>
      <c r="E61" s="104"/>
      <c r="F61" s="104"/>
      <c r="G61" s="104"/>
      <c r="H61" s="104"/>
      <c r="I61" s="104"/>
      <c r="J61" s="104"/>
      <c r="K61" s="104"/>
    </row>
    <row r="62" spans="1:11" ht="20.100000000000001" customHeight="1">
      <c r="A62" s="40" t="s">
        <v>132</v>
      </c>
      <c r="C62" s="56">
        <v>4</v>
      </c>
      <c r="D62" s="50"/>
      <c r="E62" s="104">
        <v>-150</v>
      </c>
      <c r="F62" s="104"/>
      <c r="G62" s="104">
        <v>280</v>
      </c>
      <c r="H62" s="104"/>
      <c r="I62" s="104">
        <v>-150</v>
      </c>
      <c r="J62" s="104"/>
      <c r="K62" s="104">
        <v>280</v>
      </c>
    </row>
    <row r="63" spans="1:11" ht="20.100000000000001" customHeight="1">
      <c r="A63" s="40" t="s">
        <v>156</v>
      </c>
      <c r="C63" s="56"/>
      <c r="D63" s="50"/>
      <c r="E63" s="104">
        <v>448</v>
      </c>
      <c r="F63" s="104"/>
      <c r="G63" s="104">
        <v>0</v>
      </c>
      <c r="H63" s="104"/>
      <c r="I63" s="104">
        <v>448</v>
      </c>
      <c r="J63" s="104"/>
      <c r="K63" s="104">
        <v>0</v>
      </c>
    </row>
    <row r="64" spans="1:11" s="102" customFormat="1" ht="20.100000000000001" customHeight="1">
      <c r="A64" s="33" t="s">
        <v>53</v>
      </c>
      <c r="C64" s="100"/>
      <c r="E64" s="104">
        <v>382</v>
      </c>
      <c r="F64" s="104"/>
      <c r="G64" s="104">
        <v>320</v>
      </c>
      <c r="H64" s="104"/>
      <c r="I64" s="104">
        <v>382</v>
      </c>
      <c r="J64" s="104"/>
      <c r="K64" s="104">
        <v>320</v>
      </c>
    </row>
    <row r="65" spans="1:11" s="102" customFormat="1" ht="20.100000000000001" customHeight="1">
      <c r="A65" s="33" t="s">
        <v>154</v>
      </c>
      <c r="C65" s="100"/>
      <c r="E65" s="104">
        <v>12</v>
      </c>
      <c r="F65" s="104"/>
      <c r="G65" s="104">
        <v>0</v>
      </c>
      <c r="H65" s="104"/>
      <c r="I65" s="104">
        <v>12</v>
      </c>
      <c r="J65" s="104"/>
      <c r="K65" s="104">
        <v>0</v>
      </c>
    </row>
    <row r="66" spans="1:11" s="102" customFormat="1" ht="20.100000000000001" customHeight="1">
      <c r="A66" s="40" t="s">
        <v>91</v>
      </c>
      <c r="C66" s="118"/>
      <c r="E66" s="104">
        <v>9</v>
      </c>
      <c r="F66" s="104"/>
      <c r="G66" s="104">
        <v>-21</v>
      </c>
      <c r="H66" s="104"/>
      <c r="I66" s="104">
        <v>57</v>
      </c>
      <c r="J66" s="104"/>
      <c r="K66" s="104">
        <v>88</v>
      </c>
    </row>
    <row r="67" spans="1:11" s="102" customFormat="1" ht="20.100000000000001" customHeight="1">
      <c r="A67" s="40" t="s">
        <v>54</v>
      </c>
      <c r="E67" s="51">
        <v>-1277</v>
      </c>
      <c r="F67" s="104"/>
      <c r="G67" s="51">
        <v>-1429</v>
      </c>
      <c r="H67" s="104"/>
      <c r="I67" s="51">
        <v>-1277</v>
      </c>
      <c r="J67" s="52"/>
      <c r="K67" s="51">
        <v>-1429</v>
      </c>
    </row>
    <row r="68" spans="1:11" s="102" customFormat="1" ht="20.100000000000001" customHeight="1">
      <c r="A68" s="45" t="s">
        <v>55</v>
      </c>
      <c r="E68" s="104"/>
      <c r="F68" s="104"/>
      <c r="G68" s="104"/>
      <c r="H68" s="104"/>
      <c r="I68" s="104"/>
      <c r="J68" s="104"/>
      <c r="K68" s="104"/>
    </row>
    <row r="69" spans="1:11" s="102" customFormat="1" ht="20.100000000000001" customHeight="1">
      <c r="A69" s="40" t="s">
        <v>56</v>
      </c>
      <c r="E69" s="104">
        <f>SUM(E57:E67)</f>
        <v>15843</v>
      </c>
      <c r="F69" s="104"/>
      <c r="G69" s="104">
        <f>SUM(G57:G67)</f>
        <v>17477</v>
      </c>
      <c r="H69" s="104"/>
      <c r="I69" s="104">
        <f>SUM(I57:I67)</f>
        <v>17088</v>
      </c>
      <c r="J69" s="104"/>
      <c r="K69" s="104">
        <f>SUM(K57:K67)</f>
        <v>17840</v>
      </c>
    </row>
    <row r="70" spans="1:11" s="102" customFormat="1" ht="20.100000000000001" customHeight="1">
      <c r="A70" s="40" t="s">
        <v>57</v>
      </c>
      <c r="E70" s="104"/>
      <c r="F70" s="104"/>
      <c r="G70" s="104"/>
      <c r="H70" s="104"/>
      <c r="I70" s="104"/>
      <c r="J70" s="104"/>
      <c r="K70" s="104"/>
    </row>
    <row r="71" spans="1:11" s="102" customFormat="1" ht="20.100000000000001" customHeight="1">
      <c r="A71" s="40" t="s">
        <v>58</v>
      </c>
      <c r="E71" s="104">
        <v>-45427</v>
      </c>
      <c r="F71" s="104"/>
      <c r="G71" s="104">
        <v>-33147</v>
      </c>
      <c r="H71" s="104"/>
      <c r="I71" s="104">
        <v>-45397</v>
      </c>
      <c r="J71" s="104"/>
      <c r="K71" s="104">
        <v>-32933</v>
      </c>
    </row>
    <row r="72" spans="1:11" s="102" customFormat="1" ht="20.100000000000001" customHeight="1">
      <c r="A72" s="102" t="s">
        <v>59</v>
      </c>
      <c r="E72" s="104">
        <v>8436</v>
      </c>
      <c r="F72" s="104"/>
      <c r="G72" s="104">
        <v>20449</v>
      </c>
      <c r="H72" s="104"/>
      <c r="I72" s="104">
        <v>8436</v>
      </c>
      <c r="J72" s="104"/>
      <c r="K72" s="104">
        <v>20449</v>
      </c>
    </row>
    <row r="73" spans="1:11" s="102" customFormat="1" ht="20.100000000000001" customHeight="1">
      <c r="A73" s="40" t="s">
        <v>60</v>
      </c>
      <c r="E73" s="104">
        <v>235</v>
      </c>
      <c r="F73" s="104"/>
      <c r="G73" s="104">
        <v>951</v>
      </c>
      <c r="H73" s="104"/>
      <c r="I73" s="104">
        <v>235</v>
      </c>
      <c r="J73" s="104"/>
      <c r="K73" s="104">
        <v>951</v>
      </c>
    </row>
    <row r="74" spans="1:11" s="102" customFormat="1" ht="20.100000000000001" customHeight="1">
      <c r="A74" s="45" t="s">
        <v>61</v>
      </c>
      <c r="E74" s="104">
        <v>1968</v>
      </c>
      <c r="F74" s="104"/>
      <c r="G74" s="104">
        <v>882</v>
      </c>
      <c r="H74" s="104"/>
      <c r="I74" s="104">
        <v>2200</v>
      </c>
      <c r="J74" s="104"/>
      <c r="K74" s="104">
        <v>946</v>
      </c>
    </row>
    <row r="75" spans="1:11" s="102" customFormat="1" ht="20.100000000000001" customHeight="1">
      <c r="A75" s="40" t="s">
        <v>112</v>
      </c>
      <c r="E75" s="104">
        <v>556</v>
      </c>
      <c r="F75" s="104"/>
      <c r="G75" s="104">
        <v>398</v>
      </c>
      <c r="H75" s="104"/>
      <c r="I75" s="104">
        <v>548</v>
      </c>
      <c r="J75" s="104"/>
      <c r="K75" s="104">
        <v>380</v>
      </c>
    </row>
    <row r="76" spans="1:11" s="102" customFormat="1" ht="20.100000000000001" customHeight="1">
      <c r="A76" s="40" t="s">
        <v>139</v>
      </c>
      <c r="E76" s="104"/>
      <c r="F76" s="104"/>
      <c r="G76" s="104"/>
      <c r="H76" s="104"/>
      <c r="I76" s="104"/>
      <c r="J76" s="104"/>
      <c r="K76" s="104"/>
    </row>
    <row r="77" spans="1:11" s="102" customFormat="1" ht="20.100000000000001" customHeight="1">
      <c r="A77" s="45" t="s">
        <v>62</v>
      </c>
      <c r="E77" s="104">
        <v>-507</v>
      </c>
      <c r="F77" s="104"/>
      <c r="G77" s="104">
        <v>-12728</v>
      </c>
      <c r="H77" s="104"/>
      <c r="I77" s="104">
        <v>-383</v>
      </c>
      <c r="J77" s="104"/>
      <c r="K77" s="104">
        <v>-12893</v>
      </c>
    </row>
    <row r="78" spans="1:11" s="102" customFormat="1" ht="20.100000000000001" customHeight="1">
      <c r="A78" s="40" t="s">
        <v>63</v>
      </c>
      <c r="E78" s="99">
        <v>2805</v>
      </c>
      <c r="F78" s="99"/>
      <c r="G78" s="99">
        <v>1417</v>
      </c>
      <c r="H78" s="99"/>
      <c r="I78" s="99">
        <v>2405</v>
      </c>
      <c r="J78" s="99"/>
      <c r="K78" s="99">
        <v>1220</v>
      </c>
    </row>
    <row r="79" spans="1:11" s="102" customFormat="1" ht="20.100000000000001" customHeight="1">
      <c r="A79" s="40" t="s">
        <v>137</v>
      </c>
      <c r="E79" s="107">
        <v>-1450</v>
      </c>
      <c r="F79" s="104"/>
      <c r="G79" s="107">
        <v>-24</v>
      </c>
      <c r="H79" s="104"/>
      <c r="I79" s="107">
        <v>-1450</v>
      </c>
      <c r="J79" s="104"/>
      <c r="K79" s="107">
        <v>-24</v>
      </c>
    </row>
    <row r="80" spans="1:11" s="102" customFormat="1" ht="20.100000000000001" customHeight="1">
      <c r="A80" s="45" t="s">
        <v>151</v>
      </c>
      <c r="E80" s="104">
        <f>SUM(E69:E79)</f>
        <v>-17541</v>
      </c>
      <c r="F80" s="104"/>
      <c r="G80" s="104">
        <f>SUM(G69:G79)</f>
        <v>-4325</v>
      </c>
      <c r="H80" s="104"/>
      <c r="I80" s="104">
        <f>SUM(I69:I79)</f>
        <v>-16318</v>
      </c>
      <c r="J80" s="101"/>
      <c r="K80" s="104">
        <f>SUM(K69:K79)</f>
        <v>-4064</v>
      </c>
    </row>
    <row r="81" spans="1:11" s="40" customFormat="1" ht="20.100000000000001" customHeight="1">
      <c r="A81" s="40" t="s">
        <v>94</v>
      </c>
      <c r="E81" s="104">
        <v>-3761</v>
      </c>
      <c r="F81" s="104"/>
      <c r="G81" s="104">
        <v>-3291</v>
      </c>
      <c r="H81" s="104"/>
      <c r="I81" s="104">
        <v>-3743</v>
      </c>
      <c r="J81" s="104"/>
      <c r="K81" s="104">
        <v>-3275</v>
      </c>
    </row>
    <row r="82" spans="1:11" s="40" customFormat="1" ht="20.100000000000001" customHeight="1">
      <c r="A82" s="40" t="s">
        <v>138</v>
      </c>
      <c r="E82" s="104">
        <v>39</v>
      </c>
      <c r="F82" s="104"/>
      <c r="G82" s="104">
        <v>53</v>
      </c>
      <c r="H82" s="104"/>
      <c r="I82" s="104">
        <v>0</v>
      </c>
      <c r="J82" s="104"/>
      <c r="K82" s="104">
        <v>0</v>
      </c>
    </row>
    <row r="83" spans="1:11" s="102" customFormat="1" ht="20.100000000000001" customHeight="1">
      <c r="A83" s="53" t="s">
        <v>158</v>
      </c>
      <c r="E83" s="119">
        <f>SUM(E80:E82)</f>
        <v>-21263</v>
      </c>
      <c r="F83" s="104"/>
      <c r="G83" s="119">
        <f>SUM(G80:G82)</f>
        <v>-7563</v>
      </c>
      <c r="H83" s="52"/>
      <c r="I83" s="119">
        <f>SUM(I80:I82)</f>
        <v>-20061</v>
      </c>
      <c r="J83" s="52"/>
      <c r="K83" s="119">
        <f>SUM(K80:K82)</f>
        <v>-7339</v>
      </c>
    </row>
    <row r="84" spans="1:11" s="102" customFormat="1" ht="20.100000000000001" customHeight="1">
      <c r="A84" s="45"/>
      <c r="E84" s="101"/>
      <c r="G84" s="101"/>
      <c r="H84" s="101"/>
      <c r="I84" s="101"/>
      <c r="J84" s="101"/>
      <c r="K84" s="101"/>
    </row>
    <row r="85" spans="1:11" ht="20.25" customHeight="1">
      <c r="A85" s="79" t="s">
        <v>16</v>
      </c>
      <c r="C85" s="61"/>
      <c r="D85" s="61"/>
      <c r="E85" s="62"/>
      <c r="F85" s="62"/>
      <c r="G85" s="62"/>
    </row>
    <row r="86" spans="1:11" ht="20.25" customHeight="1">
      <c r="C86" s="61"/>
      <c r="D86" s="61"/>
      <c r="E86" s="62"/>
      <c r="F86" s="62"/>
      <c r="G86" s="62"/>
    </row>
    <row r="87" spans="1:11" ht="20.25" customHeight="1">
      <c r="C87" s="61"/>
      <c r="D87" s="61"/>
      <c r="E87" s="62"/>
      <c r="F87" s="62"/>
      <c r="G87" s="62"/>
    </row>
    <row r="88" spans="1:11" ht="20.25" customHeight="1">
      <c r="C88" s="61"/>
      <c r="D88" s="61"/>
      <c r="E88" s="62"/>
      <c r="F88" s="62"/>
      <c r="G88" s="62"/>
    </row>
    <row r="89" spans="1:11" ht="20.100000000000001" customHeight="1">
      <c r="A89" s="138" t="s">
        <v>108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</row>
    <row r="90" spans="1:11" ht="20.45" customHeight="1">
      <c r="A90" s="32" t="s">
        <v>74</v>
      </c>
      <c r="C90" s="61"/>
      <c r="D90" s="61"/>
      <c r="E90" s="62"/>
      <c r="F90" s="62"/>
      <c r="G90" s="62"/>
    </row>
    <row r="91" spans="1:11" ht="20.45" customHeight="1">
      <c r="A91" s="32" t="s">
        <v>140</v>
      </c>
      <c r="C91" s="61"/>
      <c r="D91" s="61"/>
      <c r="E91" s="62"/>
      <c r="F91" s="62"/>
      <c r="G91" s="62"/>
    </row>
    <row r="92" spans="1:11" ht="20.25" customHeight="1">
      <c r="A92" s="32" t="s">
        <v>145</v>
      </c>
      <c r="C92" s="61"/>
      <c r="D92" s="61"/>
      <c r="E92" s="62"/>
      <c r="F92" s="62"/>
      <c r="G92" s="62"/>
    </row>
    <row r="93" spans="1:11" ht="20.25" customHeight="1">
      <c r="A93" s="137" t="s">
        <v>107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</row>
    <row r="94" spans="1:11" ht="20.25" customHeight="1">
      <c r="A94" s="32"/>
      <c r="B94" s="54"/>
      <c r="E94" s="135" t="s">
        <v>1</v>
      </c>
      <c r="F94" s="135"/>
      <c r="G94" s="135"/>
      <c r="H94" s="76"/>
      <c r="I94" s="136" t="s">
        <v>2</v>
      </c>
      <c r="J94" s="136"/>
      <c r="K94" s="136"/>
    </row>
    <row r="95" spans="1:11" ht="20.25" customHeight="1">
      <c r="A95" s="32"/>
      <c r="C95" s="64" t="s">
        <v>3</v>
      </c>
      <c r="D95" s="64"/>
      <c r="E95" s="65">
        <v>2019</v>
      </c>
      <c r="F95" s="66"/>
      <c r="G95" s="65">
        <v>2018</v>
      </c>
      <c r="H95" s="50"/>
      <c r="I95" s="65">
        <v>2019</v>
      </c>
      <c r="J95" s="66"/>
      <c r="K95" s="65">
        <v>2018</v>
      </c>
    </row>
    <row r="96" spans="1:11" ht="20.45" customHeight="1">
      <c r="A96" s="53" t="s">
        <v>117</v>
      </c>
      <c r="C96" s="61"/>
      <c r="D96" s="61"/>
      <c r="E96" s="62"/>
      <c r="F96" s="62"/>
      <c r="G96" s="62"/>
    </row>
    <row r="97" spans="1:11" ht="20.45" customHeight="1">
      <c r="A97" s="45" t="s">
        <v>152</v>
      </c>
      <c r="C97" s="61"/>
      <c r="D97" s="61"/>
      <c r="E97" s="62"/>
      <c r="F97" s="62"/>
      <c r="G97" s="62"/>
    </row>
    <row r="98" spans="1:11" ht="20.45" customHeight="1">
      <c r="A98" s="45" t="s">
        <v>153</v>
      </c>
      <c r="C98" s="61"/>
      <c r="D98" s="61"/>
      <c r="E98" s="104">
        <v>-100000</v>
      </c>
      <c r="F98" s="104"/>
      <c r="G98" s="104">
        <v>0</v>
      </c>
      <c r="I98" s="104">
        <v>-100000</v>
      </c>
      <c r="J98" s="104"/>
      <c r="K98" s="104">
        <v>0</v>
      </c>
    </row>
    <row r="99" spans="1:11" s="102" customFormat="1" ht="20.100000000000001" customHeight="1">
      <c r="A99" s="40" t="s">
        <v>118</v>
      </c>
      <c r="E99" s="104">
        <v>0</v>
      </c>
      <c r="F99" s="104"/>
      <c r="G99" s="104">
        <v>10</v>
      </c>
      <c r="H99" s="104"/>
      <c r="I99" s="104">
        <v>0</v>
      </c>
      <c r="J99" s="104"/>
      <c r="K99" s="104">
        <v>10</v>
      </c>
    </row>
    <row r="100" spans="1:11" ht="20.100000000000001" customHeight="1">
      <c r="A100" s="40" t="s">
        <v>121</v>
      </c>
      <c r="C100" s="100"/>
      <c r="D100" s="102"/>
      <c r="E100" s="104">
        <v>-12437</v>
      </c>
      <c r="F100" s="104"/>
      <c r="G100" s="104">
        <v>-422</v>
      </c>
      <c r="H100" s="104"/>
      <c r="I100" s="104">
        <v>-12437</v>
      </c>
      <c r="J100" s="104"/>
      <c r="K100" s="104">
        <v>-422</v>
      </c>
    </row>
    <row r="101" spans="1:11" s="102" customFormat="1" ht="20.100000000000001" customHeight="1">
      <c r="A101" s="53" t="s">
        <v>135</v>
      </c>
      <c r="E101" s="119">
        <f>SUM(E98:E100)</f>
        <v>-112437</v>
      </c>
      <c r="F101" s="104"/>
      <c r="G101" s="119">
        <f>SUM(G98:G100)</f>
        <v>-412</v>
      </c>
      <c r="H101" s="104"/>
      <c r="I101" s="119">
        <f>SUM(I98:I100)</f>
        <v>-112437</v>
      </c>
      <c r="J101" s="104"/>
      <c r="K101" s="119">
        <f>SUM(K98:K100)</f>
        <v>-412</v>
      </c>
    </row>
    <row r="102" spans="1:11" s="102" customFormat="1" ht="20.100000000000001" customHeight="1">
      <c r="A102" s="40" t="s">
        <v>159</v>
      </c>
      <c r="E102" s="119">
        <v>13</v>
      </c>
      <c r="F102" s="104"/>
      <c r="G102" s="119">
        <v>46</v>
      </c>
      <c r="H102" s="104"/>
      <c r="I102" s="119">
        <v>0</v>
      </c>
      <c r="J102" s="104"/>
      <c r="K102" s="119">
        <v>0</v>
      </c>
    </row>
    <row r="103" spans="1:11" s="102" customFormat="1" ht="20.100000000000001" customHeight="1">
      <c r="A103" s="49" t="s">
        <v>136</v>
      </c>
      <c r="E103" s="27">
        <f>E83+E101+E102</f>
        <v>-133687</v>
      </c>
      <c r="F103" s="52"/>
      <c r="G103" s="27">
        <f>G83+G101+G102</f>
        <v>-7929</v>
      </c>
      <c r="H103" s="52"/>
      <c r="I103" s="27">
        <f>I83+I101+I102</f>
        <v>-132498</v>
      </c>
      <c r="J103" s="52"/>
      <c r="K103" s="27">
        <f>K83+K101+K102</f>
        <v>-7751</v>
      </c>
    </row>
    <row r="104" spans="1:11" s="102" customFormat="1" ht="20.100000000000001" customHeight="1">
      <c r="A104" s="45" t="s">
        <v>113</v>
      </c>
      <c r="E104" s="51">
        <v>439147</v>
      </c>
      <c r="F104" s="52"/>
      <c r="G104" s="51">
        <v>486495</v>
      </c>
      <c r="H104" s="52"/>
      <c r="I104" s="51">
        <v>433472</v>
      </c>
      <c r="J104" s="52"/>
      <c r="K104" s="51">
        <v>483699</v>
      </c>
    </row>
    <row r="105" spans="1:11" s="102" customFormat="1" ht="20.100000000000001" customHeight="1" thickBot="1">
      <c r="A105" s="53" t="s">
        <v>114</v>
      </c>
      <c r="C105" s="100">
        <v>3</v>
      </c>
      <c r="E105" s="57">
        <f>SUM(E103:E104)</f>
        <v>305460</v>
      </c>
      <c r="F105" s="52"/>
      <c r="G105" s="57">
        <f>SUM(G103:G104)</f>
        <v>478566</v>
      </c>
      <c r="H105" s="52"/>
      <c r="I105" s="57">
        <f>SUM(I103:I104)</f>
        <v>300974</v>
      </c>
      <c r="J105" s="52"/>
      <c r="K105" s="57">
        <f>SUM(K103:K104)</f>
        <v>475948</v>
      </c>
    </row>
    <row r="106" spans="1:11" s="102" customFormat="1" ht="20.100000000000001" customHeight="1" thickTop="1">
      <c r="A106" s="40"/>
      <c r="E106" s="104"/>
      <c r="F106" s="104"/>
      <c r="G106" s="104"/>
      <c r="H106" s="104"/>
      <c r="I106" s="104"/>
      <c r="J106" s="104"/>
      <c r="K106" s="104"/>
    </row>
    <row r="107" spans="1:11" s="102" customFormat="1" ht="20.100000000000001" customHeight="1">
      <c r="A107" s="55" t="s">
        <v>64</v>
      </c>
      <c r="E107" s="104"/>
      <c r="F107" s="104"/>
      <c r="G107" s="104"/>
      <c r="H107" s="104"/>
      <c r="I107" s="104"/>
      <c r="J107" s="101"/>
      <c r="K107" s="104"/>
    </row>
    <row r="108" spans="1:11" s="102" customFormat="1" ht="20.100000000000001" customHeight="1">
      <c r="A108" s="58" t="s">
        <v>142</v>
      </c>
      <c r="E108" s="104"/>
      <c r="F108" s="104"/>
      <c r="G108" s="104"/>
      <c r="H108" s="104"/>
      <c r="I108" s="104"/>
      <c r="J108" s="101"/>
      <c r="K108" s="104"/>
    </row>
    <row r="109" spans="1:11" s="102" customFormat="1" ht="20.100000000000001" customHeight="1">
      <c r="A109" s="120" t="s">
        <v>157</v>
      </c>
      <c r="E109" s="104"/>
      <c r="F109" s="104"/>
      <c r="G109" s="104"/>
      <c r="H109" s="104"/>
      <c r="I109" s="104"/>
      <c r="J109" s="101"/>
      <c r="K109" s="104"/>
    </row>
    <row r="110" spans="1:11" s="102" customFormat="1" ht="20.100000000000001" customHeight="1">
      <c r="A110" s="120" t="s">
        <v>144</v>
      </c>
      <c r="C110" s="100"/>
      <c r="E110" s="104">
        <v>-2357</v>
      </c>
      <c r="F110" s="104"/>
      <c r="G110" s="104">
        <v>1464</v>
      </c>
      <c r="H110" s="104"/>
      <c r="I110" s="104">
        <v>-2357</v>
      </c>
      <c r="J110" s="104"/>
      <c r="K110" s="104">
        <v>1464</v>
      </c>
    </row>
    <row r="111" spans="1:11" s="102" customFormat="1" ht="20.100000000000001" customHeight="1">
      <c r="A111" s="120" t="s">
        <v>143</v>
      </c>
      <c r="C111" s="100"/>
      <c r="E111" s="104">
        <v>0</v>
      </c>
      <c r="F111" s="104"/>
      <c r="G111" s="104">
        <v>0</v>
      </c>
      <c r="H111" s="104"/>
      <c r="I111" s="104">
        <v>0</v>
      </c>
      <c r="J111" s="104"/>
      <c r="K111" s="104">
        <v>3000</v>
      </c>
    </row>
    <row r="112" spans="1:11" s="102" customFormat="1" ht="20.100000000000001" customHeight="1">
      <c r="A112" s="121"/>
      <c r="I112" s="101"/>
      <c r="J112" s="101"/>
      <c r="K112" s="101"/>
    </row>
    <row r="113" spans="1:11" ht="20.45" customHeight="1">
      <c r="A113" s="79" t="s">
        <v>16</v>
      </c>
      <c r="C113" s="52"/>
      <c r="D113" s="52"/>
      <c r="E113" s="37"/>
      <c r="F113" s="37"/>
      <c r="G113" s="37"/>
      <c r="H113" s="37"/>
      <c r="I113" s="37"/>
      <c r="K113" s="37"/>
    </row>
    <row r="114" spans="1:11" ht="20.45" customHeight="1">
      <c r="A114" s="58"/>
      <c r="C114" s="52"/>
      <c r="D114" s="52"/>
      <c r="E114" s="37"/>
      <c r="F114" s="37"/>
      <c r="G114" s="37"/>
      <c r="H114" s="37"/>
      <c r="I114" s="37"/>
      <c r="K114" s="37"/>
    </row>
    <row r="115" spans="1:11" ht="20.45" customHeight="1">
      <c r="A115" s="58"/>
      <c r="C115" s="52"/>
      <c r="D115" s="52"/>
      <c r="E115" s="37"/>
      <c r="F115" s="37"/>
      <c r="G115" s="37"/>
      <c r="H115" s="37"/>
      <c r="I115" s="37"/>
      <c r="K115" s="37"/>
    </row>
    <row r="116" spans="1:11" ht="20.45" customHeight="1">
      <c r="A116" s="58"/>
      <c r="C116" s="52"/>
      <c r="D116" s="52"/>
      <c r="E116" s="37"/>
      <c r="F116" s="37"/>
      <c r="G116" s="37"/>
      <c r="H116" s="37"/>
      <c r="I116" s="37"/>
      <c r="K116" s="37"/>
    </row>
    <row r="117" spans="1:11" ht="20.45" customHeight="1">
      <c r="A117" s="58"/>
      <c r="C117" s="52"/>
      <c r="D117" s="52"/>
      <c r="E117" s="37"/>
      <c r="F117" s="37"/>
      <c r="G117" s="37"/>
      <c r="H117" s="37"/>
      <c r="I117" s="37"/>
      <c r="K117" s="37"/>
    </row>
    <row r="118" spans="1:11" ht="20.45" customHeight="1">
      <c r="A118" s="50"/>
    </row>
  </sheetData>
  <mergeCells count="12">
    <mergeCell ref="A1:K1"/>
    <mergeCell ref="A5:K5"/>
    <mergeCell ref="A53:K53"/>
    <mergeCell ref="A49:K49"/>
    <mergeCell ref="A89:K89"/>
    <mergeCell ref="E54:G54"/>
    <mergeCell ref="I54:K54"/>
    <mergeCell ref="E94:G94"/>
    <mergeCell ref="I94:K94"/>
    <mergeCell ref="E6:G6"/>
    <mergeCell ref="I6:K6"/>
    <mergeCell ref="A93:K93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0" orientation="portrait" r:id="rId1"/>
  <rowBreaks count="2" manualBreakCount="2">
    <brk id="48" max="11" man="1"/>
    <brk id="8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view="pageBreakPreview" topLeftCell="A13" zoomScale="85" zoomScaleSheetLayoutView="85" workbookViewId="0">
      <selection activeCell="M24" sqref="M24"/>
    </sheetView>
  </sheetViews>
  <sheetFormatPr defaultColWidth="16.7109375" defaultRowHeight="23.1" customHeight="1"/>
  <cols>
    <col min="1" max="1" width="20.7109375" style="20" customWidth="1"/>
    <col min="2" max="2" width="4.7109375" style="6" customWidth="1"/>
    <col min="3" max="3" width="2.5703125" style="6" customWidth="1"/>
    <col min="4" max="4" width="0.85546875" style="6" customWidth="1"/>
    <col min="5" max="5" width="13.140625" style="6" customWidth="1"/>
    <col min="6" max="6" width="0.85546875" style="6" customWidth="1"/>
    <col min="7" max="7" width="13.140625" style="6" customWidth="1"/>
    <col min="8" max="8" width="0.85546875" style="6" customWidth="1"/>
    <col min="9" max="9" width="13.140625" style="6" customWidth="1"/>
    <col min="10" max="10" width="0.85546875" style="6" customWidth="1"/>
    <col min="11" max="11" width="13.140625" style="6" customWidth="1"/>
    <col min="12" max="12" width="0.85546875" style="6" customWidth="1"/>
    <col min="13" max="13" width="15.5703125" style="6" customWidth="1"/>
    <col min="14" max="14" width="0.85546875" style="6" customWidth="1"/>
    <col min="15" max="15" width="13.140625" style="6" customWidth="1"/>
    <col min="16" max="16384" width="16.7109375" style="6"/>
  </cols>
  <sheetData>
    <row r="1" spans="1:20" ht="23.1" customHeight="1">
      <c r="O1" s="116" t="s">
        <v>108</v>
      </c>
    </row>
    <row r="2" spans="1:20" ht="23.1" customHeight="1">
      <c r="A2" s="4" t="s">
        <v>74</v>
      </c>
      <c r="B2" s="5"/>
      <c r="C2" s="5"/>
      <c r="D2" s="5"/>
      <c r="E2" s="5"/>
      <c r="F2" s="5"/>
      <c r="G2" s="5"/>
      <c r="H2" s="5"/>
      <c r="I2" s="5"/>
    </row>
    <row r="3" spans="1:20" ht="23.1" customHeight="1">
      <c r="A3" s="4" t="s">
        <v>65</v>
      </c>
      <c r="B3" s="5"/>
      <c r="C3" s="5"/>
      <c r="D3" s="5"/>
      <c r="E3" s="5"/>
      <c r="F3" s="5"/>
      <c r="G3" s="5"/>
      <c r="H3" s="5"/>
      <c r="I3" s="5"/>
    </row>
    <row r="4" spans="1:20" ht="23.1" customHeight="1">
      <c r="A4" s="32" t="s">
        <v>145</v>
      </c>
      <c r="B4" s="5"/>
      <c r="C4" s="5"/>
      <c r="D4" s="5"/>
      <c r="E4" s="5"/>
      <c r="F4" s="5"/>
      <c r="G4" s="5"/>
      <c r="H4" s="5"/>
      <c r="I4" s="5"/>
    </row>
    <row r="5" spans="1:20" s="7" customFormat="1" ht="22.5" customHeight="1">
      <c r="B5" s="8"/>
      <c r="C5" s="8"/>
      <c r="E5" s="8"/>
      <c r="F5" s="8"/>
      <c r="G5" s="8"/>
      <c r="H5" s="8"/>
      <c r="I5" s="8"/>
      <c r="J5" s="8"/>
      <c r="K5" s="8"/>
      <c r="L5" s="8"/>
      <c r="M5" s="9"/>
      <c r="N5" s="8"/>
      <c r="O5" s="9" t="s">
        <v>107</v>
      </c>
      <c r="P5" s="8"/>
    </row>
    <row r="6" spans="1:20" s="10" customFormat="1" ht="22.5" customHeight="1">
      <c r="D6" s="8"/>
      <c r="E6" s="139" t="s">
        <v>1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1"/>
      <c r="Q6" s="11"/>
      <c r="R6" s="11"/>
      <c r="S6" s="11"/>
      <c r="T6" s="11"/>
    </row>
    <row r="7" spans="1:20" s="10" customFormat="1" ht="22.5" customHeight="1">
      <c r="M7" s="13" t="s">
        <v>84</v>
      </c>
    </row>
    <row r="8" spans="1:20" s="10" customFormat="1" ht="22.5" customHeight="1">
      <c r="M8" s="17" t="s">
        <v>85</v>
      </c>
      <c r="O8" s="13"/>
    </row>
    <row r="9" spans="1:20" s="10" customFormat="1" ht="22.5" customHeight="1">
      <c r="M9" s="3" t="s">
        <v>86</v>
      </c>
    </row>
    <row r="10" spans="1:20" s="10" customFormat="1" ht="22.5" customHeight="1">
      <c r="E10" s="12" t="s">
        <v>122</v>
      </c>
      <c r="F10" s="12"/>
      <c r="G10" s="12"/>
      <c r="I10" s="140" t="s">
        <v>77</v>
      </c>
      <c r="J10" s="140"/>
      <c r="K10" s="140"/>
      <c r="M10" s="13" t="s">
        <v>87</v>
      </c>
      <c r="O10" s="13" t="s">
        <v>66</v>
      </c>
    </row>
    <row r="11" spans="1:20" s="7" customFormat="1" ht="22.5" customHeight="1">
      <c r="A11" s="10"/>
      <c r="B11" s="10"/>
      <c r="C11" s="10"/>
      <c r="D11" s="10"/>
      <c r="E11" s="12" t="s">
        <v>123</v>
      </c>
      <c r="F11" s="12"/>
      <c r="G11" s="12"/>
      <c r="H11" s="10"/>
      <c r="I11" s="128" t="s">
        <v>80</v>
      </c>
      <c r="J11" s="129"/>
      <c r="K11" s="129"/>
      <c r="L11" s="12"/>
      <c r="M11" s="10" t="s">
        <v>88</v>
      </c>
      <c r="N11" s="12"/>
      <c r="O11" s="13" t="s">
        <v>68</v>
      </c>
      <c r="P11" s="10"/>
      <c r="Q11" s="10"/>
      <c r="R11" s="10"/>
      <c r="S11" s="10"/>
    </row>
    <row r="12" spans="1:20" s="7" customFormat="1" ht="22.5" customHeight="1">
      <c r="A12" s="14"/>
      <c r="E12" s="15" t="s">
        <v>69</v>
      </c>
      <c r="F12" s="12"/>
      <c r="G12" s="15" t="s">
        <v>90</v>
      </c>
      <c r="H12" s="16"/>
      <c r="I12" s="2" t="s">
        <v>81</v>
      </c>
      <c r="J12" s="1"/>
      <c r="K12" s="23" t="s">
        <v>82</v>
      </c>
      <c r="L12" s="3"/>
      <c r="M12" s="17" t="s">
        <v>89</v>
      </c>
      <c r="N12" s="3"/>
      <c r="O12" s="17" t="s">
        <v>70</v>
      </c>
    </row>
    <row r="13" spans="1:20" s="7" customFormat="1" ht="22.5" customHeight="1">
      <c r="A13" s="14" t="s">
        <v>133</v>
      </c>
      <c r="E13" s="18">
        <v>280000</v>
      </c>
      <c r="F13" s="18"/>
      <c r="G13" s="18">
        <v>304419</v>
      </c>
      <c r="H13" s="18"/>
      <c r="I13" s="18">
        <v>24000</v>
      </c>
      <c r="J13" s="19"/>
      <c r="K13" s="18">
        <v>254992</v>
      </c>
      <c r="L13" s="27"/>
      <c r="M13" s="18">
        <v>59</v>
      </c>
      <c r="N13" s="19"/>
      <c r="O13" s="19">
        <f>SUM(E13:M13)</f>
        <v>863470</v>
      </c>
    </row>
    <row r="14" spans="1:20" s="7" customFormat="1" ht="24" customHeight="1">
      <c r="A14" s="20" t="s">
        <v>109</v>
      </c>
      <c r="B14" s="29"/>
      <c r="C14" s="28"/>
      <c r="D14" s="30"/>
      <c r="E14" s="60">
        <v>0</v>
      </c>
      <c r="F14" s="19"/>
      <c r="G14" s="60">
        <v>0</v>
      </c>
      <c r="H14" s="19"/>
      <c r="I14" s="60">
        <v>0</v>
      </c>
      <c r="J14" s="19"/>
      <c r="K14" s="60">
        <f>PL!G26</f>
        <v>8111</v>
      </c>
      <c r="L14" s="19"/>
      <c r="M14" s="60">
        <v>0</v>
      </c>
      <c r="N14" s="19"/>
      <c r="O14" s="60">
        <f>SUM(E14:M14)</f>
        <v>8111</v>
      </c>
    </row>
    <row r="15" spans="1:20" s="7" customFormat="1" ht="24" customHeight="1">
      <c r="A15" s="26" t="s">
        <v>124</v>
      </c>
      <c r="B15" s="29"/>
      <c r="C15" s="28"/>
      <c r="D15" s="30"/>
      <c r="E15" s="123"/>
      <c r="F15" s="19"/>
      <c r="G15" s="123"/>
      <c r="H15" s="19"/>
      <c r="I15" s="123"/>
      <c r="J15" s="19"/>
      <c r="K15" s="123"/>
      <c r="L15" s="19"/>
      <c r="M15" s="123"/>
      <c r="N15" s="19"/>
      <c r="O15" s="123"/>
    </row>
    <row r="16" spans="1:20" s="16" customFormat="1" ht="24" customHeight="1">
      <c r="A16" s="26" t="s">
        <v>125</v>
      </c>
      <c r="B16" s="31"/>
      <c r="C16" s="19"/>
      <c r="D16" s="19"/>
      <c r="E16" s="59">
        <v>0</v>
      </c>
      <c r="F16" s="19"/>
      <c r="G16" s="59">
        <v>0</v>
      </c>
      <c r="H16" s="19"/>
      <c r="I16" s="59">
        <v>0</v>
      </c>
      <c r="J16" s="19"/>
      <c r="K16" s="59">
        <v>0</v>
      </c>
      <c r="L16" s="19"/>
      <c r="M16" s="59">
        <f>PL!G35</f>
        <v>-41</v>
      </c>
      <c r="N16" s="19"/>
      <c r="O16" s="59">
        <f>SUM(E16:M16)</f>
        <v>-41</v>
      </c>
    </row>
    <row r="17" spans="1:15" s="16" customFormat="1" ht="24" customHeight="1">
      <c r="A17" s="20" t="s">
        <v>126</v>
      </c>
      <c r="B17" s="31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s="7" customFormat="1" ht="24" customHeight="1">
      <c r="A18" s="26" t="s">
        <v>125</v>
      </c>
      <c r="C18" s="19"/>
      <c r="D18" s="19">
        <f>SUM(D14:D16)</f>
        <v>0</v>
      </c>
      <c r="E18" s="19">
        <f>SUM(E14:E16)</f>
        <v>0</v>
      </c>
      <c r="F18" s="19">
        <f t="shared" ref="F18:K18" si="0">SUM(F14:F16)</f>
        <v>0</v>
      </c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  <c r="K18" s="19">
        <f t="shared" si="0"/>
        <v>8111</v>
      </c>
      <c r="L18" s="19"/>
      <c r="M18" s="19">
        <f>SUM(M14:M16)</f>
        <v>-41</v>
      </c>
      <c r="N18" s="19"/>
      <c r="O18" s="19">
        <f>SUM(O14:O16)</f>
        <v>8070</v>
      </c>
    </row>
    <row r="19" spans="1:15" s="7" customFormat="1" ht="22.5" customHeight="1" thickBot="1">
      <c r="A19" s="14" t="s">
        <v>134</v>
      </c>
      <c r="C19" s="16"/>
      <c r="E19" s="21">
        <f>SUM(E13:E18)-E18</f>
        <v>280000</v>
      </c>
      <c r="F19" s="19"/>
      <c r="G19" s="21">
        <f>SUM(G13:G18)-G18</f>
        <v>304419</v>
      </c>
      <c r="H19" s="19"/>
      <c r="I19" s="21">
        <f>SUM(I13:I18)-I18</f>
        <v>24000</v>
      </c>
      <c r="J19" s="19"/>
      <c r="K19" s="21">
        <f>SUM(K13:K18)-K18</f>
        <v>263103</v>
      </c>
      <c r="L19" s="19"/>
      <c r="M19" s="21">
        <f>SUM(M13:M18)-M18</f>
        <v>18</v>
      </c>
      <c r="N19" s="19"/>
      <c r="O19" s="21">
        <f>SUM(O13:O18)-O18</f>
        <v>871540</v>
      </c>
    </row>
    <row r="20" spans="1:15" s="7" customFormat="1" ht="22.5" customHeight="1" thickTop="1">
      <c r="A20" s="22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7" customFormat="1" ht="22.5" customHeight="1">
      <c r="A21" s="14" t="s">
        <v>146</v>
      </c>
      <c r="E21" s="18">
        <v>280000</v>
      </c>
      <c r="F21" s="18"/>
      <c r="G21" s="18">
        <v>304419</v>
      </c>
      <c r="H21" s="18"/>
      <c r="I21" s="18">
        <v>25200</v>
      </c>
      <c r="J21" s="19"/>
      <c r="K21" s="18">
        <v>242112</v>
      </c>
      <c r="L21" s="27"/>
      <c r="M21" s="18">
        <v>34</v>
      </c>
      <c r="N21" s="19"/>
      <c r="O21" s="19">
        <f>SUM(E21:M21)</f>
        <v>851765</v>
      </c>
    </row>
    <row r="22" spans="1:15" s="7" customFormat="1" ht="24" customHeight="1">
      <c r="A22" s="20" t="s">
        <v>109</v>
      </c>
      <c r="B22" s="29"/>
      <c r="C22" s="28"/>
      <c r="D22" s="30"/>
      <c r="E22" s="130">
        <v>0</v>
      </c>
      <c r="F22" s="131"/>
      <c r="G22" s="130">
        <v>0</v>
      </c>
      <c r="H22" s="52"/>
      <c r="I22" s="130">
        <v>0</v>
      </c>
      <c r="J22" s="52"/>
      <c r="K22" s="130">
        <f>PL!E26</f>
        <v>5092</v>
      </c>
      <c r="L22" s="27"/>
      <c r="M22" s="130">
        <v>0</v>
      </c>
      <c r="N22" s="27"/>
      <c r="O22" s="130">
        <f>SUM(E22:M22)</f>
        <v>5092</v>
      </c>
    </row>
    <row r="23" spans="1:15" s="7" customFormat="1" ht="24" customHeight="1">
      <c r="A23" s="26" t="s">
        <v>124</v>
      </c>
      <c r="B23" s="29"/>
      <c r="C23" s="28"/>
      <c r="D23" s="30"/>
      <c r="E23" s="123"/>
      <c r="F23" s="19"/>
      <c r="G23" s="123"/>
      <c r="H23" s="19"/>
      <c r="I23" s="123"/>
      <c r="J23" s="19"/>
      <c r="K23" s="123"/>
      <c r="L23" s="19"/>
      <c r="M23" s="123"/>
      <c r="N23" s="19"/>
      <c r="O23" s="123"/>
    </row>
    <row r="24" spans="1:15" s="16" customFormat="1" ht="24" customHeight="1">
      <c r="A24" s="26" t="s">
        <v>125</v>
      </c>
      <c r="B24" s="31"/>
      <c r="C24" s="19"/>
      <c r="D24" s="19"/>
      <c r="E24" s="59">
        <v>0</v>
      </c>
      <c r="F24" s="25"/>
      <c r="G24" s="59">
        <v>0</v>
      </c>
      <c r="H24" s="25"/>
      <c r="I24" s="59">
        <v>0</v>
      </c>
      <c r="J24" s="19"/>
      <c r="K24" s="59">
        <v>0</v>
      </c>
      <c r="L24" s="27"/>
      <c r="M24" s="59">
        <f>PL!E35</f>
        <v>-3</v>
      </c>
      <c r="N24" s="27"/>
      <c r="O24" s="132">
        <f>SUM(E24:M24)</f>
        <v>-3</v>
      </c>
    </row>
    <row r="25" spans="1:15" s="16" customFormat="1" ht="24" customHeight="1">
      <c r="A25" s="20" t="s">
        <v>126</v>
      </c>
      <c r="B25" s="31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 s="7" customFormat="1" ht="24" customHeight="1">
      <c r="A26" s="26" t="s">
        <v>125</v>
      </c>
      <c r="C26" s="19"/>
      <c r="D26" s="19">
        <f t="shared" ref="D26:K26" si="1">SUM(D22:D24)</f>
        <v>0</v>
      </c>
      <c r="E26" s="19">
        <f>SUM(E22:E24)</f>
        <v>0</v>
      </c>
      <c r="F26" s="19">
        <f t="shared" si="1"/>
        <v>0</v>
      </c>
      <c r="G26" s="19">
        <f t="shared" si="1"/>
        <v>0</v>
      </c>
      <c r="H26" s="19">
        <f t="shared" si="1"/>
        <v>0</v>
      </c>
      <c r="I26" s="19">
        <f t="shared" si="1"/>
        <v>0</v>
      </c>
      <c r="J26" s="19">
        <f t="shared" si="1"/>
        <v>0</v>
      </c>
      <c r="K26" s="19">
        <f t="shared" si="1"/>
        <v>5092</v>
      </c>
      <c r="L26" s="19"/>
      <c r="M26" s="19">
        <f>SUM(M22:M24)</f>
        <v>-3</v>
      </c>
      <c r="N26" s="19"/>
      <c r="O26" s="19">
        <f>SUM(O22:O24)</f>
        <v>5089</v>
      </c>
    </row>
    <row r="27" spans="1:15" s="7" customFormat="1" ht="22.5" customHeight="1" thickBot="1">
      <c r="A27" s="14" t="s">
        <v>147</v>
      </c>
      <c r="C27" s="16"/>
      <c r="E27" s="21">
        <f>SUM(E21:E26)-E26</f>
        <v>280000</v>
      </c>
      <c r="F27" s="19"/>
      <c r="G27" s="21">
        <f>SUM(G21:G26)-G26</f>
        <v>304419</v>
      </c>
      <c r="H27" s="19"/>
      <c r="I27" s="21">
        <f>SUM(I21:I26)-I26</f>
        <v>25200</v>
      </c>
      <c r="J27" s="19"/>
      <c r="K27" s="21">
        <f>SUM(K21:K26)-K26</f>
        <v>247204</v>
      </c>
      <c r="L27" s="19"/>
      <c r="M27" s="21">
        <f>SUM(M21:M26)-M26</f>
        <v>31</v>
      </c>
      <c r="N27" s="19"/>
      <c r="O27" s="21">
        <f>SUM(O21:O26)-O26</f>
        <v>856854</v>
      </c>
    </row>
    <row r="28" spans="1:15" ht="23.1" customHeight="1" thickTop="1"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23.1" customHeight="1">
      <c r="A29" s="20" t="s">
        <v>16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ht="23.1" customHeight="1"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23.1" customHeight="1"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23.1" customHeight="1">
      <c r="A32" s="6"/>
    </row>
  </sheetData>
  <mergeCells count="2">
    <mergeCell ref="E6:O6"/>
    <mergeCell ref="I10:K10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topLeftCell="A11" zoomScaleSheetLayoutView="100" workbookViewId="0">
      <selection activeCell="E18" sqref="E18"/>
    </sheetView>
  </sheetViews>
  <sheetFormatPr defaultColWidth="13.7109375" defaultRowHeight="22.5" customHeight="1"/>
  <cols>
    <col min="1" max="1" width="38.42578125" style="94" customWidth="1"/>
    <col min="2" max="2" width="0.85546875" style="94" hidden="1" customWidth="1"/>
    <col min="3" max="3" width="0.85546875" style="94" customWidth="1"/>
    <col min="4" max="4" width="13.85546875" style="94" customWidth="1"/>
    <col min="5" max="5" width="0.85546875" style="94" customWidth="1"/>
    <col min="6" max="6" width="13.85546875" style="94" customWidth="1"/>
    <col min="7" max="7" width="0.85546875" style="94" customWidth="1"/>
    <col min="8" max="8" width="14.5703125" style="94" customWidth="1"/>
    <col min="9" max="9" width="0.85546875" style="94" customWidth="1"/>
    <col min="10" max="10" width="13.85546875" style="94" customWidth="1"/>
    <col min="11" max="11" width="0.85546875" style="94" customWidth="1"/>
    <col min="12" max="12" width="13.85546875" style="94" customWidth="1"/>
    <col min="13" max="16384" width="13.7109375" style="94"/>
  </cols>
  <sheetData>
    <row r="1" spans="1:12" ht="22.5" customHeight="1">
      <c r="L1" s="115" t="s">
        <v>108</v>
      </c>
    </row>
    <row r="2" spans="1:12" ht="22.5" customHeight="1">
      <c r="A2" s="93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>
      <c r="A3" s="93" t="s">
        <v>71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2.5" customHeight="1">
      <c r="A4" s="32" t="s">
        <v>145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2.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 t="s">
        <v>107</v>
      </c>
    </row>
    <row r="6" spans="1:12" ht="22.5" customHeight="1">
      <c r="A6" s="10"/>
      <c r="B6" s="10"/>
      <c r="C6" s="8"/>
      <c r="D6" s="139" t="s">
        <v>2</v>
      </c>
      <c r="E6" s="139"/>
      <c r="F6" s="139"/>
      <c r="G6" s="139"/>
      <c r="H6" s="139"/>
      <c r="I6" s="139"/>
      <c r="J6" s="139"/>
      <c r="K6" s="139"/>
      <c r="L6" s="139"/>
    </row>
    <row r="7" spans="1:12" ht="22.5" customHeight="1">
      <c r="A7" s="10"/>
      <c r="B7" s="10"/>
      <c r="C7" s="10"/>
      <c r="D7" s="12" t="s">
        <v>122</v>
      </c>
      <c r="E7" s="12"/>
      <c r="F7" s="12"/>
      <c r="G7" s="10"/>
      <c r="H7" s="140" t="s">
        <v>77</v>
      </c>
      <c r="I7" s="140"/>
      <c r="J7" s="140"/>
      <c r="K7" s="12"/>
      <c r="L7" s="13" t="s">
        <v>66</v>
      </c>
    </row>
    <row r="8" spans="1:12" ht="22.5" customHeight="1">
      <c r="A8" s="10"/>
      <c r="B8" s="10"/>
      <c r="C8" s="10"/>
      <c r="D8" s="12" t="s">
        <v>67</v>
      </c>
      <c r="E8" s="12"/>
      <c r="F8" s="12"/>
      <c r="G8" s="10"/>
      <c r="H8" s="122" t="s">
        <v>80</v>
      </c>
      <c r="K8" s="12"/>
      <c r="L8" s="13" t="s">
        <v>68</v>
      </c>
    </row>
    <row r="9" spans="1:12" ht="22.5" customHeight="1">
      <c r="B9" s="7"/>
      <c r="C9" s="7"/>
      <c r="D9" s="15" t="s">
        <v>69</v>
      </c>
      <c r="E9" s="12"/>
      <c r="F9" s="15" t="s">
        <v>90</v>
      </c>
      <c r="G9" s="16"/>
      <c r="H9" s="2" t="s">
        <v>81</v>
      </c>
      <c r="I9" s="1"/>
      <c r="J9" s="23" t="s">
        <v>82</v>
      </c>
      <c r="K9" s="3"/>
      <c r="L9" s="17" t="s">
        <v>70</v>
      </c>
    </row>
    <row r="10" spans="1:12" ht="22.5" customHeight="1">
      <c r="A10" s="14" t="s">
        <v>133</v>
      </c>
      <c r="B10" s="7"/>
      <c r="C10" s="7"/>
      <c r="D10" s="18">
        <v>280000</v>
      </c>
      <c r="E10" s="18"/>
      <c r="F10" s="18">
        <v>304419</v>
      </c>
      <c r="G10" s="16"/>
      <c r="H10" s="18">
        <v>24000</v>
      </c>
      <c r="I10" s="16"/>
      <c r="J10" s="18">
        <v>268457</v>
      </c>
      <c r="K10" s="19"/>
      <c r="L10" s="19">
        <f>SUM(D10:J10)</f>
        <v>876876</v>
      </c>
    </row>
    <row r="11" spans="1:12" s="7" customFormat="1" ht="24" customHeight="1">
      <c r="A11" s="20" t="s">
        <v>109</v>
      </c>
      <c r="B11" s="48"/>
      <c r="C11" s="18">
        <v>0</v>
      </c>
      <c r="D11" s="95">
        <v>0</v>
      </c>
      <c r="E11" s="18"/>
      <c r="F11" s="96">
        <v>0</v>
      </c>
      <c r="G11" s="18"/>
      <c r="H11" s="96">
        <v>0</v>
      </c>
      <c r="I11" s="52"/>
      <c r="J11" s="96">
        <f>PL!K26</f>
        <v>8698</v>
      </c>
      <c r="K11" s="18"/>
      <c r="L11" s="97">
        <f>SUM(D11:J11)</f>
        <v>8698</v>
      </c>
    </row>
    <row r="12" spans="1:12" s="16" customFormat="1" ht="24" customHeight="1">
      <c r="A12" s="26" t="s">
        <v>110</v>
      </c>
      <c r="B12" s="43"/>
      <c r="C12" s="19"/>
      <c r="D12" s="59">
        <v>0</v>
      </c>
      <c r="E12" s="19"/>
      <c r="F12" s="59">
        <v>0</v>
      </c>
      <c r="G12" s="25"/>
      <c r="H12" s="59">
        <v>0</v>
      </c>
      <c r="I12" s="19"/>
      <c r="J12" s="59">
        <v>0</v>
      </c>
      <c r="K12" s="19"/>
      <c r="L12" s="98">
        <f>SUM(D12:J12)</f>
        <v>0</v>
      </c>
    </row>
    <row r="13" spans="1:12" s="7" customFormat="1" ht="24" customHeight="1">
      <c r="A13" s="20" t="s">
        <v>111</v>
      </c>
      <c r="C13" s="19">
        <f t="shared" ref="C13:L13" si="0">SUM(C11:C12)</f>
        <v>0</v>
      </c>
      <c r="D13" s="19">
        <f t="shared" si="0"/>
        <v>0</v>
      </c>
      <c r="E13" s="19">
        <f t="shared" si="0"/>
        <v>0</v>
      </c>
      <c r="F13" s="19">
        <f t="shared" si="0"/>
        <v>0</v>
      </c>
      <c r="G13" s="19">
        <f t="shared" si="0"/>
        <v>0</v>
      </c>
      <c r="H13" s="19">
        <f t="shared" si="0"/>
        <v>0</v>
      </c>
      <c r="I13" s="19">
        <f t="shared" si="0"/>
        <v>0</v>
      </c>
      <c r="J13" s="19">
        <f t="shared" si="0"/>
        <v>8698</v>
      </c>
      <c r="K13" s="19">
        <f t="shared" si="0"/>
        <v>0</v>
      </c>
      <c r="L13" s="19">
        <f t="shared" si="0"/>
        <v>8698</v>
      </c>
    </row>
    <row r="14" spans="1:12" ht="22.5" customHeight="1" thickBot="1">
      <c r="A14" s="14" t="s">
        <v>134</v>
      </c>
      <c r="B14" s="7"/>
      <c r="C14" s="7"/>
      <c r="D14" s="21">
        <f>SUM(D10:D13)-D13</f>
        <v>280000</v>
      </c>
      <c r="E14" s="19"/>
      <c r="F14" s="21">
        <f>SUM(F10:F13)-F13</f>
        <v>304419</v>
      </c>
      <c r="G14" s="25"/>
      <c r="H14" s="21">
        <f>SUM(H10:H13)-H13</f>
        <v>24000</v>
      </c>
      <c r="I14" s="19"/>
      <c r="J14" s="21">
        <f>SUM(J10:J13)-J13</f>
        <v>277155</v>
      </c>
      <c r="K14" s="19"/>
      <c r="L14" s="21">
        <f>SUM(L10:L13)-L13</f>
        <v>885574</v>
      </c>
    </row>
    <row r="15" spans="1:12" ht="22.5" customHeight="1" thickTop="1">
      <c r="A15" s="22"/>
      <c r="B15" s="7"/>
      <c r="C15" s="7"/>
      <c r="D15" s="25"/>
      <c r="E15" s="25"/>
      <c r="F15" s="25"/>
      <c r="G15" s="25"/>
      <c r="H15" s="19"/>
      <c r="I15" s="19"/>
      <c r="J15" s="19"/>
      <c r="K15" s="19"/>
      <c r="L15" s="19"/>
    </row>
    <row r="16" spans="1:12" ht="22.5" customHeight="1">
      <c r="A16" s="14" t="s">
        <v>146</v>
      </c>
      <c r="B16" s="7"/>
      <c r="C16" s="7"/>
      <c r="D16" s="18">
        <v>280000</v>
      </c>
      <c r="E16" s="18"/>
      <c r="F16" s="18">
        <v>304419</v>
      </c>
      <c r="G16" s="16"/>
      <c r="H16" s="18">
        <v>25200</v>
      </c>
      <c r="I16" s="16"/>
      <c r="J16" s="18">
        <v>258156</v>
      </c>
      <c r="K16" s="19"/>
      <c r="L16" s="19">
        <f>SUM(D16:J16)</f>
        <v>867775</v>
      </c>
    </row>
    <row r="17" spans="1:12" s="7" customFormat="1" ht="24" customHeight="1">
      <c r="A17" s="20" t="s">
        <v>109</v>
      </c>
      <c r="B17" s="48"/>
      <c r="C17" s="18">
        <v>0</v>
      </c>
      <c r="D17" s="130">
        <v>0</v>
      </c>
      <c r="E17" s="133"/>
      <c r="F17" s="130">
        <v>0</v>
      </c>
      <c r="G17" s="13"/>
      <c r="H17" s="130">
        <v>0</v>
      </c>
      <c r="I17" s="13"/>
      <c r="J17" s="130">
        <f>PL!I26</f>
        <v>6551</v>
      </c>
      <c r="K17" s="134"/>
      <c r="L17" s="130">
        <f>SUM(D17:J17)</f>
        <v>6551</v>
      </c>
    </row>
    <row r="18" spans="1:12" s="16" customFormat="1" ht="24" customHeight="1">
      <c r="A18" s="26" t="s">
        <v>110</v>
      </c>
      <c r="B18" s="43"/>
      <c r="C18" s="19"/>
      <c r="D18" s="59">
        <v>0</v>
      </c>
      <c r="E18" s="19"/>
      <c r="F18" s="59">
        <v>0</v>
      </c>
      <c r="G18" s="25"/>
      <c r="H18" s="59">
        <v>0</v>
      </c>
      <c r="I18" s="19"/>
      <c r="J18" s="59">
        <v>0</v>
      </c>
      <c r="K18" s="19"/>
      <c r="L18" s="98">
        <f>SUM(D18:J18)</f>
        <v>0</v>
      </c>
    </row>
    <row r="19" spans="1:12" s="7" customFormat="1" ht="24" customHeight="1">
      <c r="A19" s="20" t="s">
        <v>111</v>
      </c>
      <c r="C19" s="19">
        <f t="shared" ref="C19:L19" si="1">SUM(C17:C18)</f>
        <v>0</v>
      </c>
      <c r="D19" s="19">
        <f t="shared" si="1"/>
        <v>0</v>
      </c>
      <c r="E19" s="19">
        <f t="shared" si="1"/>
        <v>0</v>
      </c>
      <c r="F19" s="19">
        <f t="shared" si="1"/>
        <v>0</v>
      </c>
      <c r="G19" s="19">
        <f t="shared" si="1"/>
        <v>0</v>
      </c>
      <c r="H19" s="19">
        <f t="shared" si="1"/>
        <v>0</v>
      </c>
      <c r="I19" s="19">
        <f t="shared" si="1"/>
        <v>0</v>
      </c>
      <c r="J19" s="19">
        <f t="shared" si="1"/>
        <v>6551</v>
      </c>
      <c r="K19" s="19">
        <f t="shared" si="1"/>
        <v>0</v>
      </c>
      <c r="L19" s="19">
        <f t="shared" si="1"/>
        <v>6551</v>
      </c>
    </row>
    <row r="20" spans="1:12" ht="22.5" customHeight="1" thickBot="1">
      <c r="A20" s="14" t="s">
        <v>147</v>
      </c>
      <c r="B20" s="7"/>
      <c r="C20" s="7"/>
      <c r="D20" s="21">
        <f>SUM(D16:D19)-D19</f>
        <v>280000</v>
      </c>
      <c r="E20" s="19"/>
      <c r="F20" s="21">
        <f>SUM(F16:F19)-F19</f>
        <v>304419</v>
      </c>
      <c r="G20" s="25"/>
      <c r="H20" s="21">
        <f>SUM(H16:H19)-H19</f>
        <v>25200</v>
      </c>
      <c r="I20" s="19"/>
      <c r="J20" s="21">
        <f>SUM(J16:J19)-J19</f>
        <v>264707</v>
      </c>
      <c r="K20" s="19"/>
      <c r="L20" s="21">
        <f>SUM(L16:L19)-L19</f>
        <v>874326</v>
      </c>
    </row>
    <row r="21" spans="1:12" ht="22.5" customHeight="1" thickTop="1">
      <c r="A21" s="2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22.5" customHeight="1">
      <c r="A22" s="20" t="s">
        <v>16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22.5" customHeight="1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22.5" customHeight="1">
      <c r="A24" s="20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22.5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</sheetData>
  <mergeCells count="2">
    <mergeCell ref="D6:L6"/>
    <mergeCell ref="H7:J7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35984</vt:lpwstr>
  </property>
  <property fmtid="{D5CDD505-2E9C-101B-9397-08002B2CF9AE}" pid="4" name="OptimizationTime">
    <vt:lpwstr>20190509_1703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CE-CONSO</vt:lpstr>
      <vt:lpstr>CE-SEPARATE</vt:lpstr>
      <vt:lpstr>BS!Print_Area</vt:lpstr>
      <vt:lpstr>'CE-CONSO'!Print_Area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Wanwimon.Unanuya</dc:creator>
  <cp:lastModifiedBy>Julalak Auttajariyakul</cp:lastModifiedBy>
  <cp:lastPrinted>2019-05-09T09:07:27Z</cp:lastPrinted>
  <dcterms:created xsi:type="dcterms:W3CDTF">2013-03-04T02:16:43Z</dcterms:created>
  <dcterms:modified xsi:type="dcterms:W3CDTF">2019-05-09T09:08:07Z</dcterms:modified>
</cp:coreProperties>
</file>